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medjdou\Downloads\"/>
    </mc:Choice>
  </mc:AlternateContent>
  <xr:revisionPtr revIDLastSave="0" documentId="13_ncr:1_{021FEFBA-8B21-4EFB-84A1-1D5B2771A8A0}" xr6:coauthVersionLast="47" xr6:coauthVersionMax="47" xr10:uidLastSave="{00000000-0000-0000-0000-000000000000}"/>
  <bookViews>
    <workbookView xWindow="0" yWindow="0" windowWidth="23040" windowHeight="8772" tabRatio="883" firstSheet="2" activeTab="2" xr2:uid="{00000000-000D-0000-FFFF-FFFF00000000}"/>
  </bookViews>
  <sheets>
    <sheet name="LP RPC 2023-2024" sheetId="63" r:id="rId1"/>
    <sheet name="LP RPC 2024-2025" sheetId="64" r:id="rId2"/>
    <sheet name="APC" sheetId="66" r:id="rId3"/>
  </sheets>
  <definedNames>
    <definedName name="_xlnm.Print_Area" localSheetId="0">'LP RPC 2023-2024'!$B$2:$AK$25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4" i="66" l="1"/>
  <c r="I32" i="66"/>
  <c r="G32" i="66"/>
  <c r="E32" i="66" l="1"/>
  <c r="G22" i="66"/>
  <c r="G33" i="66" s="1"/>
  <c r="I22" i="66"/>
  <c r="K22" i="66"/>
  <c r="M22" i="66"/>
  <c r="M32" i="66" s="1"/>
  <c r="J32" i="66"/>
  <c r="K32" i="66"/>
  <c r="L32" i="66"/>
  <c r="G34" i="66" l="1"/>
  <c r="E22" i="66"/>
  <c r="J33" i="66"/>
  <c r="J34" i="66" s="1"/>
  <c r="I33" i="66"/>
  <c r="I34" i="66" s="1"/>
  <c r="N26" i="64"/>
  <c r="J26" i="64"/>
  <c r="I26" i="64"/>
  <c r="H26" i="64"/>
  <c r="G26" i="64"/>
  <c r="AF25" i="64"/>
  <c r="AD25" i="64"/>
  <c r="AA25" i="64"/>
  <c r="AE25" i="64" s="1"/>
  <c r="Y25" i="64"/>
  <c r="AC25" i="64" s="1"/>
  <c r="AF23" i="64"/>
  <c r="AD23" i="64"/>
  <c r="AC23" i="64"/>
  <c r="AA23" i="64"/>
  <c r="AE23" i="64" s="1"/>
  <c r="AF21" i="64"/>
  <c r="AD21" i="64"/>
  <c r="AC21" i="64"/>
  <c r="AA21" i="64"/>
  <c r="AE21" i="64" s="1"/>
  <c r="AF20" i="64"/>
  <c r="AD20" i="64"/>
  <c r="AC20" i="64"/>
  <c r="AA20" i="64"/>
  <c r="AE20" i="64" s="1"/>
  <c r="AF18" i="64"/>
  <c r="AD18" i="64"/>
  <c r="AC18" i="64"/>
  <c r="AA18" i="64"/>
  <c r="AE18" i="64" s="1"/>
  <c r="AF17" i="64"/>
  <c r="AD17" i="64"/>
  <c r="AC17" i="64"/>
  <c r="AA17" i="64"/>
  <c r="AE17" i="64" s="1"/>
  <c r="AF15" i="64"/>
  <c r="AD15" i="64"/>
  <c r="AC15" i="64"/>
  <c r="AA15" i="64"/>
  <c r="AE15" i="64" s="1"/>
  <c r="AF13" i="64"/>
  <c r="AD13" i="64"/>
  <c r="AC13" i="64"/>
  <c r="AA13" i="64"/>
  <c r="AE13" i="64" s="1"/>
  <c r="G35" i="63"/>
  <c r="O25" i="63"/>
  <c r="K25" i="63"/>
  <c r="J25" i="63"/>
  <c r="I25" i="63"/>
  <c r="H25" i="63"/>
  <c r="AG24" i="63"/>
  <c r="AE24" i="63"/>
  <c r="AB24" i="63"/>
  <c r="AF24" i="63" s="1"/>
  <c r="Z24" i="63"/>
  <c r="AD24" i="63"/>
  <c r="AG22" i="63"/>
  <c r="AE22" i="63"/>
  <c r="AD22" i="63"/>
  <c r="AB22" i="63"/>
  <c r="AF22" i="63"/>
  <c r="AG20" i="63"/>
  <c r="AE20" i="63"/>
  <c r="AD20" i="63"/>
  <c r="AB20" i="63"/>
  <c r="AF20" i="63" s="1"/>
  <c r="AG19" i="63"/>
  <c r="AE19" i="63"/>
  <c r="AD19" i="63"/>
  <c r="AB19" i="63"/>
  <c r="AF19" i="63" s="1"/>
  <c r="AG18" i="63"/>
  <c r="AE18" i="63"/>
  <c r="AD18" i="63"/>
  <c r="AB18" i="63"/>
  <c r="AF18" i="63"/>
  <c r="AG16" i="63"/>
  <c r="AE16" i="63"/>
  <c r="AD16" i="63"/>
  <c r="AB16" i="63"/>
  <c r="AF16" i="63"/>
  <c r="AG15" i="63"/>
  <c r="AE15" i="63"/>
  <c r="AD15" i="63"/>
  <c r="AB15" i="63"/>
  <c r="AF15" i="63"/>
  <c r="AG14" i="63"/>
  <c r="AE14" i="63"/>
  <c r="AD14" i="63"/>
  <c r="AB14" i="63"/>
  <c r="AF14" i="63" s="1"/>
  <c r="AG13" i="63"/>
  <c r="AE13" i="63"/>
  <c r="AD13" i="63"/>
  <c r="AB13" i="63"/>
  <c r="AF13" i="63"/>
  <c r="AG25" i="63" l="1"/>
  <c r="F25" i="63"/>
  <c r="AD25" i="63"/>
  <c r="AI25" i="63" s="1"/>
  <c r="E33" i="66"/>
  <c r="E34" i="66" s="1"/>
  <c r="J35" i="66"/>
  <c r="AF26" i="64"/>
  <c r="AC26" i="64"/>
  <c r="E26" i="64"/>
  <c r="AH26" i="64" l="1"/>
</calcChain>
</file>

<file path=xl/sharedStrings.xml><?xml version="1.0" encoding="utf-8"?>
<sst xmlns="http://schemas.openxmlformats.org/spreadsheetml/2006/main" count="390" uniqueCount="132">
  <si>
    <t>*</t>
  </si>
  <si>
    <t>IUT de Cergy-Pontoise</t>
  </si>
  <si>
    <t>Département : Techniques de commercialisation</t>
  </si>
  <si>
    <t>Site : Sarcelles</t>
  </si>
  <si>
    <t>Contact :</t>
  </si>
  <si>
    <r>
      <rPr>
        <b/>
        <sz val="12"/>
        <color rgb="FF000000"/>
        <rFont val="Calibri"/>
      </rPr>
      <t>Licence Professionnelle Mention</t>
    </r>
    <r>
      <rPr>
        <b/>
        <sz val="12"/>
        <color rgb="FF993300"/>
        <rFont val="Calibri"/>
      </rPr>
      <t xml:space="preserve"> </t>
    </r>
    <r>
      <rPr>
        <b/>
        <sz val="12"/>
        <color rgb="FF0000FF"/>
        <rFont val="Calibri"/>
      </rPr>
      <t>" Métiers de la Gestion et de la Comptabilité : responsable de portefeuille clients "</t>
    </r>
  </si>
  <si>
    <t>Effectifs</t>
  </si>
  <si>
    <r>
      <t>Parcours "</t>
    </r>
    <r>
      <rPr>
        <b/>
        <sz val="12"/>
        <color indexed="12"/>
        <rFont val="Calibri"/>
        <family val="2"/>
      </rPr>
      <t xml:space="preserve"> Métiers de la Gestion et de la Comptabilité "</t>
    </r>
  </si>
  <si>
    <t>LP "acronyme"</t>
  </si>
  <si>
    <r>
      <t xml:space="preserve">Année </t>
    </r>
    <r>
      <rPr>
        <b/>
        <sz val="10"/>
        <color indexed="12"/>
        <rFont val="Calibri"/>
        <family val="2"/>
      </rPr>
      <t>2022-2023</t>
    </r>
  </si>
  <si>
    <t>répartition horaire</t>
  </si>
  <si>
    <t>Contrôle des Connaissances et des Compétences</t>
  </si>
  <si>
    <t>Dpt</t>
  </si>
  <si>
    <t>Code APOGEE</t>
  </si>
  <si>
    <t>Nb de Groupes</t>
  </si>
  <si>
    <t>Coût HETD</t>
  </si>
  <si>
    <t>FI</t>
  </si>
  <si>
    <t>FA</t>
  </si>
  <si>
    <t>FC</t>
  </si>
  <si>
    <r>
      <t xml:space="preserve">Niveau </t>
    </r>
    <r>
      <rPr>
        <b/>
        <sz val="10"/>
        <rFont val="Calibri"/>
        <family val="2"/>
      </rPr>
      <t>L3</t>
    </r>
    <r>
      <rPr>
        <b/>
        <sz val="10"/>
        <color indexed="12"/>
        <rFont val="Calibri"/>
        <family val="2"/>
      </rPr>
      <t xml:space="preserve"> Annualisée</t>
    </r>
  </si>
  <si>
    <t>par étudiant</t>
  </si>
  <si>
    <t>Compétences</t>
  </si>
  <si>
    <t>Pondérations</t>
  </si>
  <si>
    <t>Session Unique</t>
  </si>
  <si>
    <t>2ème session</t>
  </si>
  <si>
    <t>Intitulé des cours</t>
  </si>
  <si>
    <t>Responsable de l'enseignement</t>
  </si>
  <si>
    <t>Mutualisation</t>
  </si>
  <si>
    <t>CM</t>
  </si>
  <si>
    <t>TD</t>
  </si>
  <si>
    <t>TP</t>
  </si>
  <si>
    <t>Autre</t>
  </si>
  <si>
    <t xml:space="preserve">Blocs </t>
  </si>
  <si>
    <t>Seuil Bloc</t>
  </si>
  <si>
    <t>ECTS  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</si>
  <si>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</si>
  <si>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</si>
  <si>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</si>
  <si>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</si>
  <si>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</si>
  <si>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 de calcul</t>
  </si>
  <si>
    <t>autre</t>
  </si>
  <si>
    <t>x</t>
  </si>
  <si>
    <t>UE obligatoires (préciser le nombre d'UE ou d'EC à choisir ou le nombre d'ECT qui sont au choix)</t>
  </si>
  <si>
    <t>Décrire le calcul des heures autres (référentiel)</t>
  </si>
  <si>
    <t>UE 1</t>
  </si>
  <si>
    <t>Fonction gestion</t>
  </si>
  <si>
    <t>7EXA0</t>
  </si>
  <si>
    <t>Comprendre et mettre en œuvre les obligations comptables</t>
  </si>
  <si>
    <t>CC</t>
  </si>
  <si>
    <t>E et/ou O</t>
  </si>
  <si>
    <t>7EXA0GCF</t>
  </si>
  <si>
    <t>6h/étu</t>
  </si>
  <si>
    <t>Comprendre et mettre en œuvre les obligations ficales et sociales</t>
  </si>
  <si>
    <t>7EXA0LOG</t>
  </si>
  <si>
    <t>Comprendre et mettre en œuvre le contrôle de gestion</t>
  </si>
  <si>
    <t>7EXA0INF</t>
  </si>
  <si>
    <t>Comprendre et analyser l'environnement juridique</t>
  </si>
  <si>
    <t>7EXA0DLD</t>
  </si>
  <si>
    <t>UE 2 Fonction communication</t>
  </si>
  <si>
    <t>7EXB0</t>
  </si>
  <si>
    <t>Savoir accompagner les clients</t>
  </si>
  <si>
    <t>7EXB0DIS</t>
  </si>
  <si>
    <t>Maîtriser les outils de la communication client</t>
  </si>
  <si>
    <t>7EXB0MDD</t>
  </si>
  <si>
    <t xml:space="preserve">Savoir s'exprimer en anglais dans un contexte professionnel </t>
  </si>
  <si>
    <t>7EXB0TCO</t>
  </si>
  <si>
    <t>UE 3 Projet tuteuré</t>
  </si>
  <si>
    <t>7EXPTU0D</t>
  </si>
  <si>
    <t>Analyser l'évolution du portefeuille client et maîtriser la méthodologie de projet</t>
  </si>
  <si>
    <t>EC1</t>
  </si>
  <si>
    <t>"Nom de l'EC"</t>
  </si>
  <si>
    <t>rapport écrit + soutenance orale</t>
  </si>
  <si>
    <t>UE 4 Activités en entreprise</t>
  </si>
  <si>
    <t>7EXAEE0D</t>
  </si>
  <si>
    <t xml:space="preserve">Activités en entreprise </t>
  </si>
  <si>
    <t>Total heures étudiant obligatoires "Acronyme"</t>
  </si>
  <si>
    <t>Total HETD obligatoire</t>
  </si>
  <si>
    <t>Tot Réf</t>
  </si>
  <si>
    <t>Comprendre et mettre en œuvre la révision comptable</t>
  </si>
  <si>
    <t xml:space="preserve">Comprendre et mettre en œuvre les obligations ficales </t>
  </si>
  <si>
    <t>Comprendre et mettre en œuvre les obligations sociales</t>
  </si>
  <si>
    <t>Je ne sais pas ce qu'il faut mettre dans le code APOGEE</t>
  </si>
  <si>
    <r>
      <t xml:space="preserve">Année </t>
    </r>
    <r>
      <rPr>
        <b/>
        <sz val="10"/>
        <color indexed="12"/>
        <rFont val="Calibri"/>
        <family val="2"/>
      </rPr>
      <t>2024-2025</t>
    </r>
  </si>
  <si>
    <t>Bloc de Compétences 1 (BC1)</t>
  </si>
  <si>
    <t>ECTS</t>
  </si>
  <si>
    <t>Comptabilité et Gestion</t>
  </si>
  <si>
    <t>Comprendre et mettre en œuvre les obligations comptables, fiscales, sociales, juridiques et le contrôle de gestion.</t>
  </si>
  <si>
    <t>UE 2</t>
  </si>
  <si>
    <t>Bloc de Compétences 2 (BC2)</t>
  </si>
  <si>
    <t xml:space="preserve">Communication professionnelle </t>
  </si>
  <si>
    <t>Maitriser les outils de la communication client, Savoir s'exprimer dans un anglais professionnel</t>
  </si>
  <si>
    <t xml:space="preserve">TOTAL </t>
  </si>
  <si>
    <t xml:space="preserve">LP Métiers de la Gestion et de la Comptabilité : responsable de portefeuille clients </t>
  </si>
  <si>
    <t>PARCOURS Métiers de la Gestion et de la Comptabilité</t>
  </si>
  <si>
    <t>répartition horaire par étudiant</t>
  </si>
  <si>
    <t>Ressources &amp;  SAE</t>
  </si>
  <si>
    <t>Concordance RNCP</t>
  </si>
  <si>
    <t>Coef</t>
  </si>
  <si>
    <t>TD *</t>
  </si>
  <si>
    <t>SAE</t>
  </si>
  <si>
    <t xml:space="preserve">SAE 5.1 </t>
  </si>
  <si>
    <t>Projet tuteuré 1 Analyser l'évolution du portefeuille client et  maîtriser la méthodologie de projet</t>
  </si>
  <si>
    <t>SAE acti pro</t>
  </si>
  <si>
    <t xml:space="preserve">Activités  en entreprise </t>
  </si>
  <si>
    <t>Total Coeff</t>
  </si>
  <si>
    <t>Total Heures face à face*</t>
  </si>
  <si>
    <t>Total Heures Autonomie</t>
  </si>
  <si>
    <t>Ressources (R)</t>
  </si>
  <si>
    <t>R.01</t>
  </si>
  <si>
    <t>Les obligations comptables</t>
  </si>
  <si>
    <t>R.02</t>
  </si>
  <si>
    <t>La révision comptable</t>
  </si>
  <si>
    <t>R.03</t>
  </si>
  <si>
    <t xml:space="preserve">Les obligations fiscales </t>
  </si>
  <si>
    <t>R.04</t>
  </si>
  <si>
    <t>Les obligations sociales</t>
  </si>
  <si>
    <t>R.05</t>
  </si>
  <si>
    <t>Le contrôle de gestion</t>
  </si>
  <si>
    <t>R.06</t>
  </si>
  <si>
    <t>L'environnement juridique</t>
  </si>
  <si>
    <t>R.07</t>
  </si>
  <si>
    <t>Les outils de la communication client</t>
  </si>
  <si>
    <t>R.08</t>
  </si>
  <si>
    <t xml:space="preserve">Anglais dans un contexte professionnel </t>
  </si>
  <si>
    <t>Total des coefficients Ressources</t>
  </si>
  <si>
    <t>total heures maquette</t>
  </si>
  <si>
    <t>Total coeff Ressources &amp; SAE</t>
  </si>
  <si>
    <t>Cible 425 heures de cours</t>
  </si>
  <si>
    <t>Part de la SAE</t>
  </si>
  <si>
    <t>CM 1/3</t>
  </si>
  <si>
    <t>Soit 60 heures réparties sur l'ensemble des SAE sur S5 &amp; S6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</si>
</sst>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</font>
    <font>
      <b/>
      <sz val="12"/>
      <color indexed="12"/>
      <name val="Calibri"/>
      <family val="2"/>
    </font>
    <font>
      <b/>
      <sz val="10"/>
      <color indexed="12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color rgb="FF000000"/>
      <name val="Arial"/>
      <family val="1"/>
    </font>
    <font>
      <sz val="11"/>
      <color rgb="FF000000"/>
      <name val="Calibri"/>
      <family val="2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6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sz val="9"/>
      <color indexed="8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9"/>
      <color rgb="FF0000FF"/>
      <name val="Calibri"/>
      <family val="2"/>
      <scheme val="minor"/>
    </font>
    <font>
      <b/>
      <sz val="12"/>
      <color rgb="FF000000"/>
      <name val="Calibri"/>
    </font>
    <font>
      <b/>
      <sz val="12"/>
      <color rgb="FF993300"/>
      <name val="Calibri"/>
    </font>
    <font>
      <b/>
      <sz val="12"/>
      <color rgb="FF0000FF"/>
      <name val="Calibri"/>
    </font>
    <font>
      <b/>
      <sz val="12"/>
      <color theme="1" tint="4.9989318521683403E-2"/>
      <name val="Calibri"/>
    </font>
    <font>
      <sz val="9"/>
      <color rgb="FFFF0000"/>
      <name val="Calibri"/>
      <family val="2"/>
      <scheme val="minor"/>
    </font>
    <font>
      <b/>
      <i/>
      <sz val="9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"/>
      <family val="2"/>
    </font>
    <font>
      <sz val="9"/>
      <name val="Calibri"/>
      <family val="2"/>
    </font>
    <font>
      <sz val="11"/>
      <name val="Calibri"/>
      <family val="2"/>
    </font>
    <font>
      <b/>
      <sz val="10"/>
      <color indexed="8"/>
      <name val="Calibri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9"/>
      <color indexed="8"/>
      <name val="Calibri"/>
      <family val="2"/>
    </font>
    <font>
      <b/>
      <sz val="11"/>
      <name val="Calibri"/>
      <family val="2"/>
    </font>
    <font>
      <b/>
      <sz val="9"/>
      <color indexed="60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b/>
      <sz val="11"/>
      <color indexed="10"/>
      <name val="Calibri"/>
      <family val="2"/>
    </font>
    <font>
      <b/>
      <sz val="9"/>
      <color indexed="10"/>
      <name val="Calibri"/>
      <family val="2"/>
    </font>
    <font>
      <b/>
      <sz val="10"/>
      <color indexed="19"/>
      <name val="Calibri"/>
      <family val="2"/>
    </font>
    <font>
      <sz val="11"/>
      <color indexed="10"/>
      <name val="Calibri"/>
      <family val="2"/>
    </font>
    <font>
      <b/>
      <sz val="11"/>
      <color indexed="55"/>
      <name val="Calibri"/>
      <family val="2"/>
    </font>
    <font>
      <b/>
      <sz val="12"/>
      <color indexed="1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E7EEF5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FE69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/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7" fillId="0" borderId="0"/>
  </cellStyleXfs>
  <cellXfs count="325">
    <xf numFmtId="0" fontId="0" fillId="0" borderId="0" xfId="0"/>
    <xf numFmtId="0" fontId="9" fillId="0" borderId="0" xfId="0" applyFont="1"/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0" fillId="0" borderId="0" xfId="0" applyFont="1" applyAlignment="1">
      <alignment vertical="center"/>
    </xf>
    <xf numFmtId="0" fontId="11" fillId="2" borderId="0" xfId="6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14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6" fillId="2" borderId="0" xfId="3" applyFont="1" applyFill="1" applyAlignment="1">
      <alignment horizontal="right" vertical="center"/>
    </xf>
    <xf numFmtId="0" fontId="17" fillId="0" borderId="0" xfId="0" applyFont="1"/>
    <xf numFmtId="0" fontId="18" fillId="0" borderId="0" xfId="0" applyFont="1" applyAlignment="1">
      <alignment horizontal="center" vertical="center"/>
    </xf>
    <xf numFmtId="0" fontId="19" fillId="0" borderId="0" xfId="3" applyFont="1" applyAlignment="1">
      <alignment horizontal="right" vertical="center"/>
    </xf>
    <xf numFmtId="0" fontId="19" fillId="0" borderId="0" xfId="3" applyFont="1" applyAlignment="1">
      <alignment horizontal="center" vertical="center" wrapText="1"/>
    </xf>
    <xf numFmtId="0" fontId="20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0" fontId="19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16" fillId="2" borderId="0" xfId="6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/>
    <xf numFmtId="0" fontId="16" fillId="2" borderId="0" xfId="0" applyFont="1" applyFill="1" applyAlignment="1">
      <alignment horizontal="right" vertical="center"/>
    </xf>
    <xf numFmtId="0" fontId="10" fillId="0" borderId="0" xfId="0" applyFont="1" applyAlignment="1">
      <alignment vertical="center" wrapText="1"/>
    </xf>
    <xf numFmtId="0" fontId="22" fillId="0" borderId="0" xfId="0" applyFont="1" applyAlignment="1">
      <alignment horizontal="center"/>
    </xf>
    <xf numFmtId="0" fontId="23" fillId="0" borderId="1" xfId="3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6" fillId="3" borderId="0" xfId="0" applyFont="1" applyFill="1" applyAlignment="1">
      <alignment horizontal="left" vertical="center"/>
    </xf>
    <xf numFmtId="0" fontId="26" fillId="3" borderId="0" xfId="0" applyFont="1" applyFill="1" applyAlignment="1">
      <alignment horizontal="center" vertical="center"/>
    </xf>
    <xf numFmtId="0" fontId="27" fillId="3" borderId="0" xfId="0" applyFont="1" applyFill="1" applyAlignment="1">
      <alignment horizontal="left" vertical="center"/>
    </xf>
    <xf numFmtId="0" fontId="18" fillId="3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26" fillId="5" borderId="0" xfId="0" applyFont="1" applyFill="1" applyAlignment="1">
      <alignment horizontal="center" vertical="center"/>
    </xf>
    <xf numFmtId="0" fontId="18" fillId="5" borderId="0" xfId="0" applyFont="1" applyFill="1" applyAlignment="1">
      <alignment horizontal="center" vertical="center"/>
    </xf>
    <xf numFmtId="0" fontId="0" fillId="5" borderId="0" xfId="0" applyFill="1"/>
    <xf numFmtId="0" fontId="22" fillId="5" borderId="0" xfId="0" applyFont="1" applyFill="1" applyAlignment="1">
      <alignment horizontal="center"/>
    </xf>
    <xf numFmtId="0" fontId="25" fillId="6" borderId="2" xfId="3" applyFont="1" applyFill="1" applyBorder="1" applyAlignment="1">
      <alignment horizontal="center" vertical="center" wrapText="1"/>
    </xf>
    <xf numFmtId="0" fontId="25" fillId="6" borderId="3" xfId="3" applyFont="1" applyFill="1" applyBorder="1" applyAlignment="1">
      <alignment horizontal="center" vertical="center" wrapText="1"/>
    </xf>
    <xf numFmtId="0" fontId="23" fillId="0" borderId="4" xfId="3" applyFont="1" applyBorder="1" applyAlignment="1">
      <alignment horizontal="center" vertical="center" wrapText="1" shrinkToFit="1"/>
    </xf>
    <xf numFmtId="0" fontId="23" fillId="0" borderId="4" xfId="3" applyFont="1" applyBorder="1" applyAlignment="1">
      <alignment horizontal="left" vertical="center" wrapText="1"/>
    </xf>
    <xf numFmtId="0" fontId="30" fillId="6" borderId="2" xfId="3" applyFont="1" applyFill="1" applyBorder="1" applyAlignment="1">
      <alignment vertical="center"/>
    </xf>
    <xf numFmtId="0" fontId="31" fillId="6" borderId="2" xfId="3" applyFont="1" applyFill="1" applyBorder="1" applyAlignment="1">
      <alignment horizontal="center" vertical="center" wrapText="1"/>
    </xf>
    <xf numFmtId="0" fontId="29" fillId="6" borderId="2" xfId="3" applyFont="1" applyFill="1" applyBorder="1" applyAlignment="1">
      <alignment horizontal="center" vertical="center"/>
    </xf>
    <xf numFmtId="0" fontId="29" fillId="6" borderId="2" xfId="3" applyFont="1" applyFill="1" applyBorder="1" applyAlignment="1">
      <alignment horizontal="center" vertical="center" wrapText="1"/>
    </xf>
    <xf numFmtId="0" fontId="29" fillId="0" borderId="5" xfId="3" applyFont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4" fillId="0" borderId="0" xfId="3" applyFont="1" applyAlignment="1">
      <alignment vertical="center"/>
    </xf>
    <xf numFmtId="0" fontId="26" fillId="0" borderId="0" xfId="0" applyFont="1" applyAlignment="1">
      <alignment horizontal="center" vertical="center"/>
    </xf>
    <xf numFmtId="0" fontId="35" fillId="0" borderId="0" xfId="0" applyFont="1" applyAlignment="1">
      <alignment vertical="center" wrapText="1"/>
    </xf>
    <xf numFmtId="0" fontId="33" fillId="7" borderId="1" xfId="0" applyFont="1" applyFill="1" applyBorder="1" applyAlignment="1">
      <alignment horizontal="center" vertical="center"/>
    </xf>
    <xf numFmtId="0" fontId="24" fillId="7" borderId="6" xfId="3" applyFont="1" applyFill="1" applyBorder="1" applyAlignment="1">
      <alignment horizontal="center" vertical="center"/>
    </xf>
    <xf numFmtId="0" fontId="18" fillId="5" borderId="0" xfId="0" applyFont="1" applyFill="1" applyAlignment="1">
      <alignment horizontal="left" vertical="center"/>
    </xf>
    <xf numFmtId="0" fontId="10" fillId="0" borderId="4" xfId="3" applyFont="1" applyBorder="1" applyAlignment="1">
      <alignment horizontal="center" vertical="center" wrapText="1"/>
    </xf>
    <xf numFmtId="0" fontId="37" fillId="8" borderId="0" xfId="0" applyFont="1" applyFill="1" applyAlignment="1">
      <alignment horizontal="center" vertical="center"/>
    </xf>
    <xf numFmtId="0" fontId="37" fillId="8" borderId="0" xfId="0" applyFont="1" applyFill="1" applyAlignment="1">
      <alignment horizontal="center"/>
    </xf>
    <xf numFmtId="0" fontId="24" fillId="0" borderId="7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30" fillId="6" borderId="3" xfId="3" applyFont="1" applyFill="1" applyBorder="1" applyAlignment="1">
      <alignment horizontal="center" vertical="center"/>
    </xf>
    <xf numFmtId="0" fontId="10" fillId="0" borderId="4" xfId="3" applyFont="1" applyBorder="1" applyAlignment="1">
      <alignment vertical="center" wrapText="1" shrinkToFit="1"/>
    </xf>
    <xf numFmtId="0" fontId="38" fillId="0" borderId="4" xfId="0" applyFont="1" applyBorder="1" applyAlignment="1">
      <alignment vertical="center"/>
    </xf>
    <xf numFmtId="0" fontId="10" fillId="0" borderId="8" xfId="3" applyFont="1" applyBorder="1" applyAlignment="1">
      <alignment vertical="center"/>
    </xf>
    <xf numFmtId="0" fontId="10" fillId="0" borderId="9" xfId="3" applyFont="1" applyBorder="1" applyAlignment="1">
      <alignment vertical="center"/>
    </xf>
    <xf numFmtId="0" fontId="34" fillId="0" borderId="0" xfId="3" applyFont="1" applyAlignment="1">
      <alignment horizontal="center" vertical="center" wrapText="1"/>
    </xf>
    <xf numFmtId="0" fontId="25" fillId="6" borderId="2" xfId="3" applyFont="1" applyFill="1" applyBorder="1" applyAlignment="1">
      <alignment vertical="center" wrapText="1"/>
    </xf>
    <xf numFmtId="0" fontId="9" fillId="9" borderId="0" xfId="0" applyFont="1" applyFill="1" applyAlignment="1">
      <alignment vertical="center" wrapText="1"/>
    </xf>
    <xf numFmtId="0" fontId="9" fillId="9" borderId="0" xfId="0" applyFont="1" applyFill="1"/>
    <xf numFmtId="0" fontId="40" fillId="9" borderId="0" xfId="0" applyFont="1" applyFill="1" applyAlignment="1">
      <alignment horizontal="center" vertical="center" wrapText="1"/>
    </xf>
    <xf numFmtId="0" fontId="38" fillId="2" borderId="0" xfId="6" applyFont="1" applyFill="1" applyAlignment="1">
      <alignment vertical="center"/>
    </xf>
    <xf numFmtId="0" fontId="46" fillId="2" borderId="0" xfId="6" applyFont="1" applyFill="1" applyAlignment="1">
      <alignment vertical="center"/>
    </xf>
    <xf numFmtId="0" fontId="52" fillId="0" borderId="0" xfId="0" applyFont="1" applyAlignment="1">
      <alignment vertical="center"/>
    </xf>
    <xf numFmtId="0" fontId="56" fillId="10" borderId="0" xfId="0" applyFont="1" applyFill="1" applyAlignment="1">
      <alignment vertical="center"/>
    </xf>
    <xf numFmtId="0" fontId="55" fillId="10" borderId="0" xfId="0" applyFont="1" applyFill="1"/>
    <xf numFmtId="0" fontId="55" fillId="10" borderId="0" xfId="0" applyFont="1" applyFill="1" applyAlignment="1">
      <alignment horizontal="center"/>
    </xf>
    <xf numFmtId="0" fontId="56" fillId="11" borderId="10" xfId="0" applyFont="1" applyFill="1" applyBorder="1" applyAlignment="1">
      <alignment vertical="center"/>
    </xf>
    <xf numFmtId="0" fontId="56" fillId="11" borderId="11" xfId="0" applyFont="1" applyFill="1" applyBorder="1" applyAlignment="1">
      <alignment vertical="center"/>
    </xf>
    <xf numFmtId="0" fontId="56" fillId="11" borderId="12" xfId="0" applyFont="1" applyFill="1" applyBorder="1"/>
    <xf numFmtId="0" fontId="55" fillId="11" borderId="12" xfId="0" applyFont="1" applyFill="1" applyBorder="1" applyAlignment="1">
      <alignment horizontal="center" wrapText="1"/>
    </xf>
    <xf numFmtId="0" fontId="50" fillId="11" borderId="12" xfId="0" applyFont="1" applyFill="1" applyBorder="1" applyAlignment="1">
      <alignment horizontal="center"/>
    </xf>
    <xf numFmtId="0" fontId="56" fillId="11" borderId="12" xfId="0" applyFont="1" applyFill="1" applyBorder="1" applyAlignment="1">
      <alignment horizontal="center"/>
    </xf>
    <xf numFmtId="0" fontId="55" fillId="10" borderId="13" xfId="0" applyFont="1" applyFill="1" applyBorder="1"/>
    <xf numFmtId="0" fontId="56" fillId="11" borderId="0" xfId="0" applyFont="1" applyFill="1" applyAlignment="1">
      <alignment vertical="center"/>
    </xf>
    <xf numFmtId="0" fontId="56" fillId="10" borderId="10" xfId="0" applyFont="1" applyFill="1" applyBorder="1" applyAlignment="1">
      <alignment vertical="center"/>
    </xf>
    <xf numFmtId="0" fontId="56" fillId="10" borderId="12" xfId="0" applyFont="1" applyFill="1" applyBorder="1" applyAlignment="1">
      <alignment vertical="center"/>
    </xf>
    <xf numFmtId="0" fontId="56" fillId="10" borderId="12" xfId="0" applyFont="1" applyFill="1" applyBorder="1"/>
    <xf numFmtId="0" fontId="56" fillId="10" borderId="12" xfId="0" applyFont="1" applyFill="1" applyBorder="1" applyAlignment="1">
      <alignment wrapText="1"/>
    </xf>
    <xf numFmtId="0" fontId="55" fillId="10" borderId="12" xfId="0" applyFont="1" applyFill="1" applyBorder="1" applyAlignment="1">
      <alignment horizontal="center" wrapText="1"/>
    </xf>
    <xf numFmtId="0" fontId="50" fillId="10" borderId="12" xfId="0" applyFont="1" applyFill="1" applyBorder="1" applyAlignment="1">
      <alignment horizontal="center"/>
    </xf>
    <xf numFmtId="0" fontId="56" fillId="10" borderId="12" xfId="0" applyFont="1" applyFill="1" applyBorder="1" applyAlignment="1">
      <alignment horizontal="center"/>
    </xf>
    <xf numFmtId="0" fontId="50" fillId="10" borderId="14" xfId="0" applyFont="1" applyFill="1" applyBorder="1" applyAlignment="1">
      <alignment vertical="center"/>
    </xf>
    <xf numFmtId="0" fontId="50" fillId="10" borderId="15" xfId="0" applyFont="1" applyFill="1" applyBorder="1" applyAlignment="1">
      <alignment vertical="center"/>
    </xf>
    <xf numFmtId="0" fontId="55" fillId="10" borderId="15" xfId="0" applyFont="1" applyFill="1" applyBorder="1" applyAlignment="1">
      <alignment wrapText="1"/>
    </xf>
    <xf numFmtId="0" fontId="55" fillId="10" borderId="15" xfId="0" applyFont="1" applyFill="1" applyBorder="1" applyAlignment="1">
      <alignment vertical="center" wrapText="1"/>
    </xf>
    <xf numFmtId="0" fontId="55" fillId="10" borderId="15" xfId="0" applyFont="1" applyFill="1" applyBorder="1" applyAlignment="1">
      <alignment horizontal="center" vertical="center"/>
    </xf>
    <xf numFmtId="0" fontId="56" fillId="10" borderId="15" xfId="0" applyFont="1" applyFill="1" applyBorder="1" applyAlignment="1">
      <alignment horizontal="center" vertical="center"/>
    </xf>
    <xf numFmtId="0" fontId="69" fillId="10" borderId="0" xfId="0" applyFont="1" applyFill="1"/>
    <xf numFmtId="0" fontId="51" fillId="12" borderId="0" xfId="0" applyFont="1" applyFill="1" applyAlignment="1">
      <alignment vertical="center"/>
    </xf>
    <xf numFmtId="0" fontId="54" fillId="12" borderId="0" xfId="0" applyFont="1" applyFill="1" applyAlignment="1">
      <alignment vertical="center"/>
    </xf>
    <xf numFmtId="0" fontId="54" fillId="12" borderId="0" xfId="0" applyFont="1" applyFill="1" applyAlignment="1">
      <alignment horizontal="right" vertical="center"/>
    </xf>
    <xf numFmtId="0" fontId="54" fillId="12" borderId="0" xfId="0" applyFont="1" applyFill="1" applyAlignment="1">
      <alignment horizontal="center" vertical="center"/>
    </xf>
    <xf numFmtId="0" fontId="51" fillId="10" borderId="0" xfId="0" applyFont="1" applyFill="1" applyAlignment="1">
      <alignment vertical="center"/>
    </xf>
    <xf numFmtId="0" fontId="2" fillId="10" borderId="14" xfId="0" applyFont="1" applyFill="1" applyBorder="1" applyAlignment="1">
      <alignment vertical="center"/>
    </xf>
    <xf numFmtId="0" fontId="2" fillId="10" borderId="15" xfId="0" applyFont="1" applyFill="1" applyBorder="1" applyAlignment="1">
      <alignment vertical="center"/>
    </xf>
    <xf numFmtId="0" fontId="2" fillId="10" borderId="17" xfId="0" applyFont="1" applyFill="1" applyBorder="1" applyAlignment="1">
      <alignment vertical="center"/>
    </xf>
    <xf numFmtId="0" fontId="62" fillId="10" borderId="0" xfId="0" applyFont="1" applyFill="1" applyAlignment="1">
      <alignment horizontal="center" vertical="center"/>
    </xf>
    <xf numFmtId="0" fontId="57" fillId="0" borderId="10" xfId="0" applyFont="1" applyBorder="1" applyAlignment="1">
      <alignment horizontal="center" vertical="center" wrapText="1"/>
    </xf>
    <xf numFmtId="0" fontId="58" fillId="13" borderId="22" xfId="0" applyFont="1" applyFill="1" applyBorder="1" applyAlignment="1">
      <alignment horizontal="center" vertical="center" wrapText="1"/>
    </xf>
    <xf numFmtId="0" fontId="52" fillId="10" borderId="21" xfId="0" applyFont="1" applyFill="1" applyBorder="1" applyAlignment="1">
      <alignment horizontal="center" vertical="center"/>
    </xf>
    <xf numFmtId="0" fontId="57" fillId="10" borderId="0" xfId="0" applyFont="1" applyFill="1" applyAlignment="1">
      <alignment horizontal="left" vertical="center" wrapText="1"/>
    </xf>
    <xf numFmtId="0" fontId="53" fillId="10" borderId="23" xfId="0" applyFont="1" applyFill="1" applyBorder="1" applyAlignment="1">
      <alignment vertical="center"/>
    </xf>
    <xf numFmtId="0" fontId="60" fillId="10" borderId="24" xfId="0" applyFont="1" applyFill="1" applyBorder="1" applyAlignment="1">
      <alignment vertical="center"/>
    </xf>
    <xf numFmtId="0" fontId="53" fillId="10" borderId="24" xfId="0" applyFont="1" applyFill="1" applyBorder="1" applyAlignment="1">
      <alignment vertical="center"/>
    </xf>
    <xf numFmtId="0" fontId="53" fillId="0" borderId="25" xfId="0" applyFont="1" applyBorder="1" applyAlignment="1">
      <alignment horizontal="center" vertical="center"/>
    </xf>
    <xf numFmtId="0" fontId="53" fillId="13" borderId="29" xfId="0" applyFont="1" applyFill="1" applyBorder="1" applyAlignment="1">
      <alignment horizontal="center" vertical="center"/>
    </xf>
    <xf numFmtId="0" fontId="53" fillId="13" borderId="30" xfId="0" applyFont="1" applyFill="1" applyBorder="1" applyAlignment="1">
      <alignment horizontal="center" vertical="center"/>
    </xf>
    <xf numFmtId="0" fontId="50" fillId="10" borderId="23" xfId="0" applyFont="1" applyFill="1" applyBorder="1" applyAlignment="1">
      <alignment horizontal="center" vertical="center"/>
    </xf>
    <xf numFmtId="0" fontId="50" fillId="10" borderId="24" xfId="0" applyFont="1" applyFill="1" applyBorder="1" applyAlignment="1">
      <alignment horizontal="center" vertical="center" wrapText="1"/>
    </xf>
    <xf numFmtId="0" fontId="50" fillId="10" borderId="31" xfId="0" applyFont="1" applyFill="1" applyBorder="1" applyAlignment="1">
      <alignment horizontal="center" vertical="center" wrapText="1"/>
    </xf>
    <xf numFmtId="0" fontId="52" fillId="0" borderId="24" xfId="0" applyFont="1" applyBorder="1" applyAlignment="1">
      <alignment vertical="center"/>
    </xf>
    <xf numFmtId="0" fontId="50" fillId="10" borderId="32" xfId="0" applyFont="1" applyFill="1" applyBorder="1" applyAlignment="1">
      <alignment vertical="center" wrapText="1"/>
    </xf>
    <xf numFmtId="0" fontId="52" fillId="0" borderId="33" xfId="0" applyFont="1" applyBorder="1" applyAlignment="1">
      <alignment horizontal="center" vertical="center" wrapText="1"/>
    </xf>
    <xf numFmtId="0" fontId="53" fillId="13" borderId="23" xfId="0" applyFont="1" applyFill="1" applyBorder="1" applyAlignment="1">
      <alignment horizontal="center" vertical="center"/>
    </xf>
    <xf numFmtId="0" fontId="50" fillId="14" borderId="23" xfId="0" applyFont="1" applyFill="1" applyBorder="1" applyAlignment="1">
      <alignment horizontal="center" vertical="center"/>
    </xf>
    <xf numFmtId="0" fontId="53" fillId="14" borderId="24" xfId="0" applyFont="1" applyFill="1" applyBorder="1" applyAlignment="1">
      <alignment horizontal="center" vertical="center" wrapText="1"/>
    </xf>
    <xf numFmtId="0" fontId="53" fillId="14" borderId="31" xfId="0" applyFont="1" applyFill="1" applyBorder="1" applyAlignment="1">
      <alignment horizontal="center" vertical="center" wrapText="1"/>
    </xf>
    <xf numFmtId="0" fontId="53" fillId="10" borderId="32" xfId="0" applyFont="1" applyFill="1" applyBorder="1" applyAlignment="1">
      <alignment horizontal="left" vertical="center" wrapText="1"/>
    </xf>
    <xf numFmtId="0" fontId="50" fillId="14" borderId="34" xfId="0" applyFont="1" applyFill="1" applyBorder="1" applyAlignment="1">
      <alignment horizontal="center" vertical="center"/>
    </xf>
    <xf numFmtId="0" fontId="53" fillId="14" borderId="32" xfId="0" applyFont="1" applyFill="1" applyBorder="1" applyAlignment="1">
      <alignment horizontal="center" vertical="center" wrapText="1"/>
    </xf>
    <xf numFmtId="0" fontId="53" fillId="10" borderId="32" xfId="0" applyFont="1" applyFill="1" applyBorder="1" applyAlignment="1">
      <alignment vertical="center" wrapText="1"/>
    </xf>
    <xf numFmtId="0" fontId="64" fillId="10" borderId="32" xfId="0" applyFont="1" applyFill="1" applyBorder="1" applyAlignment="1">
      <alignment horizontal="right" vertical="center" wrapText="1"/>
    </xf>
    <xf numFmtId="0" fontId="65" fillId="0" borderId="33" xfId="0" applyFont="1" applyBorder="1" applyAlignment="1">
      <alignment horizontal="center" vertical="center" wrapText="1"/>
    </xf>
    <xf numFmtId="0" fontId="50" fillId="10" borderId="35" xfId="0" applyFont="1" applyFill="1" applyBorder="1" applyAlignment="1">
      <alignment horizontal="center" vertical="center" wrapText="1"/>
    </xf>
    <xf numFmtId="0" fontId="50" fillId="10" borderId="36" xfId="0" applyFont="1" applyFill="1" applyBorder="1" applyAlignment="1">
      <alignment horizontal="center" vertical="center" wrapText="1"/>
    </xf>
    <xf numFmtId="0" fontId="53" fillId="10" borderId="34" xfId="0" applyFont="1" applyFill="1" applyBorder="1" applyAlignment="1">
      <alignment vertical="center"/>
    </xf>
    <xf numFmtId="0" fontId="53" fillId="10" borderId="32" xfId="0" applyFont="1" applyFill="1" applyBorder="1" applyAlignment="1">
      <alignment vertical="center"/>
    </xf>
    <xf numFmtId="0" fontId="52" fillId="10" borderId="33" xfId="0" applyFont="1" applyFill="1" applyBorder="1" applyAlignment="1">
      <alignment horizontal="center" vertical="center"/>
    </xf>
    <xf numFmtId="0" fontId="53" fillId="10" borderId="34" xfId="0" applyFont="1" applyFill="1" applyBorder="1" applyAlignment="1">
      <alignment horizontal="center" vertical="center"/>
    </xf>
    <xf numFmtId="0" fontId="53" fillId="10" borderId="37" xfId="0" applyFont="1" applyFill="1" applyBorder="1" applyAlignment="1">
      <alignment horizontal="center" vertical="center"/>
    </xf>
    <xf numFmtId="0" fontId="53" fillId="10" borderId="38" xfId="0" applyFont="1" applyFill="1" applyBorder="1" applyAlignment="1">
      <alignment horizontal="center" vertical="center"/>
    </xf>
    <xf numFmtId="0" fontId="53" fillId="16" borderId="32" xfId="0" applyFont="1" applyFill="1" applyBorder="1" applyAlignment="1">
      <alignment vertical="center"/>
    </xf>
    <xf numFmtId="0" fontId="52" fillId="16" borderId="33" xfId="0" applyFont="1" applyFill="1" applyBorder="1" applyAlignment="1">
      <alignment horizontal="center" vertical="center"/>
    </xf>
    <xf numFmtId="0" fontId="53" fillId="16" borderId="34" xfId="0" applyFont="1" applyFill="1" applyBorder="1" applyAlignment="1">
      <alignment horizontal="center" vertical="center"/>
    </xf>
    <xf numFmtId="0" fontId="53" fillId="16" borderId="37" xfId="0" applyFont="1" applyFill="1" applyBorder="1" applyAlignment="1">
      <alignment horizontal="center" vertical="center"/>
    </xf>
    <xf numFmtId="0" fontId="53" fillId="16" borderId="38" xfId="0" applyFont="1" applyFill="1" applyBorder="1" applyAlignment="1">
      <alignment horizontal="center" vertical="center"/>
    </xf>
    <xf numFmtId="0" fontId="50" fillId="16" borderId="23" xfId="0" applyFont="1" applyFill="1" applyBorder="1" applyAlignment="1">
      <alignment horizontal="center" vertical="center"/>
    </xf>
    <xf numFmtId="0" fontId="50" fillId="16" borderId="24" xfId="0" applyFont="1" applyFill="1" applyBorder="1" applyAlignment="1">
      <alignment horizontal="center" vertical="center" wrapText="1"/>
    </xf>
    <xf numFmtId="0" fontId="50" fillId="16" borderId="31" xfId="0" applyFont="1" applyFill="1" applyBorder="1" applyAlignment="1">
      <alignment horizontal="center" vertical="center" wrapText="1"/>
    </xf>
    <xf numFmtId="0" fontId="52" fillId="0" borderId="33" xfId="0" applyFont="1" applyBorder="1" applyAlignment="1">
      <alignment horizontal="center" vertical="center"/>
    </xf>
    <xf numFmtId="0" fontId="38" fillId="9" borderId="0" xfId="6" applyFont="1" applyFill="1" applyAlignment="1">
      <alignment vertical="center"/>
    </xf>
    <xf numFmtId="0" fontId="0" fillId="9" borderId="0" xfId="0" applyFill="1"/>
    <xf numFmtId="0" fontId="46" fillId="9" borderId="0" xfId="6" applyFont="1" applyFill="1" applyAlignment="1">
      <alignment vertical="center"/>
    </xf>
    <xf numFmtId="0" fontId="11" fillId="9" borderId="0" xfId="6" applyFont="1" applyFill="1" applyAlignment="1">
      <alignment vertical="center"/>
    </xf>
    <xf numFmtId="0" fontId="16" fillId="9" borderId="0" xfId="6" applyFont="1" applyFill="1" applyAlignment="1">
      <alignment vertical="center"/>
    </xf>
    <xf numFmtId="0" fontId="55" fillId="5" borderId="13" xfId="0" applyFont="1" applyFill="1" applyBorder="1"/>
    <xf numFmtId="0" fontId="62" fillId="5" borderId="0" xfId="0" applyFont="1" applyFill="1" applyAlignment="1">
      <alignment vertical="center"/>
    </xf>
    <xf numFmtId="0" fontId="62" fillId="5" borderId="0" xfId="0" applyFont="1" applyFill="1" applyAlignment="1">
      <alignment vertical="center" wrapText="1"/>
    </xf>
    <xf numFmtId="0" fontId="50" fillId="5" borderId="0" xfId="0" applyFont="1" applyFill="1"/>
    <xf numFmtId="0" fontId="61" fillId="5" borderId="0" xfId="0" applyFont="1" applyFill="1" applyAlignment="1">
      <alignment horizontal="right" vertical="center"/>
    </xf>
    <xf numFmtId="0" fontId="67" fillId="5" borderId="0" xfId="0" applyFont="1" applyFill="1" applyAlignment="1">
      <alignment horizontal="center"/>
    </xf>
    <xf numFmtId="0" fontId="61" fillId="5" borderId="0" xfId="0" applyFont="1" applyFill="1" applyAlignment="1">
      <alignment horizontal="center" vertical="center"/>
    </xf>
    <xf numFmtId="0" fontId="68" fillId="5" borderId="0" xfId="0" applyFont="1" applyFill="1" applyAlignment="1">
      <alignment horizontal="center" vertical="center"/>
    </xf>
    <xf numFmtId="0" fontId="68" fillId="5" borderId="0" xfId="0" applyFont="1" applyFill="1" applyAlignment="1">
      <alignment vertical="center"/>
    </xf>
    <xf numFmtId="0" fontId="66" fillId="5" borderId="0" xfId="0" applyFont="1" applyFill="1" applyAlignment="1">
      <alignment horizontal="right"/>
    </xf>
    <xf numFmtId="0" fontId="68" fillId="5" borderId="0" xfId="0" applyFont="1" applyFill="1" applyAlignment="1">
      <alignment horizontal="left" vertical="center"/>
    </xf>
    <xf numFmtId="0" fontId="59" fillId="5" borderId="0" xfId="0" applyFont="1" applyFill="1" applyAlignment="1">
      <alignment horizontal="right"/>
    </xf>
    <xf numFmtId="9" fontId="67" fillId="5" borderId="0" xfId="0" applyNumberFormat="1" applyFont="1" applyFill="1" applyAlignment="1">
      <alignment horizontal="center"/>
    </xf>
    <xf numFmtId="2" fontId="61" fillId="5" borderId="0" xfId="0" applyNumberFormat="1" applyFont="1" applyFill="1" applyAlignment="1">
      <alignment horizontal="center" vertical="center"/>
    </xf>
    <xf numFmtId="2" fontId="68" fillId="5" borderId="0" xfId="0" applyNumberFormat="1" applyFont="1" applyFill="1" applyAlignment="1">
      <alignment horizontal="center" vertical="center"/>
    </xf>
    <xf numFmtId="0" fontId="50" fillId="5" borderId="0" xfId="0" applyFont="1" applyFill="1" applyAlignment="1">
      <alignment horizontal="center"/>
    </xf>
    <xf numFmtId="0" fontId="53" fillId="10" borderId="0" xfId="0" applyFont="1" applyFill="1" applyAlignment="1">
      <alignment vertical="center"/>
    </xf>
    <xf numFmtId="0" fontId="53" fillId="10" borderId="42" xfId="0" applyFont="1" applyFill="1" applyBorder="1" applyAlignment="1">
      <alignment vertical="center"/>
    </xf>
    <xf numFmtId="0" fontId="53" fillId="16" borderId="43" xfId="0" applyFont="1" applyFill="1" applyBorder="1" applyAlignment="1">
      <alignment vertical="center"/>
    </xf>
    <xf numFmtId="0" fontId="53" fillId="16" borderId="45" xfId="0" applyFont="1" applyFill="1" applyBorder="1" applyAlignment="1">
      <alignment vertical="center"/>
    </xf>
    <xf numFmtId="0" fontId="56" fillId="11" borderId="12" xfId="0" applyFont="1" applyFill="1" applyBorder="1" applyAlignment="1">
      <alignment wrapText="1"/>
    </xf>
    <xf numFmtId="0" fontId="50" fillId="11" borderId="14" xfId="0" applyFont="1" applyFill="1" applyBorder="1" applyAlignment="1">
      <alignment vertical="center"/>
    </xf>
    <xf numFmtId="0" fontId="55" fillId="11" borderId="15" xfId="0" applyFont="1" applyFill="1" applyBorder="1" applyAlignment="1">
      <alignment wrapText="1"/>
    </xf>
    <xf numFmtId="0" fontId="55" fillId="11" borderId="15" xfId="0" applyFont="1" applyFill="1" applyBorder="1" applyAlignment="1">
      <alignment vertical="center" wrapText="1"/>
    </xf>
    <xf numFmtId="0" fontId="55" fillId="11" borderId="15" xfId="0" applyFont="1" applyFill="1" applyBorder="1" applyAlignment="1">
      <alignment horizontal="center" vertical="center"/>
    </xf>
    <xf numFmtId="0" fontId="56" fillId="11" borderId="15" xfId="0" applyFont="1" applyFill="1" applyBorder="1" applyAlignment="1">
      <alignment horizontal="center" vertical="center"/>
    </xf>
    <xf numFmtId="0" fontId="64" fillId="13" borderId="34" xfId="0" applyFont="1" applyFill="1" applyBorder="1" applyAlignment="1">
      <alignment horizontal="center" vertical="center"/>
    </xf>
    <xf numFmtId="0" fontId="64" fillId="13" borderId="37" xfId="0" applyFont="1" applyFill="1" applyBorder="1" applyAlignment="1">
      <alignment horizontal="center" vertical="center"/>
    </xf>
    <xf numFmtId="0" fontId="64" fillId="13" borderId="38" xfId="0" applyFont="1" applyFill="1" applyBorder="1" applyAlignment="1">
      <alignment horizontal="center" vertical="center"/>
    </xf>
    <xf numFmtId="0" fontId="64" fillId="15" borderId="10" xfId="0" applyFont="1" applyFill="1" applyBorder="1" applyAlignment="1">
      <alignment horizontal="center" vertical="center" wrapText="1"/>
    </xf>
    <xf numFmtId="0" fontId="64" fillId="15" borderId="16" xfId="0" applyFont="1" applyFill="1" applyBorder="1" applyAlignment="1">
      <alignment horizontal="center" vertical="center" wrapText="1"/>
    </xf>
    <xf numFmtId="0" fontId="64" fillId="14" borderId="10" xfId="0" applyFont="1" applyFill="1" applyBorder="1" applyAlignment="1">
      <alignment horizontal="center" vertical="center" wrapText="1"/>
    </xf>
    <xf numFmtId="0" fontId="64" fillId="14" borderId="16" xfId="0" applyFont="1" applyFill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50" fillId="10" borderId="39" xfId="0" applyFont="1" applyFill="1" applyBorder="1" applyAlignment="1">
      <alignment horizontal="center" vertical="center"/>
    </xf>
    <xf numFmtId="0" fontId="32" fillId="5" borderId="35" xfId="3" applyFont="1" applyFill="1" applyBorder="1" applyAlignment="1">
      <alignment horizontal="center" vertical="center" wrapText="1"/>
    </xf>
    <xf numFmtId="0" fontId="59" fillId="10" borderId="6" xfId="0" applyFont="1" applyFill="1" applyBorder="1" applyAlignment="1">
      <alignment horizontal="center" vertical="center"/>
    </xf>
    <xf numFmtId="0" fontId="53" fillId="5" borderId="21" xfId="0" applyFont="1" applyFill="1" applyBorder="1" applyAlignment="1">
      <alignment horizontal="center" vertical="center"/>
    </xf>
    <xf numFmtId="0" fontId="52" fillId="5" borderId="21" xfId="0" applyFont="1" applyFill="1" applyBorder="1" applyAlignment="1">
      <alignment vertical="center"/>
    </xf>
    <xf numFmtId="0" fontId="50" fillId="5" borderId="21" xfId="0" applyFont="1" applyFill="1" applyBorder="1" applyAlignment="1">
      <alignment horizontal="center" vertical="center" wrapText="1"/>
    </xf>
    <xf numFmtId="0" fontId="52" fillId="16" borderId="17" xfId="0" applyFont="1" applyFill="1" applyBorder="1" applyAlignment="1">
      <alignment horizontal="center" vertical="center"/>
    </xf>
    <xf numFmtId="0" fontId="53" fillId="16" borderId="42" xfId="0" applyFont="1" applyFill="1" applyBorder="1" applyAlignment="1">
      <alignment horizontal="center" vertical="center"/>
    </xf>
    <xf numFmtId="0" fontId="53" fillId="16" borderId="40" xfId="0" applyFont="1" applyFill="1" applyBorder="1" applyAlignment="1">
      <alignment horizontal="center" vertical="center"/>
    </xf>
    <xf numFmtId="0" fontId="53" fillId="16" borderId="41" xfId="0" applyFont="1" applyFill="1" applyBorder="1" applyAlignment="1">
      <alignment horizontal="center" vertical="center"/>
    </xf>
    <xf numFmtId="0" fontId="50" fillId="16" borderId="42" xfId="0" applyFont="1" applyFill="1" applyBorder="1" applyAlignment="1">
      <alignment horizontal="center" vertical="center"/>
    </xf>
    <xf numFmtId="0" fontId="50" fillId="16" borderId="43" xfId="0" applyFont="1" applyFill="1" applyBorder="1" applyAlignment="1">
      <alignment horizontal="center" vertical="center" wrapText="1"/>
    </xf>
    <xf numFmtId="0" fontId="50" fillId="16" borderId="45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29" fillId="5" borderId="2" xfId="3" applyFont="1" applyFill="1" applyBorder="1" applyAlignment="1">
      <alignment horizontal="center" vertical="center"/>
    </xf>
    <xf numFmtId="0" fontId="53" fillId="10" borderId="46" xfId="0" applyFont="1" applyFill="1" applyBorder="1" applyAlignment="1">
      <alignment horizontal="center" vertical="center"/>
    </xf>
    <xf numFmtId="0" fontId="53" fillId="10" borderId="16" xfId="0" applyFont="1" applyFill="1" applyBorder="1" applyAlignment="1">
      <alignment horizontal="center" vertical="center"/>
    </xf>
    <xf numFmtId="0" fontId="53" fillId="16" borderId="44" xfId="0" applyFont="1" applyFill="1" applyBorder="1" applyAlignment="1">
      <alignment horizontal="center" vertical="center"/>
    </xf>
    <xf numFmtId="0" fontId="53" fillId="10" borderId="44" xfId="0" applyFont="1" applyFill="1" applyBorder="1" applyAlignment="1">
      <alignment horizontal="center" vertical="center"/>
    </xf>
    <xf numFmtId="0" fontId="53" fillId="16" borderId="45" xfId="0" applyFont="1" applyFill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18" fillId="5" borderId="0" xfId="0" applyFont="1" applyFill="1" applyAlignment="1">
      <alignment horizontal="center" vertical="center" wrapText="1"/>
    </xf>
    <xf numFmtId="0" fontId="40" fillId="9" borderId="0" xfId="0" applyFont="1" applyFill="1" applyAlignment="1">
      <alignment horizontal="center" vertical="center" wrapText="1"/>
    </xf>
    <xf numFmtId="0" fontId="33" fillId="7" borderId="4" xfId="0" applyFont="1" applyFill="1" applyBorder="1" applyAlignment="1">
      <alignment horizontal="center" vertical="center"/>
    </xf>
    <xf numFmtId="0" fontId="56" fillId="11" borderId="12" xfId="0" applyFont="1" applyFill="1" applyBorder="1" applyAlignment="1">
      <alignment wrapText="1"/>
    </xf>
    <xf numFmtId="0" fontId="56" fillId="10" borderId="12" xfId="0" applyFont="1" applyFill="1" applyBorder="1" applyAlignment="1">
      <alignment wrapText="1"/>
    </xf>
    <xf numFmtId="0" fontId="55" fillId="11" borderId="15" xfId="0" applyFont="1" applyFill="1" applyBorder="1" applyAlignment="1">
      <alignment horizontal="left" vertical="center" wrapText="1"/>
    </xf>
    <xf numFmtId="0" fontId="55" fillId="10" borderId="15" xfId="0" applyFont="1" applyFill="1" applyBorder="1" applyAlignment="1">
      <alignment horizontal="left" vertical="center" wrapText="1"/>
    </xf>
    <xf numFmtId="0" fontId="51" fillId="0" borderId="21" xfId="0" applyFont="1" applyBorder="1" applyAlignment="1">
      <alignment horizontal="center" vertical="center" wrapText="1"/>
    </xf>
    <xf numFmtId="0" fontId="53" fillId="13" borderId="26" xfId="0" applyFont="1" applyFill="1" applyBorder="1" applyAlignment="1">
      <alignment horizontal="center" vertical="center"/>
    </xf>
    <xf numFmtId="0" fontId="53" fillId="13" borderId="27" xfId="0" applyFont="1" applyFill="1" applyBorder="1" applyAlignment="1">
      <alignment horizontal="center" vertical="center"/>
    </xf>
    <xf numFmtId="0" fontId="53" fillId="13" borderId="28" xfId="0" applyFont="1" applyFill="1" applyBorder="1" applyAlignment="1">
      <alignment horizontal="center" vertical="center"/>
    </xf>
    <xf numFmtId="0" fontId="53" fillId="0" borderId="21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12" xfId="0" applyFont="1" applyBorder="1" applyAlignment="1">
      <alignment vertical="center"/>
    </xf>
    <xf numFmtId="0" fontId="26" fillId="0" borderId="16" xfId="0" applyFont="1" applyBorder="1" applyAlignment="1">
      <alignment vertical="center"/>
    </xf>
    <xf numFmtId="0" fontId="38" fillId="0" borderId="19" xfId="0" applyFont="1" applyBorder="1" applyAlignment="1">
      <alignment vertical="center"/>
    </xf>
    <xf numFmtId="0" fontId="38" fillId="0" borderId="21" xfId="0" applyFont="1" applyBorder="1" applyAlignment="1">
      <alignment vertical="center"/>
    </xf>
    <xf numFmtId="0" fontId="38" fillId="0" borderId="20" xfId="0" applyFont="1" applyBorder="1" applyAlignment="1">
      <alignment vertical="center"/>
    </xf>
    <xf numFmtId="0" fontId="38" fillId="0" borderId="12" xfId="0" applyFont="1" applyBorder="1" applyAlignment="1">
      <alignment vertical="center"/>
    </xf>
    <xf numFmtId="0" fontId="33" fillId="7" borderId="18" xfId="0" applyFont="1" applyFill="1" applyBorder="1" applyAlignment="1">
      <alignment horizontal="center" vertical="center" wrapText="1"/>
    </xf>
    <xf numFmtId="0" fontId="33" fillId="7" borderId="20" xfId="0" applyFont="1" applyFill="1" applyBorder="1" applyAlignment="1">
      <alignment horizontal="center" vertical="center"/>
    </xf>
    <xf numFmtId="0" fontId="33" fillId="7" borderId="18" xfId="0" applyFont="1" applyFill="1" applyBorder="1" applyAlignment="1">
      <alignment horizontal="center" vertical="center"/>
    </xf>
    <xf numFmtId="0" fontId="33" fillId="7" borderId="10" xfId="0" applyFont="1" applyFill="1" applyBorder="1" applyAlignment="1">
      <alignment horizontal="center" vertical="center"/>
    </xf>
    <xf numFmtId="0" fontId="33" fillId="7" borderId="12" xfId="0" applyFont="1" applyFill="1" applyBorder="1" applyAlignment="1">
      <alignment horizontal="center" vertical="center"/>
    </xf>
    <xf numFmtId="0" fontId="26" fillId="7" borderId="12" xfId="0" applyFont="1" applyFill="1" applyBorder="1" applyAlignment="1">
      <alignment horizontal="center" vertical="center"/>
    </xf>
    <xf numFmtId="0" fontId="26" fillId="7" borderId="16" xfId="0" applyFont="1" applyFill="1" applyBorder="1" applyAlignment="1">
      <alignment horizontal="center" vertical="center"/>
    </xf>
    <xf numFmtId="0" fontId="26" fillId="0" borderId="14" xfId="0" applyFont="1" applyBorder="1" applyAlignment="1">
      <alignment vertical="center"/>
    </xf>
    <xf numFmtId="0" fontId="26" fillId="0" borderId="15" xfId="0" applyFont="1" applyBorder="1" applyAlignment="1">
      <alignment vertical="center"/>
    </xf>
    <xf numFmtId="0" fontId="26" fillId="0" borderId="17" xfId="0" applyFont="1" applyBorder="1" applyAlignment="1">
      <alignment vertical="center"/>
    </xf>
    <xf numFmtId="0" fontId="24" fillId="0" borderId="19" xfId="0" applyFont="1" applyBorder="1" applyAlignment="1">
      <alignment vertical="center"/>
    </xf>
    <xf numFmtId="0" fontId="10" fillId="0" borderId="20" xfId="3" applyFont="1" applyBorder="1" applyAlignment="1">
      <alignment vertical="center" wrapText="1" shrinkToFit="1"/>
    </xf>
    <xf numFmtId="0" fontId="10" fillId="0" borderId="12" xfId="3" applyFont="1" applyBorder="1" applyAlignment="1">
      <alignment vertical="center" wrapText="1" shrinkToFit="1"/>
    </xf>
    <xf numFmtId="0" fontId="10" fillId="0" borderId="16" xfId="3" applyFont="1" applyBorder="1" applyAlignment="1">
      <alignment vertical="center" wrapText="1" shrinkToFit="1"/>
    </xf>
    <xf numFmtId="0" fontId="24" fillId="0" borderId="21" xfId="0" applyFont="1" applyBorder="1" applyAlignment="1">
      <alignment vertical="center"/>
    </xf>
    <xf numFmtId="0" fontId="24" fillId="0" borderId="47" xfId="0" applyFont="1" applyBorder="1" applyAlignment="1">
      <alignment vertical="center"/>
    </xf>
    <xf numFmtId="0" fontId="33" fillId="7" borderId="33" xfId="0" applyFont="1" applyFill="1" applyBorder="1" applyAlignment="1">
      <alignment horizontal="center" vertical="center"/>
    </xf>
    <xf numFmtId="0" fontId="33" fillId="7" borderId="14" xfId="0" applyFont="1" applyFill="1" applyBorder="1" applyAlignment="1">
      <alignment horizontal="center" vertical="center"/>
    </xf>
    <xf numFmtId="0" fontId="33" fillId="7" borderId="15" xfId="0" applyFont="1" applyFill="1" applyBorder="1" applyAlignment="1">
      <alignment horizontal="center" vertical="center"/>
    </xf>
    <xf numFmtId="0" fontId="26" fillId="7" borderId="15" xfId="0" applyFont="1" applyFill="1" applyBorder="1" applyAlignment="1">
      <alignment horizontal="center" vertical="center"/>
    </xf>
    <xf numFmtId="0" fontId="26" fillId="7" borderId="17" xfId="0" applyFont="1" applyFill="1" applyBorder="1" applyAlignment="1">
      <alignment horizontal="center" vertical="center"/>
    </xf>
    <xf numFmtId="0" fontId="29" fillId="0" borderId="48" xfId="3" applyFont="1" applyBorder="1" applyAlignment="1">
      <alignment horizontal="left" vertical="center"/>
    </xf>
    <xf numFmtId="0" fontId="23" fillId="0" borderId="21" xfId="3" applyFont="1" applyBorder="1" applyAlignment="1">
      <alignment horizontal="left" vertical="center"/>
    </xf>
    <xf numFmtId="0" fontId="23" fillId="0" borderId="10" xfId="3" applyFont="1" applyBorder="1" applyAlignment="1">
      <alignment horizontal="center" vertical="center" wrapText="1"/>
    </xf>
    <xf numFmtId="0" fontId="10" fillId="0" borderId="48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23" fillId="0" borderId="48" xfId="3" applyFont="1" applyBorder="1" applyAlignment="1">
      <alignment vertical="center" wrapText="1" shrinkToFit="1"/>
    </xf>
    <xf numFmtId="0" fontId="23" fillId="0" borderId="21" xfId="3" applyFont="1" applyBorder="1" applyAlignment="1">
      <alignment vertical="center" wrapText="1" shrinkToFit="1"/>
    </xf>
    <xf numFmtId="0" fontId="23" fillId="0" borderId="48" xfId="3" applyFont="1" applyBorder="1" applyAlignment="1">
      <alignment horizontal="center" vertical="center" wrapText="1" shrinkToFit="1"/>
    </xf>
    <xf numFmtId="0" fontId="23" fillId="0" borderId="21" xfId="3" applyFont="1" applyBorder="1" applyAlignment="1">
      <alignment horizontal="center" vertical="center" wrapText="1" shrinkToFit="1"/>
    </xf>
    <xf numFmtId="0" fontId="23" fillId="0" borderId="48" xfId="3" applyFont="1" applyBorder="1" applyAlignment="1">
      <alignment horizontal="left" vertical="center" wrapText="1"/>
    </xf>
    <xf numFmtId="0" fontId="23" fillId="0" borderId="21" xfId="3" applyFont="1" applyBorder="1" applyAlignment="1">
      <alignment horizontal="left" vertical="center" wrapText="1"/>
    </xf>
    <xf numFmtId="0" fontId="24" fillId="7" borderId="12" xfId="3" applyFont="1" applyFill="1" applyBorder="1" applyAlignment="1">
      <alignment horizontal="center" vertical="center"/>
    </xf>
    <xf numFmtId="0" fontId="10" fillId="7" borderId="16" xfId="3" applyFont="1" applyFill="1" applyBorder="1" applyAlignment="1">
      <alignment horizontal="center" vertical="center" wrapText="1"/>
    </xf>
    <xf numFmtId="0" fontId="37" fillId="8" borderId="10" xfId="3" applyFont="1" applyFill="1" applyBorder="1" applyAlignment="1">
      <alignment horizontal="center" vertical="center"/>
    </xf>
    <xf numFmtId="0" fontId="37" fillId="8" borderId="12" xfId="3" applyFont="1" applyFill="1" applyBorder="1" applyAlignment="1">
      <alignment horizontal="center" vertical="center"/>
    </xf>
    <xf numFmtId="0" fontId="26" fillId="7" borderId="16" xfId="3" applyFont="1" applyFill="1" applyBorder="1" applyAlignment="1">
      <alignment vertical="center"/>
    </xf>
    <xf numFmtId="0" fontId="36" fillId="6" borderId="26" xfId="3" applyFont="1" applyFill="1" applyBorder="1" applyAlignment="1">
      <alignment vertical="center"/>
    </xf>
    <xf numFmtId="0" fontId="30" fillId="6" borderId="35" xfId="3" applyFont="1" applyFill="1" applyBorder="1" applyAlignment="1">
      <alignment horizontal="center" vertical="center"/>
    </xf>
    <xf numFmtId="0" fontId="25" fillId="6" borderId="26" xfId="3" applyFont="1" applyFill="1" applyBorder="1" applyAlignment="1">
      <alignment vertical="center" wrapText="1"/>
    </xf>
    <xf numFmtId="0" fontId="30" fillId="2" borderId="39" xfId="3" applyFont="1" applyFill="1" applyBorder="1" applyAlignment="1">
      <alignment vertical="center"/>
    </xf>
    <xf numFmtId="0" fontId="30" fillId="2" borderId="35" xfId="3" applyFont="1" applyFill="1" applyBorder="1" applyAlignment="1">
      <alignment vertical="center"/>
    </xf>
    <xf numFmtId="0" fontId="30" fillId="2" borderId="24" xfId="3" applyFont="1" applyFill="1" applyBorder="1" applyAlignment="1">
      <alignment horizontal="left" vertical="center"/>
    </xf>
    <xf numFmtId="0" fontId="31" fillId="2" borderId="35" xfId="3" applyFont="1" applyFill="1" applyBorder="1" applyAlignment="1">
      <alignment horizontal="center" vertical="center" wrapText="1"/>
    </xf>
    <xf numFmtId="0" fontId="30" fillId="2" borderId="35" xfId="3" applyFont="1" applyFill="1" applyBorder="1" applyAlignment="1">
      <alignment horizontal="center" vertical="center"/>
    </xf>
    <xf numFmtId="0" fontId="29" fillId="2" borderId="35" xfId="3" applyFont="1" applyFill="1" applyBorder="1" applyAlignment="1">
      <alignment horizontal="center" vertical="center"/>
    </xf>
    <xf numFmtId="0" fontId="30" fillId="2" borderId="36" xfId="3" applyFont="1" applyFill="1" applyBorder="1" applyAlignment="1">
      <alignment horizontal="center" vertical="center"/>
    </xf>
    <xf numFmtId="0" fontId="29" fillId="2" borderId="35" xfId="3" applyFont="1" applyFill="1" applyBorder="1" applyAlignment="1">
      <alignment horizontal="center" vertical="center" wrapText="1"/>
    </xf>
    <xf numFmtId="0" fontId="25" fillId="2" borderId="39" xfId="3" applyFont="1" applyFill="1" applyBorder="1" applyAlignment="1">
      <alignment vertical="center" wrapText="1"/>
    </xf>
    <xf numFmtId="0" fontId="25" fillId="2" borderId="35" xfId="3" applyFont="1" applyFill="1" applyBorder="1" applyAlignment="1">
      <alignment vertical="center" wrapText="1"/>
    </xf>
    <xf numFmtId="0" fontId="25" fillId="2" borderId="35" xfId="3" applyFont="1" applyFill="1" applyBorder="1" applyAlignment="1">
      <alignment horizontal="center" vertical="center" wrapText="1"/>
    </xf>
    <xf numFmtId="0" fontId="25" fillId="2" borderId="36" xfId="3" applyFont="1" applyFill="1" applyBorder="1" applyAlignment="1">
      <alignment horizontal="center" vertical="center" wrapText="1"/>
    </xf>
    <xf numFmtId="0" fontId="29" fillId="5" borderId="23" xfId="3" applyFont="1" applyFill="1" applyBorder="1" applyAlignment="1">
      <alignment vertical="center"/>
    </xf>
    <xf numFmtId="0" fontId="29" fillId="5" borderId="24" xfId="3" applyFont="1" applyFill="1" applyBorder="1" applyAlignment="1">
      <alignment horizontal="left" vertical="center"/>
    </xf>
    <xf numFmtId="0" fontId="29" fillId="5" borderId="31" xfId="3" applyFont="1" applyFill="1" applyBorder="1" applyAlignment="1">
      <alignment horizontal="left" vertical="center"/>
    </xf>
    <xf numFmtId="0" fontId="32" fillId="5" borderId="23" xfId="3" applyFont="1" applyFill="1" applyBorder="1" applyAlignment="1">
      <alignment horizontal="center" vertical="center" wrapText="1"/>
    </xf>
    <xf numFmtId="0" fontId="32" fillId="5" borderId="24" xfId="3" applyFont="1" applyFill="1" applyBorder="1" applyAlignment="1">
      <alignment horizontal="center" vertical="center" wrapText="1"/>
    </xf>
    <xf numFmtId="0" fontId="32" fillId="5" borderId="31" xfId="3" applyFont="1" applyFill="1" applyBorder="1" applyAlignment="1">
      <alignment horizontal="center" vertical="center" wrapText="1"/>
    </xf>
    <xf numFmtId="0" fontId="29" fillId="5" borderId="23" xfId="3" applyFont="1" applyFill="1" applyBorder="1" applyAlignment="1">
      <alignment horizontal="center" vertical="center"/>
    </xf>
    <xf numFmtId="0" fontId="29" fillId="5" borderId="31" xfId="3" applyFont="1" applyFill="1" applyBorder="1" applyAlignment="1">
      <alignment horizontal="center" vertical="center"/>
    </xf>
    <xf numFmtId="0" fontId="29" fillId="5" borderId="24" xfId="3" applyFont="1" applyFill="1" applyBorder="1" applyAlignment="1">
      <alignment horizontal="center" vertical="center"/>
    </xf>
    <xf numFmtId="9" fontId="29" fillId="5" borderId="31" xfId="3" applyNumberFormat="1" applyFont="1" applyFill="1" applyBorder="1" applyAlignment="1">
      <alignment horizontal="center" vertical="center" wrapText="1"/>
    </xf>
    <xf numFmtId="0" fontId="29" fillId="5" borderId="31" xfId="3" applyFont="1" applyFill="1" applyBorder="1" applyAlignment="1">
      <alignment horizontal="center" vertical="center" wrapText="1"/>
    </xf>
    <xf numFmtId="0" fontId="28" fillId="7" borderId="23" xfId="3" applyFont="1" applyFill="1" applyBorder="1" applyAlignment="1">
      <alignment vertical="center" wrapText="1"/>
    </xf>
    <xf numFmtId="0" fontId="28" fillId="4" borderId="23" xfId="3" applyFont="1" applyFill="1" applyBorder="1" applyAlignment="1">
      <alignment horizontal="center" vertical="center" wrapText="1"/>
    </xf>
    <xf numFmtId="0" fontId="28" fillId="4" borderId="24" xfId="3" applyFont="1" applyFill="1" applyBorder="1" applyAlignment="1">
      <alignment horizontal="center" vertical="center" wrapText="1"/>
    </xf>
    <xf numFmtId="0" fontId="28" fillId="4" borderId="31" xfId="3" applyFont="1" applyFill="1" applyBorder="1" applyAlignment="1">
      <alignment horizontal="center" vertical="center" wrapText="1"/>
    </xf>
    <xf numFmtId="0" fontId="30" fillId="2" borderId="31" xfId="3" applyFont="1" applyFill="1" applyBorder="1" applyAlignment="1">
      <alignment horizontal="center" vertical="center"/>
    </xf>
    <xf numFmtId="0" fontId="41" fillId="7" borderId="23" xfId="3" applyFont="1" applyFill="1" applyBorder="1" applyAlignment="1">
      <alignment vertical="center" wrapText="1"/>
    </xf>
    <xf numFmtId="0" fontId="29" fillId="5" borderId="24" xfId="3" applyFont="1" applyFill="1" applyBorder="1" applyAlignment="1">
      <alignment horizontal="left" vertical="center" wrapText="1"/>
    </xf>
    <xf numFmtId="0" fontId="29" fillId="5" borderId="31" xfId="3" applyFont="1" applyFill="1" applyBorder="1" applyAlignment="1">
      <alignment horizontal="left" vertical="center" wrapText="1"/>
    </xf>
    <xf numFmtId="0" fontId="29" fillId="5" borderId="24" xfId="3" applyFont="1" applyFill="1" applyBorder="1" applyAlignment="1">
      <alignment horizontal="center" vertical="center" wrapText="1"/>
    </xf>
    <xf numFmtId="0" fontId="39" fillId="2" borderId="35" xfId="3" applyFont="1" applyFill="1" applyBorder="1" applyAlignment="1">
      <alignment vertical="center"/>
    </xf>
    <xf numFmtId="0" fontId="38" fillId="0" borderId="48" xfId="0" applyFont="1" applyBorder="1" applyAlignment="1">
      <alignment vertical="center"/>
    </xf>
    <xf numFmtId="0" fontId="33" fillId="7" borderId="49" xfId="0" applyFont="1" applyFill="1" applyBorder="1" applyAlignment="1">
      <alignment horizontal="center" vertical="center" wrapText="1"/>
    </xf>
    <xf numFmtId="0" fontId="33" fillId="7" borderId="49" xfId="0" applyFont="1" applyFill="1" applyBorder="1" applyAlignment="1">
      <alignment horizontal="center" vertical="center"/>
    </xf>
    <xf numFmtId="0" fontId="24" fillId="0" borderId="48" xfId="0" applyFont="1" applyBorder="1" applyAlignment="1">
      <alignment vertical="center"/>
    </xf>
    <xf numFmtId="0" fontId="47" fillId="7" borderId="23" xfId="3" applyFont="1" applyFill="1" applyBorder="1" applyAlignment="1">
      <alignment vertical="center" wrapText="1"/>
    </xf>
    <xf numFmtId="0" fontId="48" fillId="2" borderId="35" xfId="3" applyFont="1" applyFill="1" applyBorder="1" applyAlignment="1">
      <alignment vertical="center" wrapText="1"/>
    </xf>
    <xf numFmtId="0" fontId="49" fillId="7" borderId="23" xfId="3" applyFont="1" applyFill="1" applyBorder="1" applyAlignment="1">
      <alignment vertical="center" wrapText="1"/>
    </xf>
    <xf numFmtId="0" fontId="51" fillId="0" borderId="48" xfId="0" applyFont="1" applyBorder="1" applyAlignment="1">
      <alignment horizontal="center" vertical="center" wrapText="1"/>
    </xf>
    <xf numFmtId="0" fontId="51" fillId="0" borderId="4" xfId="0" applyFont="1" applyBorder="1" applyAlignment="1">
      <alignment horizontal="center" vertical="center" wrapText="1"/>
    </xf>
    <xf numFmtId="0" fontId="53" fillId="0" borderId="48" xfId="0" applyFont="1" applyBorder="1" applyAlignment="1">
      <alignment horizontal="center" vertical="center"/>
    </xf>
    <xf numFmtId="0" fontId="53" fillId="0" borderId="4" xfId="0" applyFont="1" applyBorder="1" applyAlignment="1">
      <alignment horizontal="center" vertical="center"/>
    </xf>
    <xf numFmtId="0" fontId="58" fillId="13" borderId="48" xfId="0" applyFont="1" applyFill="1" applyBorder="1" applyAlignment="1">
      <alignment horizontal="center" vertical="center" wrapText="1"/>
    </xf>
    <xf numFmtId="0" fontId="52" fillId="10" borderId="4" xfId="0" applyFont="1" applyFill="1" applyBorder="1" applyAlignment="1">
      <alignment horizontal="center" vertical="center" wrapText="1"/>
    </xf>
    <xf numFmtId="0" fontId="63" fillId="0" borderId="49" xfId="0" applyFont="1" applyBorder="1" applyAlignment="1">
      <alignment horizontal="center" vertical="center" wrapText="1"/>
    </xf>
    <xf numFmtId="0" fontId="59" fillId="0" borderId="49" xfId="0" applyFont="1" applyBorder="1" applyAlignment="1">
      <alignment horizontal="center" vertical="center"/>
    </xf>
    <xf numFmtId="0" fontId="53" fillId="14" borderId="44" xfId="0" applyFont="1" applyFill="1" applyBorder="1" applyAlignment="1">
      <alignment horizontal="center" vertical="center" wrapText="1"/>
    </xf>
    <xf numFmtId="0" fontId="59" fillId="0" borderId="49" xfId="0" applyFont="1" applyBorder="1" applyAlignment="1">
      <alignment horizontal="center" vertical="center" wrapText="1"/>
    </xf>
    <xf numFmtId="0" fontId="53" fillId="5" borderId="48" xfId="0" applyFont="1" applyFill="1" applyBorder="1" applyAlignment="1">
      <alignment horizontal="center" vertical="center"/>
    </xf>
    <xf numFmtId="0" fontId="63" fillId="5" borderId="4" xfId="0" applyFont="1" applyFill="1" applyBorder="1" applyAlignment="1">
      <alignment horizontal="center" vertical="center"/>
    </xf>
    <xf numFmtId="0" fontId="59" fillId="16" borderId="49" xfId="0" applyFont="1" applyFill="1" applyBorder="1" applyAlignment="1">
      <alignment horizontal="center" vertical="center"/>
    </xf>
  </cellXfs>
  <cellStyles count="8">
    <cellStyle name="Excel Built-in Normal" xfId="1" xr:uid="{00000000-0005-0000-0000-000000000000}"/>
    <cellStyle name="Excel Built-in Normal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3" xfId="5" xr:uid="{00000000-0005-0000-0000-000005000000}"/>
    <cellStyle name="Normal 4" xfId="6" xr:uid="{00000000-0005-0000-0000-000006000000}"/>
    <cellStyle name="Normal 4 2" xfId="7" xr:uid="{00000000-0005-0000-0000-000007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DDEBF7"/>
      <color rgb="FFE4DF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337"/>
  <sheetViews>
    <sheetView zoomScale="80" zoomScaleNormal="80" workbookViewId="0">
      <selection activeCell="O25" sqref="O25"/>
    </sheetView>
  </sheetViews>
  <sheetFormatPr defaultColWidth="11.42578125" defaultRowHeight="14.45" outlineLevelCol="2"/>
  <cols>
    <col min="1" max="1" width="2.140625" customWidth="1"/>
    <col min="2" max="2" width="1.7109375" style="4" customWidth="1"/>
    <col min="3" max="3" width="4.42578125" style="4" customWidth="1"/>
    <col min="4" max="4" width="4" style="4" customWidth="1"/>
    <col min="5" max="5" width="51" style="4" customWidth="1"/>
    <col min="6" max="6" width="10.7109375" style="21" hidden="1" customWidth="1"/>
    <col min="7" max="7" width="10.7109375" style="21" hidden="1" customWidth="1" outlineLevel="1"/>
    <col min="8" max="8" width="4.7109375" style="21" customWidth="1" collapsed="1"/>
    <col min="9" max="10" width="4.7109375" style="21" customWidth="1"/>
    <col min="11" max="11" width="5.140625" style="21" bestFit="1" customWidth="1"/>
    <col min="12" max="13" width="5.7109375" style="21" hidden="1" customWidth="1" outlineLevel="1"/>
    <col min="14" max="16" width="5" style="21" customWidth="1" outlineLevel="1"/>
    <col min="17" max="17" width="10.7109375" style="21" customWidth="1" outlineLevel="1"/>
    <col min="18" max="18" width="18.140625" style="21" customWidth="1" outlineLevel="1"/>
    <col min="19" max="19" width="16.7109375" style="21" customWidth="1" outlineLevel="1"/>
    <col min="20" max="21" width="7.7109375" style="22" hidden="1" customWidth="1" outlineLevel="2"/>
    <col min="22" max="22" width="8.7109375" style="21" hidden="1" customWidth="1" outlineLevel="2"/>
    <col min="23" max="23" width="0.7109375" style="27" customWidth="1"/>
    <col min="24" max="24" width="5" style="21" hidden="1" customWidth="1" outlineLevel="1"/>
    <col min="25" max="25" width="9.7109375" style="21" customWidth="1" outlineLevel="1"/>
    <col min="26" max="29" width="3.7109375" style="21" customWidth="1" outlineLevel="1"/>
    <col min="30" max="33" width="4.7109375" style="21" customWidth="1" outlineLevel="1"/>
    <col min="34" max="34" width="0.7109375" customWidth="1" outlineLevel="1"/>
    <col min="35" max="37" width="5.42578125" style="28" customWidth="1" outlineLevel="1"/>
    <col min="38" max="38" width="1.28515625" style="39" customWidth="1" outlineLevel="1"/>
    <col min="39" max="39" width="4" style="51" customWidth="1" outlineLevel="1"/>
    <col min="40" max="40" width="2.7109375" customWidth="1" outlineLevel="1"/>
  </cols>
  <sheetData>
    <row r="1" spans="1:40" s="3" customForma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1"/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2" t="s">
        <v>0</v>
      </c>
      <c r="T1" s="2" t="s">
        <v>0</v>
      </c>
      <c r="U1" s="2" t="s">
        <v>0</v>
      </c>
      <c r="V1" s="2" t="s">
        <v>0</v>
      </c>
      <c r="W1" s="2" t="s">
        <v>0</v>
      </c>
      <c r="X1" s="2" t="s">
        <v>0</v>
      </c>
      <c r="Y1" s="2"/>
      <c r="Z1" s="2" t="s">
        <v>0</v>
      </c>
      <c r="AA1" s="2" t="s">
        <v>0</v>
      </c>
      <c r="AB1" s="2" t="s">
        <v>0</v>
      </c>
      <c r="AC1" s="2" t="s">
        <v>0</v>
      </c>
      <c r="AD1" s="2" t="s">
        <v>0</v>
      </c>
      <c r="AE1" s="2" t="s">
        <v>0</v>
      </c>
      <c r="AF1" s="2" t="s">
        <v>0</v>
      </c>
      <c r="AG1" s="2" t="s">
        <v>0</v>
      </c>
      <c r="AH1" s="2" t="s">
        <v>0</v>
      </c>
      <c r="AI1" s="2" t="s">
        <v>0</v>
      </c>
      <c r="AJ1" s="2" t="s">
        <v>0</v>
      </c>
      <c r="AK1" s="2" t="s">
        <v>0</v>
      </c>
      <c r="AL1" s="2" t="s">
        <v>0</v>
      </c>
      <c r="AM1" s="49" t="s">
        <v>0</v>
      </c>
      <c r="AN1" s="2"/>
    </row>
    <row r="2" spans="1:40" s="3" customFormat="1" ht="15.6">
      <c r="A2" s="2"/>
      <c r="B2" s="70"/>
      <c r="C2" s="73" t="s">
        <v>1</v>
      </c>
      <c r="D2" s="70"/>
      <c r="E2" s="70"/>
      <c r="F2" s="70"/>
      <c r="G2" s="71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70"/>
      <c r="AA2" s="70"/>
      <c r="AB2" s="70"/>
      <c r="AC2" s="70"/>
      <c r="AD2" s="70"/>
      <c r="AE2" s="70"/>
      <c r="AF2" s="70"/>
      <c r="AG2" s="70"/>
      <c r="AH2" s="2"/>
      <c r="AI2" s="2"/>
      <c r="AJ2" s="2"/>
      <c r="AK2" s="2"/>
      <c r="AL2" s="2"/>
      <c r="AM2" s="49"/>
      <c r="AN2" s="2"/>
    </row>
    <row r="3" spans="1:40" s="3" customFormat="1" ht="15.6">
      <c r="A3" s="2"/>
      <c r="B3" s="70"/>
      <c r="C3" s="73" t="s">
        <v>2</v>
      </c>
      <c r="D3" s="70"/>
      <c r="E3" s="70"/>
      <c r="F3" s="70"/>
      <c r="G3" s="71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70"/>
      <c r="AA3" s="70"/>
      <c r="AB3" s="70"/>
      <c r="AC3" s="70"/>
      <c r="AD3" s="70"/>
      <c r="AE3" s="70"/>
      <c r="AF3" s="70"/>
      <c r="AG3" s="70"/>
      <c r="AH3" s="2"/>
      <c r="AI3" s="2"/>
      <c r="AJ3" s="2"/>
      <c r="AK3" s="2"/>
      <c r="AL3" s="2"/>
      <c r="AM3" s="49"/>
      <c r="AN3" s="2"/>
    </row>
    <row r="4" spans="1:40" s="3" customFormat="1" ht="15.6">
      <c r="A4" s="2"/>
      <c r="B4" s="70"/>
      <c r="C4" s="73" t="s">
        <v>3</v>
      </c>
      <c r="D4" s="70"/>
      <c r="E4" s="70"/>
      <c r="F4" s="70"/>
      <c r="G4" s="71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0"/>
      <c r="AA4" s="70"/>
      <c r="AB4" s="70"/>
      <c r="AC4" s="70"/>
      <c r="AD4" s="70"/>
      <c r="AE4" s="70"/>
      <c r="AF4" s="70"/>
      <c r="AG4" s="70"/>
      <c r="AH4" s="2"/>
      <c r="AI4" s="2"/>
      <c r="AJ4" s="2"/>
      <c r="AK4" s="2"/>
      <c r="AL4" s="2"/>
      <c r="AM4" s="49"/>
      <c r="AN4" s="2"/>
    </row>
    <row r="5" spans="1:40" s="3" customFormat="1" ht="15.6">
      <c r="A5" s="2"/>
      <c r="B5" s="70"/>
      <c r="C5" s="73" t="s">
        <v>4</v>
      </c>
      <c r="D5" s="70"/>
      <c r="E5" s="70"/>
      <c r="F5" s="70"/>
      <c r="G5" s="71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0"/>
      <c r="AA5" s="70"/>
      <c r="AB5" s="70"/>
      <c r="AC5" s="70"/>
      <c r="AD5" s="70"/>
      <c r="AE5" s="70"/>
      <c r="AF5" s="70"/>
      <c r="AG5" s="70"/>
      <c r="AH5" s="2"/>
      <c r="AI5" s="2"/>
      <c r="AJ5" s="2"/>
      <c r="AK5" s="2"/>
      <c r="AL5" s="2"/>
      <c r="AM5" s="49"/>
      <c r="AN5" s="2"/>
    </row>
    <row r="6" spans="1:40" s="25" customFormat="1" ht="15.6">
      <c r="A6" s="2" t="s">
        <v>0</v>
      </c>
      <c r="B6" s="5"/>
      <c r="C6" s="74" t="s">
        <v>5</v>
      </c>
      <c r="D6" s="5"/>
      <c r="E6" s="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8"/>
      <c r="T6" s="7"/>
      <c r="U6" s="7"/>
      <c r="V6" s="9"/>
      <c r="W6" s="8"/>
      <c r="X6" s="10"/>
      <c r="Y6" s="10"/>
      <c r="Z6" s="6"/>
      <c r="AA6" s="6"/>
      <c r="AB6" s="6"/>
      <c r="AC6" s="6"/>
      <c r="AD6" s="6"/>
      <c r="AE6" s="6"/>
      <c r="AF6" s="6"/>
      <c r="AG6" s="6"/>
      <c r="AH6" s="13"/>
      <c r="AI6" s="31" t="s">
        <v>6</v>
      </c>
      <c r="AJ6" s="32"/>
      <c r="AK6" s="32"/>
      <c r="AL6" s="53"/>
      <c r="AM6" s="50" t="s">
        <v>0</v>
      </c>
      <c r="AN6" s="3"/>
    </row>
    <row r="7" spans="1:40" ht="15.6">
      <c r="A7" s="2" t="s">
        <v>0</v>
      </c>
      <c r="B7" s="5"/>
      <c r="C7" s="5" t="s">
        <v>7</v>
      </c>
      <c r="D7" s="5"/>
      <c r="E7" s="5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1"/>
      <c r="T7" s="7"/>
      <c r="U7" s="7"/>
      <c r="V7" s="10"/>
      <c r="W7" s="8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3"/>
      <c r="AI7" s="33" t="s">
        <v>8</v>
      </c>
      <c r="AJ7" s="34"/>
      <c r="AK7" s="34"/>
      <c r="AL7" s="13"/>
      <c r="AM7" s="50" t="s">
        <v>0</v>
      </c>
      <c r="AN7" s="3"/>
    </row>
    <row r="8" spans="1:40" ht="15.6">
      <c r="A8" s="2" t="s">
        <v>0</v>
      </c>
      <c r="B8" s="20"/>
      <c r="C8" s="20" t="s">
        <v>9</v>
      </c>
      <c r="D8" s="20"/>
      <c r="E8" s="20"/>
      <c r="F8" s="26"/>
      <c r="G8" s="26"/>
      <c r="H8" s="225" t="s">
        <v>10</v>
      </c>
      <c r="I8" s="226"/>
      <c r="J8" s="226"/>
      <c r="K8" s="227"/>
      <c r="L8" s="228" t="s">
        <v>11</v>
      </c>
      <c r="M8" s="229"/>
      <c r="N8" s="228" t="s">
        <v>11</v>
      </c>
      <c r="O8" s="229"/>
      <c r="P8" s="229"/>
      <c r="Q8" s="229"/>
      <c r="R8" s="229"/>
      <c r="S8" s="230"/>
      <c r="T8" s="231"/>
      <c r="U8" s="231"/>
      <c r="V8" s="231"/>
      <c r="W8" s="8"/>
      <c r="X8" s="55" t="s">
        <v>12</v>
      </c>
      <c r="Y8" s="232" t="s">
        <v>13</v>
      </c>
      <c r="Z8" s="233" t="s">
        <v>14</v>
      </c>
      <c r="AA8" s="234"/>
      <c r="AB8" s="234"/>
      <c r="AC8" s="234"/>
      <c r="AD8" s="235"/>
      <c r="AE8" s="236" t="s">
        <v>15</v>
      </c>
      <c r="AF8" s="237"/>
      <c r="AG8" s="238"/>
      <c r="AH8" s="13"/>
      <c r="AI8" s="35" t="s">
        <v>16</v>
      </c>
      <c r="AJ8" s="35" t="s">
        <v>17</v>
      </c>
      <c r="AK8" s="35" t="s">
        <v>18</v>
      </c>
      <c r="AL8" s="53"/>
      <c r="AM8" s="50" t="s">
        <v>0</v>
      </c>
      <c r="AN8" s="3"/>
    </row>
    <row r="9" spans="1:40" ht="21" customHeight="1">
      <c r="A9" s="2" t="s">
        <v>0</v>
      </c>
      <c r="B9" s="20"/>
      <c r="C9" s="20" t="s">
        <v>19</v>
      </c>
      <c r="D9" s="20"/>
      <c r="E9" s="20"/>
      <c r="F9" s="26"/>
      <c r="G9" s="26"/>
      <c r="H9" s="239" t="s">
        <v>20</v>
      </c>
      <c r="I9" s="240"/>
      <c r="J9" s="240"/>
      <c r="K9" s="241"/>
      <c r="L9" s="242" t="s">
        <v>21</v>
      </c>
      <c r="M9" s="243"/>
      <c r="N9" s="242" t="s">
        <v>22</v>
      </c>
      <c r="O9" s="244"/>
      <c r="P9" s="245"/>
      <c r="Q9" s="246" t="s">
        <v>23</v>
      </c>
      <c r="R9" s="246"/>
      <c r="S9" s="61"/>
      <c r="T9" s="247" t="s">
        <v>24</v>
      </c>
      <c r="U9" s="246"/>
      <c r="V9" s="62"/>
      <c r="W9" s="8"/>
      <c r="X9" s="248"/>
      <c r="Y9" s="232"/>
      <c r="Z9" s="233"/>
      <c r="AA9" s="234"/>
      <c r="AB9" s="234"/>
      <c r="AC9" s="234"/>
      <c r="AD9" s="249"/>
      <c r="AE9" s="250"/>
      <c r="AF9" s="251"/>
      <c r="AG9" s="252"/>
      <c r="AH9" s="13"/>
      <c r="AI9" s="59"/>
      <c r="AJ9" s="59"/>
      <c r="AK9" s="60"/>
      <c r="AL9" s="13"/>
      <c r="AM9" s="50" t="s">
        <v>0</v>
      </c>
      <c r="AN9" s="3"/>
    </row>
    <row r="10" spans="1:40" s="12" customFormat="1" ht="22.5" customHeight="1">
      <c r="A10" s="2" t="s">
        <v>0</v>
      </c>
      <c r="B10" s="253"/>
      <c r="C10" s="254"/>
      <c r="D10" s="254"/>
      <c r="E10" s="253" t="s">
        <v>25</v>
      </c>
      <c r="F10" s="29" t="s">
        <v>26</v>
      </c>
      <c r="G10" s="255" t="s">
        <v>27</v>
      </c>
      <c r="H10" s="256" t="s">
        <v>28</v>
      </c>
      <c r="I10" s="257" t="s">
        <v>29</v>
      </c>
      <c r="J10" s="257" t="s">
        <v>30</v>
      </c>
      <c r="K10" s="58" t="s">
        <v>31</v>
      </c>
      <c r="L10" s="258" t="s">
        <v>32</v>
      </c>
      <c r="M10" s="259" t="s">
        <v>33</v>
      </c>
      <c r="N10" s="260" t="s">
        <v>34</v>
      </c>
      <c r="O10" s="261" t="s">
        <v>35</v>
      </c>
      <c r="P10" s="42" t="s">
        <v>36</v>
      </c>
      <c r="Q10" s="262" t="s">
        <v>37</v>
      </c>
      <c r="R10" s="263" t="s">
        <v>38</v>
      </c>
      <c r="S10" s="43" t="s">
        <v>39</v>
      </c>
      <c r="T10" s="263" t="s">
        <v>37</v>
      </c>
      <c r="U10" s="263" t="s">
        <v>38</v>
      </c>
      <c r="V10" s="43" t="s">
        <v>40</v>
      </c>
      <c r="W10" s="8"/>
      <c r="X10" s="56"/>
      <c r="Y10" s="232"/>
      <c r="Z10" s="264" t="s">
        <v>28</v>
      </c>
      <c r="AA10" s="264" t="s">
        <v>29</v>
      </c>
      <c r="AB10" s="264" t="s">
        <v>30</v>
      </c>
      <c r="AC10" s="265" t="s">
        <v>31</v>
      </c>
      <c r="AD10" s="266">
        <v>250</v>
      </c>
      <c r="AE10" s="59">
        <v>30</v>
      </c>
      <c r="AF10" s="267">
        <v>15</v>
      </c>
      <c r="AG10" s="268" t="s">
        <v>41</v>
      </c>
      <c r="AH10" s="13"/>
      <c r="AI10" s="13"/>
      <c r="AJ10" s="13" t="s">
        <v>42</v>
      </c>
      <c r="AK10" s="13"/>
      <c r="AL10" s="53"/>
      <c r="AM10" s="50" t="s">
        <v>0</v>
      </c>
      <c r="AN10" s="3"/>
    </row>
    <row r="11" spans="1:40" s="4" customFormat="1" ht="18" customHeight="1">
      <c r="A11" s="2" t="s">
        <v>0</v>
      </c>
      <c r="B11" s="269" t="s">
        <v>43</v>
      </c>
      <c r="C11" s="44"/>
      <c r="D11" s="44"/>
      <c r="E11" s="44"/>
      <c r="F11" s="44"/>
      <c r="G11" s="44"/>
      <c r="H11" s="45"/>
      <c r="I11" s="45"/>
      <c r="J11" s="45"/>
      <c r="K11" s="45"/>
      <c r="L11" s="270"/>
      <c r="M11" s="270"/>
      <c r="N11" s="270"/>
      <c r="O11" s="270"/>
      <c r="P11" s="270"/>
      <c r="Q11" s="46"/>
      <c r="R11" s="46"/>
      <c r="S11" s="63"/>
      <c r="T11" s="46"/>
      <c r="U11" s="46"/>
      <c r="V11" s="47"/>
      <c r="W11" s="8"/>
      <c r="X11" s="271"/>
      <c r="Y11" s="69"/>
      <c r="Z11" s="40"/>
      <c r="AA11" s="40"/>
      <c r="AB11" s="40"/>
      <c r="AC11" s="40"/>
      <c r="AD11" s="40"/>
      <c r="AE11" s="40"/>
      <c r="AF11" s="40"/>
      <c r="AG11" s="41"/>
      <c r="AI11" s="213" t="s">
        <v>44</v>
      </c>
      <c r="AJ11" s="213"/>
      <c r="AK11" s="213"/>
      <c r="AM11" s="50" t="s">
        <v>0</v>
      </c>
      <c r="AN11" s="3"/>
    </row>
    <row r="12" spans="1:40" s="4" customFormat="1" ht="18" customHeight="1">
      <c r="A12" s="2" t="s">
        <v>0</v>
      </c>
      <c r="B12" s="272"/>
      <c r="C12" s="273" t="s">
        <v>45</v>
      </c>
      <c r="D12" s="274" t="s">
        <v>46</v>
      </c>
      <c r="E12" s="274"/>
      <c r="F12" s="273"/>
      <c r="G12" s="273"/>
      <c r="H12" s="275"/>
      <c r="I12" s="275"/>
      <c r="J12" s="275"/>
      <c r="K12" s="275"/>
      <c r="L12" s="276"/>
      <c r="M12" s="276"/>
      <c r="N12" s="276">
        <v>18</v>
      </c>
      <c r="O12" s="276">
        <v>18</v>
      </c>
      <c r="P12" s="276"/>
      <c r="Q12" s="277"/>
      <c r="R12" s="277"/>
      <c r="S12" s="278"/>
      <c r="T12" s="277"/>
      <c r="U12" s="277"/>
      <c r="V12" s="279"/>
      <c r="W12" s="8"/>
      <c r="X12" s="280"/>
      <c r="Y12" s="281" t="s">
        <v>47</v>
      </c>
      <c r="Z12" s="282"/>
      <c r="AA12" s="282"/>
      <c r="AB12" s="282"/>
      <c r="AC12" s="282"/>
      <c r="AD12" s="282"/>
      <c r="AE12" s="282"/>
      <c r="AF12" s="282"/>
      <c r="AG12" s="283"/>
      <c r="AI12" s="213"/>
      <c r="AJ12" s="213"/>
      <c r="AK12" s="213"/>
      <c r="AL12" s="36"/>
      <c r="AM12" s="50" t="s">
        <v>0</v>
      </c>
      <c r="AN12" s="3"/>
    </row>
    <row r="13" spans="1:40" s="4" customFormat="1" ht="30" customHeight="1">
      <c r="A13" s="2" t="s">
        <v>0</v>
      </c>
      <c r="B13" s="284"/>
      <c r="C13" s="285" t="s">
        <v>48</v>
      </c>
      <c r="D13" s="285"/>
      <c r="E13" s="286"/>
      <c r="F13" s="48"/>
      <c r="G13" s="66"/>
      <c r="H13" s="287"/>
      <c r="I13" s="288">
        <v>78</v>
      </c>
      <c r="J13" s="288"/>
      <c r="K13" s="289"/>
      <c r="L13" s="290"/>
      <c r="M13" s="291"/>
      <c r="N13" s="290"/>
      <c r="O13" s="292">
        <v>5</v>
      </c>
      <c r="P13" s="291"/>
      <c r="Q13" s="290" t="s">
        <v>49</v>
      </c>
      <c r="R13" s="292" t="s">
        <v>50</v>
      </c>
      <c r="S13" s="293">
        <v>1</v>
      </c>
      <c r="T13" s="290"/>
      <c r="U13" s="292"/>
      <c r="V13" s="294"/>
      <c r="W13" s="8"/>
      <c r="X13" s="295"/>
      <c r="Y13" s="295" t="s">
        <v>51</v>
      </c>
      <c r="Z13" s="296">
        <v>0</v>
      </c>
      <c r="AA13" s="297">
        <v>1</v>
      </c>
      <c r="AB13" s="297">
        <f>ROUNDUP(SUM($AI$9:$AK$9)/$AF$10,0)</f>
        <v>0</v>
      </c>
      <c r="AC13" s="298"/>
      <c r="AD13" s="296">
        <f>H13*Z13*1.5</f>
        <v>0</v>
      </c>
      <c r="AE13" s="297">
        <f t="shared" ref="AE13:AF16" si="0">I13*AA13</f>
        <v>78</v>
      </c>
      <c r="AF13" s="297">
        <f t="shared" si="0"/>
        <v>0</v>
      </c>
      <c r="AG13" s="298">
        <f>K13</f>
        <v>0</v>
      </c>
      <c r="AI13" s="37" t="s">
        <v>52</v>
      </c>
      <c r="AM13" s="50" t="s">
        <v>0</v>
      </c>
      <c r="AN13" s="3"/>
    </row>
    <row r="14" spans="1:40" s="4" customFormat="1" ht="30" customHeight="1">
      <c r="A14" s="2" t="s">
        <v>0</v>
      </c>
      <c r="B14" s="284"/>
      <c r="C14" s="285" t="s">
        <v>53</v>
      </c>
      <c r="D14" s="285"/>
      <c r="E14" s="286"/>
      <c r="F14" s="48"/>
      <c r="G14" s="66"/>
      <c r="H14" s="287"/>
      <c r="I14" s="288">
        <v>77</v>
      </c>
      <c r="J14" s="288"/>
      <c r="K14" s="289"/>
      <c r="L14" s="290"/>
      <c r="M14" s="291"/>
      <c r="N14" s="290"/>
      <c r="O14" s="292">
        <v>5</v>
      </c>
      <c r="P14" s="291"/>
      <c r="Q14" s="290" t="s">
        <v>49</v>
      </c>
      <c r="R14" s="292" t="s">
        <v>50</v>
      </c>
      <c r="S14" s="293">
        <v>1</v>
      </c>
      <c r="T14" s="290"/>
      <c r="U14" s="292"/>
      <c r="V14" s="294"/>
      <c r="W14" s="8"/>
      <c r="X14" s="295"/>
      <c r="Y14" s="295" t="s">
        <v>54</v>
      </c>
      <c r="Z14" s="296">
        <v>0</v>
      </c>
      <c r="AA14" s="297">
        <v>1</v>
      </c>
      <c r="AB14" s="297">
        <f>ROUNDUP(SUM($AI$9:$AK$9)/$AF$10,0)</f>
        <v>0</v>
      </c>
      <c r="AC14" s="298"/>
      <c r="AD14" s="296">
        <f>H14*Z14*1.5</f>
        <v>0</v>
      </c>
      <c r="AE14" s="297">
        <f t="shared" si="0"/>
        <v>77</v>
      </c>
      <c r="AF14" s="297">
        <f t="shared" si="0"/>
        <v>0</v>
      </c>
      <c r="AG14" s="298">
        <f t="shared" ref="AG14:AG24" si="1">K14</f>
        <v>0</v>
      </c>
      <c r="AI14" s="57"/>
      <c r="AM14" s="50" t="s">
        <v>0</v>
      </c>
      <c r="AN14" s="3"/>
    </row>
    <row r="15" spans="1:40" s="4" customFormat="1" ht="30" customHeight="1">
      <c r="A15" s="2"/>
      <c r="B15" s="284"/>
      <c r="C15" s="285" t="s">
        <v>55</v>
      </c>
      <c r="D15" s="285"/>
      <c r="E15" s="286"/>
      <c r="F15" s="48"/>
      <c r="G15" s="66"/>
      <c r="H15" s="287"/>
      <c r="I15" s="288">
        <v>77</v>
      </c>
      <c r="J15" s="288"/>
      <c r="K15" s="289"/>
      <c r="L15" s="290"/>
      <c r="M15" s="291"/>
      <c r="N15" s="290"/>
      <c r="O15" s="292">
        <v>4</v>
      </c>
      <c r="P15" s="291"/>
      <c r="Q15" s="290" t="s">
        <v>49</v>
      </c>
      <c r="R15" s="292" t="s">
        <v>50</v>
      </c>
      <c r="S15" s="293">
        <v>1</v>
      </c>
      <c r="T15" s="290"/>
      <c r="U15" s="292"/>
      <c r="V15" s="294"/>
      <c r="W15" s="8"/>
      <c r="X15" s="295"/>
      <c r="Y15" s="295" t="s">
        <v>56</v>
      </c>
      <c r="Z15" s="296">
        <v>0</v>
      </c>
      <c r="AA15" s="297">
        <v>1</v>
      </c>
      <c r="AB15" s="297">
        <f>ROUNDUP(SUM($AI$9:$AK$9)/$AF$10,0)</f>
        <v>0</v>
      </c>
      <c r="AC15" s="298"/>
      <c r="AD15" s="296">
        <f>H15*Z15*1.5</f>
        <v>0</v>
      </c>
      <c r="AE15" s="297">
        <f t="shared" si="0"/>
        <v>77</v>
      </c>
      <c r="AF15" s="297">
        <f t="shared" si="0"/>
        <v>0</v>
      </c>
      <c r="AG15" s="298">
        <f t="shared" si="1"/>
        <v>0</v>
      </c>
      <c r="AI15" s="57"/>
      <c r="AM15" s="50" t="s">
        <v>0</v>
      </c>
      <c r="AN15" s="3"/>
    </row>
    <row r="16" spans="1:40" s="4" customFormat="1" ht="30" customHeight="1">
      <c r="A16" s="2"/>
      <c r="B16" s="284"/>
      <c r="C16" s="285" t="s">
        <v>57</v>
      </c>
      <c r="D16" s="285"/>
      <c r="E16" s="286"/>
      <c r="F16" s="48"/>
      <c r="G16" s="66"/>
      <c r="H16" s="287"/>
      <c r="I16" s="288">
        <v>42</v>
      </c>
      <c r="J16" s="288"/>
      <c r="K16" s="289"/>
      <c r="L16" s="290"/>
      <c r="M16" s="291"/>
      <c r="N16" s="290"/>
      <c r="O16" s="292">
        <v>4</v>
      </c>
      <c r="P16" s="291"/>
      <c r="Q16" s="290" t="s">
        <v>49</v>
      </c>
      <c r="R16" s="292" t="s">
        <v>50</v>
      </c>
      <c r="S16" s="293">
        <v>1</v>
      </c>
      <c r="T16" s="290"/>
      <c r="U16" s="292"/>
      <c r="V16" s="294"/>
      <c r="W16" s="8"/>
      <c r="X16" s="295"/>
      <c r="Y16" s="295" t="s">
        <v>58</v>
      </c>
      <c r="Z16" s="296">
        <v>0</v>
      </c>
      <c r="AA16" s="297">
        <v>1</v>
      </c>
      <c r="AB16" s="297">
        <f>ROUNDUP(SUM($AI$9:$AK$9)/$AF$10,0)</f>
        <v>0</v>
      </c>
      <c r="AC16" s="298"/>
      <c r="AD16" s="296">
        <f>H16*Z16*1.5</f>
        <v>0</v>
      </c>
      <c r="AE16" s="297">
        <f t="shared" si="0"/>
        <v>42</v>
      </c>
      <c r="AF16" s="297">
        <f t="shared" si="0"/>
        <v>0</v>
      </c>
      <c r="AG16" s="298">
        <f t="shared" si="1"/>
        <v>0</v>
      </c>
      <c r="AI16" s="57"/>
      <c r="AM16" s="50" t="s">
        <v>0</v>
      </c>
      <c r="AN16" s="3"/>
    </row>
    <row r="17" spans="1:40" s="4" customFormat="1" ht="18" customHeight="1">
      <c r="A17" s="2" t="s">
        <v>0</v>
      </c>
      <c r="B17" s="272"/>
      <c r="C17" s="273" t="s">
        <v>59</v>
      </c>
      <c r="D17" s="273"/>
      <c r="E17" s="273"/>
      <c r="F17" s="273"/>
      <c r="G17" s="66"/>
      <c r="H17" s="275"/>
      <c r="I17" s="275"/>
      <c r="J17" s="275"/>
      <c r="K17" s="275"/>
      <c r="L17" s="276"/>
      <c r="M17" s="276"/>
      <c r="N17" s="276">
        <v>13</v>
      </c>
      <c r="O17" s="276">
        <v>13</v>
      </c>
      <c r="P17" s="276"/>
      <c r="Q17" s="277"/>
      <c r="R17" s="277"/>
      <c r="S17" s="299"/>
      <c r="T17" s="277"/>
      <c r="U17" s="277"/>
      <c r="V17" s="279"/>
      <c r="W17" s="8"/>
      <c r="X17" s="280"/>
      <c r="Y17" s="281" t="s">
        <v>60</v>
      </c>
      <c r="Z17" s="282"/>
      <c r="AA17" s="282"/>
      <c r="AB17" s="282"/>
      <c r="AC17" s="282"/>
      <c r="AD17" s="282"/>
      <c r="AE17" s="282"/>
      <c r="AF17" s="282"/>
      <c r="AG17" s="282"/>
      <c r="AL17" s="36"/>
      <c r="AM17" s="50" t="s">
        <v>0</v>
      </c>
      <c r="AN17" s="3"/>
    </row>
    <row r="18" spans="1:40" s="4" customFormat="1" ht="30" customHeight="1">
      <c r="A18" s="2" t="s">
        <v>0</v>
      </c>
      <c r="B18" s="284"/>
      <c r="C18" s="285" t="s">
        <v>61</v>
      </c>
      <c r="D18" s="285"/>
      <c r="E18" s="286"/>
      <c r="F18" s="48"/>
      <c r="G18" s="273"/>
      <c r="H18" s="287"/>
      <c r="I18" s="288">
        <v>42</v>
      </c>
      <c r="J18" s="288"/>
      <c r="K18" s="289"/>
      <c r="L18" s="290"/>
      <c r="M18" s="291"/>
      <c r="N18" s="290"/>
      <c r="O18" s="292">
        <v>5</v>
      </c>
      <c r="P18" s="291"/>
      <c r="Q18" s="290" t="s">
        <v>49</v>
      </c>
      <c r="R18" s="292" t="s">
        <v>50</v>
      </c>
      <c r="S18" s="293">
        <v>1</v>
      </c>
      <c r="T18" s="290"/>
      <c r="U18" s="292"/>
      <c r="V18" s="294"/>
      <c r="W18" s="8"/>
      <c r="X18" s="295"/>
      <c r="Y18" s="295" t="s">
        <v>62</v>
      </c>
      <c r="Z18" s="296">
        <v>0</v>
      </c>
      <c r="AA18" s="297">
        <v>1</v>
      </c>
      <c r="AB18" s="297">
        <f>ROUNDUP(SUM($AI$9:$AK$9)/$AF$10,0)</f>
        <v>0</v>
      </c>
      <c r="AC18" s="298"/>
      <c r="AD18" s="296">
        <f>H18*Z18*1.5</f>
        <v>0</v>
      </c>
      <c r="AE18" s="297">
        <f t="shared" ref="AE18:AF20" si="2">I18*AA18</f>
        <v>42</v>
      </c>
      <c r="AF18" s="297">
        <f t="shared" si="2"/>
        <v>0</v>
      </c>
      <c r="AG18" s="298">
        <f t="shared" si="1"/>
        <v>0</v>
      </c>
      <c r="AL18" s="37"/>
      <c r="AM18" s="50" t="s">
        <v>0</v>
      </c>
      <c r="AN18" s="3"/>
    </row>
    <row r="19" spans="1:40" s="4" customFormat="1" ht="30" customHeight="1">
      <c r="A19" s="2" t="s">
        <v>0</v>
      </c>
      <c r="B19" s="284"/>
      <c r="C19" s="285" t="s">
        <v>63</v>
      </c>
      <c r="D19" s="285"/>
      <c r="E19" s="286"/>
      <c r="F19" s="48"/>
      <c r="G19" s="273"/>
      <c r="H19" s="287"/>
      <c r="I19" s="288">
        <v>42</v>
      </c>
      <c r="J19" s="288"/>
      <c r="K19" s="289"/>
      <c r="L19" s="290"/>
      <c r="M19" s="291"/>
      <c r="N19" s="290"/>
      <c r="O19" s="292">
        <v>5</v>
      </c>
      <c r="P19" s="291"/>
      <c r="Q19" s="290" t="s">
        <v>49</v>
      </c>
      <c r="R19" s="292" t="s">
        <v>50</v>
      </c>
      <c r="S19" s="293">
        <v>1</v>
      </c>
      <c r="T19" s="290"/>
      <c r="U19" s="292"/>
      <c r="V19" s="294"/>
      <c r="W19" s="8"/>
      <c r="X19" s="295"/>
      <c r="Y19" s="295" t="s">
        <v>64</v>
      </c>
      <c r="Z19" s="296">
        <v>0</v>
      </c>
      <c r="AA19" s="297">
        <v>1</v>
      </c>
      <c r="AB19" s="297">
        <f>ROUNDUP(SUM($AI$9:$AK$9)/$AF$10,0)</f>
        <v>0</v>
      </c>
      <c r="AC19" s="298"/>
      <c r="AD19" s="296">
        <f>H19*Z19*1.5</f>
        <v>0</v>
      </c>
      <c r="AE19" s="297">
        <f t="shared" si="2"/>
        <v>42</v>
      </c>
      <c r="AF19" s="297">
        <f t="shared" si="2"/>
        <v>0</v>
      </c>
      <c r="AG19" s="298">
        <f t="shared" si="1"/>
        <v>0</v>
      </c>
      <c r="AL19" s="37"/>
      <c r="AM19" s="50" t="s">
        <v>0</v>
      </c>
      <c r="AN19" s="3"/>
    </row>
    <row r="20" spans="1:40" s="4" customFormat="1" ht="30" customHeight="1">
      <c r="A20" s="2"/>
      <c r="B20" s="284"/>
      <c r="C20" s="285" t="s">
        <v>65</v>
      </c>
      <c r="D20" s="285"/>
      <c r="E20" s="286"/>
      <c r="F20" s="48"/>
      <c r="G20" s="273"/>
      <c r="H20" s="287"/>
      <c r="I20" s="288">
        <v>42</v>
      </c>
      <c r="J20" s="288"/>
      <c r="K20" s="289"/>
      <c r="L20" s="290"/>
      <c r="M20" s="291"/>
      <c r="N20" s="290"/>
      <c r="O20" s="292">
        <v>3</v>
      </c>
      <c r="P20" s="291"/>
      <c r="Q20" s="290" t="s">
        <v>49</v>
      </c>
      <c r="R20" s="292" t="s">
        <v>50</v>
      </c>
      <c r="S20" s="293">
        <v>1</v>
      </c>
      <c r="T20" s="290"/>
      <c r="U20" s="292"/>
      <c r="V20" s="294"/>
      <c r="W20" s="8"/>
      <c r="X20" s="295"/>
      <c r="Y20" s="295" t="s">
        <v>66</v>
      </c>
      <c r="Z20" s="296">
        <v>0</v>
      </c>
      <c r="AA20" s="297">
        <v>1</v>
      </c>
      <c r="AB20" s="297">
        <f>ROUNDUP(SUM($AI$9:$AK$9)/$AF$10,0)</f>
        <v>0</v>
      </c>
      <c r="AC20" s="298"/>
      <c r="AD20" s="296">
        <f>H20*Z20*1.5</f>
        <v>0</v>
      </c>
      <c r="AE20" s="297">
        <f t="shared" si="2"/>
        <v>42</v>
      </c>
      <c r="AF20" s="297">
        <f t="shared" si="2"/>
        <v>0</v>
      </c>
      <c r="AG20" s="298">
        <f t="shared" si="1"/>
        <v>0</v>
      </c>
      <c r="AL20" s="37"/>
      <c r="AM20" s="50" t="s">
        <v>0</v>
      </c>
      <c r="AN20" s="3"/>
    </row>
    <row r="21" spans="1:40" s="4" customFormat="1" ht="18" customHeight="1">
      <c r="A21" s="2" t="s">
        <v>0</v>
      </c>
      <c r="B21" s="272"/>
      <c r="C21" s="273" t="s">
        <v>67</v>
      </c>
      <c r="D21" s="273"/>
      <c r="E21" s="273"/>
      <c r="F21" s="273"/>
      <c r="G21" s="66"/>
      <c r="H21" s="275"/>
      <c r="I21" s="275"/>
      <c r="J21" s="275"/>
      <c r="K21" s="275"/>
      <c r="L21" s="276"/>
      <c r="M21" s="276"/>
      <c r="N21" s="276">
        <v>17</v>
      </c>
      <c r="O21" s="276">
        <v>17</v>
      </c>
      <c r="P21" s="276"/>
      <c r="Q21" s="277"/>
      <c r="R21" s="277"/>
      <c r="S21" s="299"/>
      <c r="T21" s="277"/>
      <c r="U21" s="277"/>
      <c r="V21" s="279"/>
      <c r="W21" s="8"/>
      <c r="X21" s="280"/>
      <c r="Y21" s="300" t="s">
        <v>68</v>
      </c>
      <c r="Z21" s="282"/>
      <c r="AA21" s="282"/>
      <c r="AB21" s="282"/>
      <c r="AC21" s="282"/>
      <c r="AD21" s="282"/>
      <c r="AE21" s="282"/>
      <c r="AF21" s="282"/>
      <c r="AG21" s="282"/>
      <c r="AL21" s="36"/>
      <c r="AM21" s="50" t="s">
        <v>0</v>
      </c>
      <c r="AN21" s="3"/>
    </row>
    <row r="22" spans="1:40" s="4" customFormat="1" ht="33" customHeight="1">
      <c r="A22" s="2" t="s">
        <v>0</v>
      </c>
      <c r="B22" s="284"/>
      <c r="C22" s="301" t="s">
        <v>69</v>
      </c>
      <c r="D22" s="301" t="s">
        <v>70</v>
      </c>
      <c r="E22" s="302" t="s">
        <v>71</v>
      </c>
      <c r="F22" s="48"/>
      <c r="G22" s="66"/>
      <c r="H22" s="287"/>
      <c r="I22" s="288">
        <v>50</v>
      </c>
      <c r="J22" s="288"/>
      <c r="K22" s="289"/>
      <c r="L22" s="290"/>
      <c r="M22" s="291"/>
      <c r="N22" s="290"/>
      <c r="O22" s="292">
        <v>17</v>
      </c>
      <c r="P22" s="291"/>
      <c r="Q22" s="290" t="s">
        <v>49</v>
      </c>
      <c r="R22" s="303" t="s">
        <v>72</v>
      </c>
      <c r="S22" s="293">
        <v>1</v>
      </c>
      <c r="T22" s="290"/>
      <c r="U22" s="292"/>
      <c r="V22" s="294"/>
      <c r="W22" s="8"/>
      <c r="X22" s="295"/>
      <c r="Y22" s="295" t="s">
        <v>68</v>
      </c>
      <c r="Z22" s="296">
        <v>0</v>
      </c>
      <c r="AA22" s="297">
        <v>1</v>
      </c>
      <c r="AB22" s="297">
        <f>ROUNDUP(SUM($AI$9:$AK$9)/$AF$10,0)</f>
        <v>0</v>
      </c>
      <c r="AC22" s="298"/>
      <c r="AD22" s="296">
        <f>H22*Z22*1.5</f>
        <v>0</v>
      </c>
      <c r="AE22" s="297">
        <f>I22*AA22</f>
        <v>50</v>
      </c>
      <c r="AF22" s="297">
        <f>J22*AB22</f>
        <v>0</v>
      </c>
      <c r="AG22" s="298">
        <f t="shared" si="1"/>
        <v>0</v>
      </c>
      <c r="AL22" s="37"/>
      <c r="AM22" s="50" t="s">
        <v>0</v>
      </c>
      <c r="AN22" s="3"/>
    </row>
    <row r="23" spans="1:40" s="4" customFormat="1" ht="18" customHeight="1">
      <c r="A23" s="2" t="s">
        <v>0</v>
      </c>
      <c r="B23" s="272"/>
      <c r="C23" s="273" t="s">
        <v>73</v>
      </c>
      <c r="D23" s="273"/>
      <c r="E23" s="273"/>
      <c r="F23" s="273"/>
      <c r="G23" s="66"/>
      <c r="H23" s="275"/>
      <c r="I23" s="275"/>
      <c r="J23" s="275"/>
      <c r="K23" s="275"/>
      <c r="L23" s="276"/>
      <c r="M23" s="276"/>
      <c r="N23" s="276">
        <v>12</v>
      </c>
      <c r="O23" s="276">
        <v>12</v>
      </c>
      <c r="P23" s="276"/>
      <c r="Q23" s="277"/>
      <c r="R23" s="277"/>
      <c r="S23" s="299"/>
      <c r="T23" s="277"/>
      <c r="U23" s="277"/>
      <c r="V23" s="279"/>
      <c r="W23" s="8"/>
      <c r="X23" s="280"/>
      <c r="Y23" s="300" t="s">
        <v>74</v>
      </c>
      <c r="Z23" s="282"/>
      <c r="AA23" s="282"/>
      <c r="AB23" s="282"/>
      <c r="AC23" s="282"/>
      <c r="AD23" s="282"/>
      <c r="AE23" s="282"/>
      <c r="AF23" s="282"/>
      <c r="AG23" s="282"/>
      <c r="AL23" s="36"/>
      <c r="AM23" s="50" t="s">
        <v>0</v>
      </c>
      <c r="AN23" s="3"/>
    </row>
    <row r="24" spans="1:40" s="4" customFormat="1" ht="36" customHeight="1">
      <c r="A24" s="2" t="s">
        <v>0</v>
      </c>
      <c r="B24" s="284"/>
      <c r="C24" s="301" t="s">
        <v>75</v>
      </c>
      <c r="D24" s="301" t="s">
        <v>70</v>
      </c>
      <c r="E24" s="302" t="s">
        <v>71</v>
      </c>
      <c r="F24" s="48"/>
      <c r="G24" s="66"/>
      <c r="H24" s="287"/>
      <c r="I24" s="288">
        <v>0</v>
      </c>
      <c r="J24" s="288"/>
      <c r="K24" s="289"/>
      <c r="L24" s="290"/>
      <c r="M24" s="291"/>
      <c r="N24" s="290"/>
      <c r="O24" s="292">
        <v>9</v>
      </c>
      <c r="P24" s="291"/>
      <c r="Q24" s="290" t="s">
        <v>49</v>
      </c>
      <c r="R24" s="303" t="s">
        <v>72</v>
      </c>
      <c r="S24" s="293">
        <v>1</v>
      </c>
      <c r="T24" s="290"/>
      <c r="U24" s="292"/>
      <c r="V24" s="294"/>
      <c r="W24" s="8"/>
      <c r="X24" s="295"/>
      <c r="Y24" s="295" t="s">
        <v>74</v>
      </c>
      <c r="Z24" s="296">
        <f>ROUNDUP(SUM($AI$9:$AK$9)/$AD$10,0)</f>
        <v>0</v>
      </c>
      <c r="AA24" s="297">
        <v>1</v>
      </c>
      <c r="AB24" s="297">
        <f>ROUNDUP(SUM($AI$9:$AK$9)/$AF$10,0)</f>
        <v>0</v>
      </c>
      <c r="AC24" s="298"/>
      <c r="AD24" s="296">
        <f>H24*Z24*1.5</f>
        <v>0</v>
      </c>
      <c r="AE24" s="297">
        <f>I24*AA24</f>
        <v>0</v>
      </c>
      <c r="AF24" s="297">
        <f>J24*AB24</f>
        <v>0</v>
      </c>
      <c r="AG24" s="298">
        <f t="shared" si="1"/>
        <v>0</v>
      </c>
      <c r="AL24" s="37"/>
      <c r="AM24" s="50" t="s">
        <v>0</v>
      </c>
      <c r="AN24" s="3"/>
    </row>
    <row r="25" spans="1:40" s="30" customFormat="1" ht="15.6">
      <c r="A25" s="2" t="s">
        <v>0</v>
      </c>
      <c r="B25" s="52"/>
      <c r="C25" s="52"/>
      <c r="D25" s="52"/>
      <c r="E25" s="14" t="s">
        <v>76</v>
      </c>
      <c r="F25" s="15">
        <f>SUM(H25:K25)</f>
        <v>450</v>
      </c>
      <c r="G25" s="66"/>
      <c r="H25" s="16">
        <f>SUM(H13:H24)</f>
        <v>0</v>
      </c>
      <c r="I25" s="16">
        <f>SUM(I13:I24)</f>
        <v>450</v>
      </c>
      <c r="J25" s="16">
        <f>SUM(J13:J24)</f>
        <v>0</v>
      </c>
      <c r="K25" s="16">
        <f>SUM(K13:K24)</f>
        <v>0</v>
      </c>
      <c r="L25" s="18"/>
      <c r="M25" s="18"/>
      <c r="N25" s="18"/>
      <c r="O25" s="18">
        <f>SUM(O12+O17+O21+O23)</f>
        <v>60</v>
      </c>
      <c r="P25" s="18"/>
      <c r="Q25" s="19"/>
      <c r="R25" s="19"/>
      <c r="S25" s="19"/>
      <c r="T25" s="19"/>
      <c r="U25" s="19"/>
      <c r="V25" s="19"/>
      <c r="W25" s="17"/>
      <c r="X25" s="16"/>
      <c r="Y25" s="16"/>
      <c r="Z25" s="16"/>
      <c r="AA25" s="16"/>
      <c r="AB25" s="16"/>
      <c r="AC25" s="14" t="s">
        <v>77</v>
      </c>
      <c r="AD25" s="16">
        <f>SUM(AD13:AF24)</f>
        <v>450</v>
      </c>
      <c r="AE25" s="4"/>
      <c r="AF25" s="14" t="s">
        <v>78</v>
      </c>
      <c r="AG25" s="16">
        <f>SUM(AG13:AG24)</f>
        <v>0</v>
      </c>
      <c r="AH25" s="4"/>
      <c r="AI25" s="212">
        <f>AD25+AG25</f>
        <v>450</v>
      </c>
      <c r="AJ25" s="212"/>
      <c r="AK25" s="53"/>
      <c r="AL25" s="36"/>
      <c r="AM25" s="50" t="s">
        <v>0</v>
      </c>
      <c r="AN25" s="54"/>
    </row>
    <row r="26" spans="1:40">
      <c r="G26" s="66"/>
    </row>
    <row r="27" spans="1:40">
      <c r="B27"/>
      <c r="C27"/>
      <c r="D27"/>
      <c r="E27"/>
      <c r="F27"/>
      <c r="G27" s="304"/>
      <c r="H27" s="23"/>
      <c r="I27" s="23"/>
      <c r="J27" s="23"/>
      <c r="K27" s="23"/>
      <c r="L27"/>
      <c r="M27"/>
      <c r="N27"/>
      <c r="O27"/>
      <c r="P27"/>
      <c r="Q27"/>
      <c r="R27"/>
      <c r="S27" s="12"/>
      <c r="T27"/>
      <c r="U27"/>
      <c r="V27"/>
      <c r="W27"/>
      <c r="X27" s="12"/>
      <c r="Y27" s="12"/>
      <c r="Z27" s="24"/>
      <c r="AA27" s="24"/>
      <c r="AB27" s="24"/>
      <c r="AC27" s="24"/>
      <c r="AD27" s="23"/>
      <c r="AE27" s="23"/>
      <c r="AF27" s="23"/>
      <c r="AG27" s="23"/>
      <c r="AI27"/>
      <c r="AJ27"/>
      <c r="AK27"/>
      <c r="AL27" s="38"/>
    </row>
    <row r="28" spans="1:40">
      <c r="B28"/>
      <c r="C28"/>
      <c r="D28"/>
      <c r="E28"/>
      <c r="F28"/>
      <c r="G28" s="66"/>
      <c r="H28" s="23"/>
      <c r="I28" s="23"/>
      <c r="J28" s="23"/>
      <c r="K28" s="23"/>
      <c r="L28"/>
      <c r="M28"/>
      <c r="N28"/>
      <c r="O28"/>
      <c r="P28"/>
      <c r="Q28"/>
      <c r="R28"/>
      <c r="S28" s="12"/>
      <c r="T28"/>
      <c r="U28"/>
      <c r="V28"/>
      <c r="W28"/>
      <c r="X28" s="12"/>
      <c r="Y28" s="12"/>
      <c r="Z28" s="24"/>
      <c r="AA28" s="24"/>
      <c r="AB28" s="24"/>
      <c r="AC28" s="24"/>
      <c r="AD28" s="23"/>
      <c r="AE28" s="23"/>
      <c r="AF28" s="23"/>
      <c r="AG28" s="23"/>
      <c r="AI28"/>
      <c r="AJ28"/>
      <c r="AK28"/>
      <c r="AL28" s="38"/>
    </row>
    <row r="29" spans="1:40">
      <c r="B29"/>
      <c r="C29"/>
      <c r="D29"/>
      <c r="E29"/>
      <c r="F29"/>
      <c r="G29" s="66"/>
      <c r="H29" s="23"/>
      <c r="I29" s="23"/>
      <c r="J29" s="23"/>
      <c r="K29" s="23"/>
      <c r="L29"/>
      <c r="M29"/>
      <c r="N29"/>
      <c r="O29"/>
      <c r="P29"/>
      <c r="Q29"/>
      <c r="R29"/>
      <c r="S29" s="12"/>
      <c r="T29"/>
      <c r="U29"/>
      <c r="V29"/>
      <c r="W29"/>
      <c r="X29" s="12"/>
      <c r="Y29" s="12"/>
      <c r="Z29" s="24"/>
      <c r="AA29" s="24"/>
      <c r="AB29" s="24"/>
      <c r="AC29" s="24"/>
      <c r="AD29" s="23"/>
      <c r="AE29" s="23"/>
      <c r="AF29" s="23"/>
      <c r="AG29" s="23"/>
      <c r="AI29"/>
      <c r="AJ29"/>
      <c r="AK29"/>
      <c r="AL29" s="38"/>
    </row>
    <row r="30" spans="1:40">
      <c r="B30"/>
      <c r="C30"/>
      <c r="D30"/>
      <c r="E30"/>
      <c r="F30"/>
      <c r="G30" s="66"/>
      <c r="H30" s="23"/>
      <c r="I30" s="23"/>
      <c r="J30" s="23"/>
      <c r="K30" s="23"/>
      <c r="L30"/>
      <c r="M30"/>
      <c r="N30"/>
      <c r="O30"/>
      <c r="P30"/>
      <c r="Q30"/>
      <c r="R30"/>
      <c r="S30" s="12"/>
      <c r="T30"/>
      <c r="U30"/>
      <c r="V30"/>
      <c r="W30"/>
      <c r="X30" s="12"/>
      <c r="Y30" s="12"/>
      <c r="Z30" s="24"/>
      <c r="AA30" s="24"/>
      <c r="AB30" s="24"/>
      <c r="AC30" s="24"/>
      <c r="AD30" s="23"/>
      <c r="AE30" s="23"/>
      <c r="AF30" s="23"/>
      <c r="AG30" s="23"/>
      <c r="AI30"/>
      <c r="AJ30"/>
      <c r="AK30"/>
      <c r="AL30" s="38"/>
    </row>
    <row r="31" spans="1:40">
      <c r="B31"/>
      <c r="C31"/>
      <c r="D31"/>
      <c r="E31"/>
      <c r="F31"/>
      <c r="G31" s="304"/>
      <c r="H31" s="23"/>
      <c r="I31" s="23"/>
      <c r="J31" s="23"/>
      <c r="K31" s="23"/>
      <c r="L31"/>
      <c r="M31"/>
      <c r="N31"/>
      <c r="O31"/>
      <c r="P31"/>
      <c r="Q31"/>
      <c r="R31"/>
      <c r="S31" s="12"/>
      <c r="T31"/>
      <c r="U31"/>
      <c r="V31"/>
      <c r="W31"/>
      <c r="X31" s="12"/>
      <c r="Y31" s="12"/>
      <c r="Z31" s="24"/>
      <c r="AA31" s="24"/>
      <c r="AB31" s="24"/>
      <c r="AC31" s="24"/>
      <c r="AD31" s="23"/>
      <c r="AE31" s="23"/>
      <c r="AF31" s="23"/>
      <c r="AG31" s="23"/>
      <c r="AI31"/>
      <c r="AJ31"/>
      <c r="AK31"/>
      <c r="AL31" s="38"/>
    </row>
    <row r="32" spans="1:40">
      <c r="B32"/>
      <c r="C32"/>
      <c r="D32"/>
      <c r="E32"/>
      <c r="F32"/>
      <c r="G32" s="66"/>
      <c r="H32" s="23"/>
      <c r="I32" s="23"/>
      <c r="J32" s="23"/>
      <c r="K32" s="23"/>
      <c r="L32"/>
      <c r="M32"/>
      <c r="N32"/>
      <c r="O32"/>
      <c r="P32"/>
      <c r="Q32"/>
      <c r="R32"/>
      <c r="S32" s="12"/>
      <c r="T32"/>
      <c r="U32"/>
      <c r="V32"/>
      <c r="W32"/>
      <c r="X32" s="12"/>
      <c r="Y32" s="12"/>
      <c r="Z32" s="24"/>
      <c r="AA32" s="24"/>
      <c r="AB32" s="24"/>
      <c r="AC32" s="24"/>
      <c r="AD32" s="23"/>
      <c r="AE32" s="23"/>
      <c r="AF32" s="23"/>
      <c r="AG32" s="23"/>
      <c r="AI32"/>
      <c r="AJ32"/>
      <c r="AK32"/>
      <c r="AL32" s="38"/>
    </row>
    <row r="33" spans="1:41">
      <c r="B33"/>
      <c r="C33"/>
      <c r="D33"/>
      <c r="E33"/>
      <c r="F33"/>
      <c r="G33" s="66"/>
      <c r="H33" s="23"/>
      <c r="I33" s="23"/>
      <c r="J33" s="23"/>
      <c r="K33" s="23"/>
      <c r="L33"/>
      <c r="M33"/>
      <c r="N33"/>
      <c r="O33"/>
      <c r="P33"/>
      <c r="Q33"/>
      <c r="R33"/>
      <c r="S33" s="12"/>
      <c r="T33"/>
      <c r="U33"/>
      <c r="V33"/>
      <c r="W33"/>
      <c r="X33" s="12"/>
      <c r="Y33" s="12"/>
      <c r="Z33" s="24"/>
      <c r="AA33" s="24"/>
      <c r="AB33" s="24"/>
      <c r="AC33" s="24"/>
      <c r="AD33" s="23"/>
      <c r="AE33" s="23"/>
      <c r="AF33" s="23"/>
      <c r="AG33" s="23"/>
      <c r="AI33"/>
      <c r="AJ33"/>
      <c r="AK33"/>
      <c r="AL33" s="38"/>
    </row>
    <row r="34" spans="1:41">
      <c r="B34"/>
      <c r="C34"/>
      <c r="D34"/>
      <c r="E34"/>
      <c r="F34"/>
      <c r="G34" s="67"/>
      <c r="H34" s="23"/>
      <c r="I34" s="23"/>
      <c r="J34" s="23"/>
      <c r="K34" s="23"/>
      <c r="L34"/>
      <c r="M34"/>
      <c r="N34"/>
      <c r="O34"/>
      <c r="P34"/>
      <c r="Q34"/>
      <c r="R34"/>
      <c r="S34" s="12"/>
      <c r="T34"/>
      <c r="U34"/>
      <c r="V34"/>
      <c r="W34"/>
      <c r="X34" s="12"/>
      <c r="Y34" s="12"/>
      <c r="Z34" s="24"/>
      <c r="AA34" s="24"/>
      <c r="AB34" s="24"/>
      <c r="AC34" s="24"/>
      <c r="AD34" s="23"/>
      <c r="AE34" s="23"/>
      <c r="AF34" s="23"/>
      <c r="AG34" s="23"/>
      <c r="AI34"/>
      <c r="AJ34"/>
      <c r="AK34"/>
      <c r="AL34" s="38"/>
    </row>
    <row r="35" spans="1:41">
      <c r="B35"/>
      <c r="C35"/>
      <c r="D35"/>
      <c r="E35"/>
      <c r="F35"/>
      <c r="G35" s="68">
        <f>SUM(H35:K35)</f>
        <v>0</v>
      </c>
      <c r="H35" s="23"/>
      <c r="I35" s="23"/>
      <c r="J35" s="23"/>
      <c r="K35" s="23"/>
      <c r="L35"/>
      <c r="M35"/>
      <c r="N35"/>
      <c r="O35"/>
      <c r="P35"/>
      <c r="Q35"/>
      <c r="R35"/>
      <c r="S35" s="12"/>
      <c r="T35"/>
      <c r="U35"/>
      <c r="V35"/>
      <c r="W35"/>
      <c r="X35" s="12"/>
      <c r="Y35" s="12"/>
      <c r="Z35" s="24"/>
      <c r="AA35" s="24"/>
      <c r="AB35" s="24"/>
      <c r="AC35" s="24"/>
      <c r="AD35" s="23"/>
      <c r="AE35" s="23"/>
      <c r="AF35" s="23"/>
      <c r="AG35" s="23"/>
      <c r="AI35"/>
      <c r="AJ35"/>
      <c r="AK35"/>
      <c r="AL35" s="38"/>
    </row>
    <row r="36" spans="1:41">
      <c r="B36"/>
      <c r="C36"/>
      <c r="D36"/>
      <c r="E36"/>
      <c r="F36"/>
      <c r="G36" s="14"/>
      <c r="H36" s="23"/>
      <c r="I36" s="23"/>
      <c r="J36" s="23"/>
      <c r="K36" s="23"/>
      <c r="L36"/>
      <c r="M36"/>
      <c r="N36"/>
      <c r="O36"/>
      <c r="P36"/>
      <c r="Q36"/>
      <c r="R36"/>
      <c r="S36" s="12"/>
      <c r="T36"/>
      <c r="U36"/>
      <c r="V36"/>
      <c r="W36"/>
      <c r="X36" s="12"/>
      <c r="Y36" s="12"/>
      <c r="Z36" s="24"/>
      <c r="AA36" s="24"/>
      <c r="AB36" s="24"/>
      <c r="AC36" s="24"/>
      <c r="AD36" s="23"/>
      <c r="AE36" s="23"/>
      <c r="AF36" s="23"/>
      <c r="AG36" s="23"/>
      <c r="AI36"/>
      <c r="AJ36"/>
      <c r="AK36"/>
      <c r="AL36" s="38"/>
    </row>
    <row r="37" spans="1:41" s="51" customFormat="1">
      <c r="A37"/>
      <c r="B37"/>
      <c r="C37"/>
      <c r="D37"/>
      <c r="E37"/>
      <c r="F37"/>
      <c r="G37" s="14"/>
      <c r="H37" s="23"/>
      <c r="I37" s="23"/>
      <c r="J37" s="23"/>
      <c r="K37" s="23"/>
      <c r="L37"/>
      <c r="M37"/>
      <c r="N37"/>
      <c r="O37"/>
      <c r="P37"/>
      <c r="Q37"/>
      <c r="R37"/>
      <c r="S37" s="12"/>
      <c r="T37"/>
      <c r="U37"/>
      <c r="V37"/>
      <c r="W37"/>
      <c r="X37" s="12"/>
      <c r="Y37" s="12"/>
      <c r="Z37" s="24"/>
      <c r="AA37" s="24"/>
      <c r="AB37" s="24"/>
      <c r="AC37" s="24"/>
      <c r="AD37" s="23"/>
      <c r="AE37" s="23"/>
      <c r="AF37" s="23"/>
      <c r="AG37" s="23"/>
      <c r="AH37"/>
      <c r="AI37"/>
      <c r="AJ37"/>
      <c r="AK37"/>
      <c r="AL37" s="38"/>
      <c r="AN37"/>
      <c r="AO37"/>
    </row>
    <row r="38" spans="1:41" s="51" customFormat="1">
      <c r="A38"/>
      <c r="B38"/>
      <c r="C38"/>
      <c r="D38"/>
      <c r="E38"/>
      <c r="F38"/>
      <c r="G38"/>
      <c r="H38" s="23"/>
      <c r="I38" s="23"/>
      <c r="J38" s="23"/>
      <c r="K38" s="23"/>
      <c r="L38"/>
      <c r="M38"/>
      <c r="N38"/>
      <c r="O38"/>
      <c r="P38"/>
      <c r="Q38"/>
      <c r="R38"/>
      <c r="S38" s="12"/>
      <c r="T38"/>
      <c r="U38"/>
      <c r="V38"/>
      <c r="W38"/>
      <c r="X38" s="12"/>
      <c r="Y38" s="12"/>
      <c r="Z38" s="24"/>
      <c r="AA38" s="24"/>
      <c r="AB38" s="24"/>
      <c r="AC38" s="24"/>
      <c r="AD38" s="23"/>
      <c r="AE38" s="23"/>
      <c r="AF38" s="23"/>
      <c r="AG38" s="23"/>
      <c r="AH38"/>
      <c r="AI38"/>
      <c r="AJ38"/>
      <c r="AK38"/>
      <c r="AL38" s="38"/>
      <c r="AN38"/>
      <c r="AO38"/>
    </row>
    <row r="39" spans="1:41" s="51" customFormat="1">
      <c r="A39"/>
      <c r="B39"/>
      <c r="C39"/>
      <c r="D39"/>
      <c r="E39"/>
      <c r="F39"/>
      <c r="G39"/>
      <c r="H39" s="23"/>
      <c r="I39" s="23"/>
      <c r="J39" s="23"/>
      <c r="K39" s="23"/>
      <c r="L39"/>
      <c r="M39"/>
      <c r="N39"/>
      <c r="O39"/>
      <c r="P39"/>
      <c r="Q39"/>
      <c r="R39"/>
      <c r="S39" s="12"/>
      <c r="T39"/>
      <c r="U39"/>
      <c r="V39"/>
      <c r="W39"/>
      <c r="X39" s="12"/>
      <c r="Y39" s="12"/>
      <c r="Z39" s="24"/>
      <c r="AA39" s="24"/>
      <c r="AB39" s="24"/>
      <c r="AC39" s="24"/>
      <c r="AD39" s="23"/>
      <c r="AE39" s="23"/>
      <c r="AF39" s="23"/>
      <c r="AG39" s="23"/>
      <c r="AH39"/>
      <c r="AI39"/>
      <c r="AJ39"/>
      <c r="AK39"/>
      <c r="AL39" s="38"/>
      <c r="AN39"/>
      <c r="AO39"/>
    </row>
    <row r="40" spans="1:41" s="51" customFormat="1">
      <c r="A40"/>
      <c r="B40"/>
      <c r="C40"/>
      <c r="D40"/>
      <c r="E40"/>
      <c r="F40"/>
      <c r="G40"/>
      <c r="H40" s="23"/>
      <c r="I40" s="23"/>
      <c r="J40" s="23"/>
      <c r="K40" s="23"/>
      <c r="L40"/>
      <c r="M40"/>
      <c r="N40"/>
      <c r="O40"/>
      <c r="P40"/>
      <c r="Q40"/>
      <c r="R40"/>
      <c r="S40" s="12"/>
      <c r="T40"/>
      <c r="U40"/>
      <c r="V40"/>
      <c r="W40"/>
      <c r="X40" s="12"/>
      <c r="Y40" s="12"/>
      <c r="Z40" s="24"/>
      <c r="AA40" s="24"/>
      <c r="AB40" s="24"/>
      <c r="AC40" s="24"/>
      <c r="AD40" s="23"/>
      <c r="AE40" s="23"/>
      <c r="AF40" s="23"/>
      <c r="AG40" s="23"/>
      <c r="AH40"/>
      <c r="AI40"/>
      <c r="AJ40"/>
      <c r="AK40"/>
      <c r="AL40" s="38"/>
      <c r="AN40"/>
      <c r="AO40"/>
    </row>
    <row r="41" spans="1:41" s="51" customFormat="1">
      <c r="A41"/>
      <c r="B41"/>
      <c r="C41"/>
      <c r="D41"/>
      <c r="E41"/>
      <c r="F41"/>
      <c r="G41"/>
      <c r="H41" s="23"/>
      <c r="I41" s="23"/>
      <c r="J41" s="23"/>
      <c r="K41" s="23"/>
      <c r="L41"/>
      <c r="M41"/>
      <c r="N41"/>
      <c r="O41"/>
      <c r="P41"/>
      <c r="Q41"/>
      <c r="R41"/>
      <c r="S41" s="12"/>
      <c r="T41"/>
      <c r="U41"/>
      <c r="V41"/>
      <c r="W41"/>
      <c r="X41" s="12"/>
      <c r="Y41" s="12"/>
      <c r="Z41" s="24"/>
      <c r="AA41" s="24"/>
      <c r="AB41" s="24"/>
      <c r="AC41" s="24"/>
      <c r="AD41" s="23"/>
      <c r="AE41" s="23"/>
      <c r="AF41" s="23"/>
      <c r="AG41" s="23"/>
      <c r="AH41"/>
      <c r="AI41"/>
      <c r="AJ41"/>
      <c r="AK41"/>
      <c r="AL41" s="38"/>
      <c r="AN41"/>
      <c r="AO41"/>
    </row>
    <row r="42" spans="1:41" s="51" customFormat="1">
      <c r="A42"/>
      <c r="B42"/>
      <c r="C42"/>
      <c r="D42"/>
      <c r="E42"/>
      <c r="F42"/>
      <c r="G42"/>
      <c r="H42" s="23"/>
      <c r="I42" s="23"/>
      <c r="J42" s="23"/>
      <c r="K42" s="23"/>
      <c r="L42"/>
      <c r="M42"/>
      <c r="N42"/>
      <c r="O42"/>
      <c r="P42"/>
      <c r="Q42"/>
      <c r="R42"/>
      <c r="S42" s="12"/>
      <c r="T42"/>
      <c r="U42"/>
      <c r="V42"/>
      <c r="W42"/>
      <c r="X42" s="12"/>
      <c r="Y42" s="12"/>
      <c r="Z42" s="24"/>
      <c r="AA42" s="24"/>
      <c r="AB42" s="24"/>
      <c r="AC42" s="24"/>
      <c r="AD42" s="23"/>
      <c r="AE42" s="23"/>
      <c r="AF42" s="23"/>
      <c r="AG42" s="23"/>
      <c r="AH42"/>
      <c r="AI42"/>
      <c r="AJ42"/>
      <c r="AK42"/>
      <c r="AL42" s="38"/>
      <c r="AN42"/>
      <c r="AO42"/>
    </row>
    <row r="43" spans="1:41" s="51" customFormat="1">
      <c r="A43"/>
      <c r="B43"/>
      <c r="C43"/>
      <c r="D43"/>
      <c r="E43"/>
      <c r="F43"/>
      <c r="G43"/>
      <c r="H43" s="23"/>
      <c r="I43" s="23"/>
      <c r="J43" s="23"/>
      <c r="K43" s="23"/>
      <c r="L43"/>
      <c r="M43"/>
      <c r="N43"/>
      <c r="O43"/>
      <c r="P43"/>
      <c r="Q43"/>
      <c r="R43"/>
      <c r="S43" s="12"/>
      <c r="T43"/>
      <c r="U43"/>
      <c r="V43"/>
      <c r="W43"/>
      <c r="X43" s="12"/>
      <c r="Y43" s="12"/>
      <c r="Z43" s="24"/>
      <c r="AA43" s="24"/>
      <c r="AB43" s="24"/>
      <c r="AC43" s="24"/>
      <c r="AD43" s="23"/>
      <c r="AE43" s="23"/>
      <c r="AF43" s="23"/>
      <c r="AG43" s="23"/>
      <c r="AH43"/>
      <c r="AI43"/>
      <c r="AJ43"/>
      <c r="AK43"/>
      <c r="AL43" s="38"/>
      <c r="AN43"/>
      <c r="AO43"/>
    </row>
    <row r="44" spans="1:41" s="51" customFormat="1">
      <c r="A44"/>
      <c r="B44"/>
      <c r="C44"/>
      <c r="D44"/>
      <c r="E44"/>
      <c r="F44"/>
      <c r="G44"/>
      <c r="H44" s="23"/>
      <c r="I44" s="23"/>
      <c r="J44" s="23"/>
      <c r="K44" s="23"/>
      <c r="L44"/>
      <c r="M44"/>
      <c r="N44"/>
      <c r="O44"/>
      <c r="P44"/>
      <c r="Q44"/>
      <c r="R44"/>
      <c r="S44" s="12"/>
      <c r="T44"/>
      <c r="U44"/>
      <c r="V44"/>
      <c r="W44"/>
      <c r="X44" s="12"/>
      <c r="Y44" s="12"/>
      <c r="Z44" s="24"/>
      <c r="AA44" s="24"/>
      <c r="AB44" s="24"/>
      <c r="AC44" s="24"/>
      <c r="AD44" s="23"/>
      <c r="AE44" s="23"/>
      <c r="AF44" s="23"/>
      <c r="AG44" s="23"/>
      <c r="AH44"/>
      <c r="AI44"/>
      <c r="AJ44"/>
      <c r="AK44"/>
      <c r="AL44" s="38"/>
      <c r="AN44"/>
      <c r="AO44"/>
    </row>
    <row r="45" spans="1:41" s="51" customFormat="1">
      <c r="A45"/>
      <c r="B45"/>
      <c r="C45"/>
      <c r="D45"/>
      <c r="E45"/>
      <c r="F45"/>
      <c r="G45"/>
      <c r="H45" s="23"/>
      <c r="I45" s="23"/>
      <c r="J45" s="23"/>
      <c r="K45" s="23"/>
      <c r="L45"/>
      <c r="M45"/>
      <c r="N45"/>
      <c r="O45"/>
      <c r="P45"/>
      <c r="Q45"/>
      <c r="R45"/>
      <c r="S45" s="12"/>
      <c r="T45"/>
      <c r="U45"/>
      <c r="V45"/>
      <c r="W45"/>
      <c r="X45" s="12"/>
      <c r="Y45" s="12"/>
      <c r="Z45" s="24"/>
      <c r="AA45" s="24"/>
      <c r="AB45" s="24"/>
      <c r="AC45" s="24"/>
      <c r="AD45" s="23"/>
      <c r="AE45" s="23"/>
      <c r="AF45" s="23"/>
      <c r="AG45" s="23"/>
      <c r="AH45"/>
      <c r="AI45"/>
      <c r="AJ45"/>
      <c r="AK45"/>
      <c r="AL45" s="38"/>
      <c r="AN45"/>
      <c r="AO45"/>
    </row>
    <row r="46" spans="1:41" s="51" customFormat="1">
      <c r="A46"/>
      <c r="B46"/>
      <c r="C46"/>
      <c r="D46"/>
      <c r="E46"/>
      <c r="F46"/>
      <c r="G46"/>
      <c r="H46" s="23"/>
      <c r="I46" s="23"/>
      <c r="J46" s="23"/>
      <c r="K46" s="23"/>
      <c r="L46"/>
      <c r="M46"/>
      <c r="N46"/>
      <c r="O46"/>
      <c r="P46"/>
      <c r="Q46"/>
      <c r="R46"/>
      <c r="S46" s="12"/>
      <c r="T46"/>
      <c r="U46"/>
      <c r="V46"/>
      <c r="W46"/>
      <c r="X46" s="12"/>
      <c r="Y46" s="12"/>
      <c r="Z46" s="24"/>
      <c r="AA46" s="24"/>
      <c r="AB46" s="24"/>
      <c r="AC46" s="24"/>
      <c r="AD46" s="23"/>
      <c r="AE46" s="23"/>
      <c r="AF46" s="23"/>
      <c r="AG46" s="23"/>
      <c r="AH46"/>
      <c r="AI46"/>
      <c r="AJ46"/>
      <c r="AK46"/>
      <c r="AL46" s="38"/>
      <c r="AN46"/>
      <c r="AO46"/>
    </row>
    <row r="47" spans="1:41" s="51" customFormat="1">
      <c r="A47"/>
      <c r="B47"/>
      <c r="C47"/>
      <c r="D47"/>
      <c r="E47"/>
      <c r="F47"/>
      <c r="G47"/>
      <c r="H47" s="23"/>
      <c r="I47" s="23"/>
      <c r="J47" s="23"/>
      <c r="K47" s="23"/>
      <c r="L47"/>
      <c r="M47"/>
      <c r="N47"/>
      <c r="O47"/>
      <c r="P47"/>
      <c r="Q47"/>
      <c r="R47"/>
      <c r="S47" s="12"/>
      <c r="T47"/>
      <c r="U47"/>
      <c r="V47"/>
      <c r="W47"/>
      <c r="X47" s="12"/>
      <c r="Y47" s="12"/>
      <c r="Z47" s="24"/>
      <c r="AA47" s="24"/>
      <c r="AB47" s="24"/>
      <c r="AC47" s="24"/>
      <c r="AD47" s="23"/>
      <c r="AE47" s="23"/>
      <c r="AF47" s="23"/>
      <c r="AG47" s="23"/>
      <c r="AH47"/>
      <c r="AI47"/>
      <c r="AJ47"/>
      <c r="AK47"/>
      <c r="AL47" s="38"/>
      <c r="AN47"/>
      <c r="AO47"/>
    </row>
    <row r="48" spans="1:41" s="51" customFormat="1">
      <c r="A48"/>
      <c r="B48"/>
      <c r="C48"/>
      <c r="D48"/>
      <c r="E48"/>
      <c r="F48"/>
      <c r="G48"/>
      <c r="H48" s="23"/>
      <c r="I48" s="23"/>
      <c r="J48" s="23"/>
      <c r="K48" s="23"/>
      <c r="L48"/>
      <c r="M48"/>
      <c r="N48"/>
      <c r="O48"/>
      <c r="P48"/>
      <c r="Q48"/>
      <c r="R48"/>
      <c r="S48" s="12"/>
      <c r="T48"/>
      <c r="U48"/>
      <c r="V48"/>
      <c r="W48"/>
      <c r="X48" s="12"/>
      <c r="Y48" s="12"/>
      <c r="Z48" s="24"/>
      <c r="AA48" s="24"/>
      <c r="AB48" s="24"/>
      <c r="AC48" s="24"/>
      <c r="AD48" s="23"/>
      <c r="AE48" s="23"/>
      <c r="AF48" s="23"/>
      <c r="AG48" s="23"/>
      <c r="AH48"/>
      <c r="AI48"/>
      <c r="AJ48"/>
      <c r="AK48"/>
      <c r="AL48" s="38"/>
      <c r="AN48"/>
      <c r="AO48"/>
    </row>
    <row r="49" spans="1:41" s="51" customFormat="1">
      <c r="A49"/>
      <c r="B49"/>
      <c r="C49"/>
      <c r="D49"/>
      <c r="E49"/>
      <c r="F49"/>
      <c r="G49"/>
      <c r="H49" s="23"/>
      <c r="I49" s="23"/>
      <c r="J49" s="23"/>
      <c r="K49" s="23"/>
      <c r="L49"/>
      <c r="M49"/>
      <c r="N49"/>
      <c r="O49"/>
      <c r="P49"/>
      <c r="Q49"/>
      <c r="R49"/>
      <c r="S49" s="12"/>
      <c r="T49"/>
      <c r="U49"/>
      <c r="V49"/>
      <c r="W49"/>
      <c r="X49" s="12"/>
      <c r="Y49" s="12"/>
      <c r="Z49" s="24"/>
      <c r="AA49" s="24"/>
      <c r="AB49" s="24"/>
      <c r="AC49" s="24"/>
      <c r="AD49" s="23"/>
      <c r="AE49" s="23"/>
      <c r="AF49" s="23"/>
      <c r="AG49" s="23"/>
      <c r="AH49"/>
      <c r="AI49"/>
      <c r="AJ49"/>
      <c r="AK49"/>
      <c r="AL49" s="38"/>
      <c r="AN49"/>
      <c r="AO49"/>
    </row>
    <row r="50" spans="1:41" s="51" customFormat="1">
      <c r="A50"/>
      <c r="B50"/>
      <c r="C50"/>
      <c r="D50"/>
      <c r="E50"/>
      <c r="F50"/>
      <c r="G50"/>
      <c r="H50" s="23"/>
      <c r="I50" s="23"/>
      <c r="J50" s="23"/>
      <c r="K50" s="23"/>
      <c r="L50"/>
      <c r="M50"/>
      <c r="N50"/>
      <c r="O50"/>
      <c r="P50"/>
      <c r="Q50"/>
      <c r="R50"/>
      <c r="S50" s="12"/>
      <c r="T50"/>
      <c r="U50"/>
      <c r="V50"/>
      <c r="W50"/>
      <c r="X50" s="12"/>
      <c r="Y50" s="12"/>
      <c r="Z50" s="24"/>
      <c r="AA50" s="24"/>
      <c r="AB50" s="24"/>
      <c r="AC50" s="24"/>
      <c r="AD50" s="23"/>
      <c r="AE50" s="23"/>
      <c r="AF50" s="23"/>
      <c r="AG50" s="23"/>
      <c r="AH50"/>
      <c r="AI50"/>
      <c r="AJ50"/>
      <c r="AK50"/>
      <c r="AL50" s="38"/>
      <c r="AN50"/>
      <c r="AO50"/>
    </row>
    <row r="51" spans="1:41" s="51" customFormat="1">
      <c r="A51"/>
      <c r="B51"/>
      <c r="C51"/>
      <c r="D51"/>
      <c r="E51"/>
      <c r="F51"/>
      <c r="G51"/>
      <c r="H51" s="23"/>
      <c r="I51" s="23"/>
      <c r="J51" s="23"/>
      <c r="K51" s="23"/>
      <c r="L51"/>
      <c r="M51"/>
      <c r="N51"/>
      <c r="O51"/>
      <c r="P51"/>
      <c r="Q51"/>
      <c r="R51"/>
      <c r="S51" s="12"/>
      <c r="T51"/>
      <c r="U51"/>
      <c r="V51"/>
      <c r="W51"/>
      <c r="X51" s="12"/>
      <c r="Y51" s="12"/>
      <c r="Z51" s="24"/>
      <c r="AA51" s="24"/>
      <c r="AB51" s="24"/>
      <c r="AC51" s="24"/>
      <c r="AD51" s="23"/>
      <c r="AE51" s="23"/>
      <c r="AF51" s="23"/>
      <c r="AG51" s="23"/>
      <c r="AH51"/>
      <c r="AI51"/>
      <c r="AJ51"/>
      <c r="AK51"/>
      <c r="AL51" s="38"/>
      <c r="AN51"/>
      <c r="AO51"/>
    </row>
    <row r="52" spans="1:41" s="51" customFormat="1">
      <c r="A52"/>
      <c r="B52"/>
      <c r="C52"/>
      <c r="D52"/>
      <c r="E52"/>
      <c r="F52"/>
      <c r="G52"/>
      <c r="H52" s="23"/>
      <c r="I52" s="23"/>
      <c r="J52" s="23"/>
      <c r="K52" s="23"/>
      <c r="L52"/>
      <c r="M52"/>
      <c r="N52"/>
      <c r="O52"/>
      <c r="P52"/>
      <c r="Q52"/>
      <c r="R52"/>
      <c r="S52" s="12"/>
      <c r="T52"/>
      <c r="U52"/>
      <c r="V52"/>
      <c r="W52"/>
      <c r="X52" s="12"/>
      <c r="Y52" s="12"/>
      <c r="Z52" s="24"/>
      <c r="AA52" s="24"/>
      <c r="AB52" s="24"/>
      <c r="AC52" s="24"/>
      <c r="AD52" s="23"/>
      <c r="AE52" s="23"/>
      <c r="AF52" s="23"/>
      <c r="AG52" s="23"/>
      <c r="AH52"/>
      <c r="AI52"/>
      <c r="AJ52"/>
      <c r="AK52"/>
      <c r="AL52" s="38"/>
      <c r="AN52"/>
      <c r="AO52"/>
    </row>
    <row r="53" spans="1:41" s="51" customFormat="1">
      <c r="A53"/>
      <c r="B53"/>
      <c r="C53"/>
      <c r="D53"/>
      <c r="E53"/>
      <c r="F53"/>
      <c r="G53"/>
      <c r="H53" s="23"/>
      <c r="I53" s="23"/>
      <c r="J53" s="23"/>
      <c r="K53" s="23"/>
      <c r="L53"/>
      <c r="M53"/>
      <c r="N53"/>
      <c r="O53"/>
      <c r="P53"/>
      <c r="Q53"/>
      <c r="R53"/>
      <c r="S53" s="12"/>
      <c r="T53"/>
      <c r="U53"/>
      <c r="V53"/>
      <c r="W53"/>
      <c r="X53" s="12"/>
      <c r="Y53" s="12"/>
      <c r="Z53" s="24"/>
      <c r="AA53" s="24"/>
      <c r="AB53" s="24"/>
      <c r="AC53" s="24"/>
      <c r="AD53" s="23"/>
      <c r="AE53" s="23"/>
      <c r="AF53" s="23"/>
      <c r="AG53" s="23"/>
      <c r="AH53"/>
      <c r="AI53"/>
      <c r="AJ53"/>
      <c r="AK53"/>
      <c r="AL53" s="38"/>
      <c r="AN53"/>
      <c r="AO53"/>
    </row>
    <row r="54" spans="1:41" s="51" customFormat="1">
      <c r="A54"/>
      <c r="B54"/>
      <c r="C54"/>
      <c r="D54"/>
      <c r="E54"/>
      <c r="F54"/>
      <c r="G54"/>
      <c r="H54" s="23"/>
      <c r="I54" s="23"/>
      <c r="J54" s="23"/>
      <c r="K54" s="23"/>
      <c r="L54"/>
      <c r="M54"/>
      <c r="N54"/>
      <c r="O54"/>
      <c r="P54"/>
      <c r="Q54"/>
      <c r="R54"/>
      <c r="S54" s="12"/>
      <c r="T54"/>
      <c r="U54"/>
      <c r="V54"/>
      <c r="W54"/>
      <c r="X54" s="12"/>
      <c r="Y54" s="12"/>
      <c r="Z54" s="24"/>
      <c r="AA54" s="24"/>
      <c r="AB54" s="24"/>
      <c r="AC54" s="24"/>
      <c r="AD54" s="23"/>
      <c r="AE54" s="23"/>
      <c r="AF54" s="23"/>
      <c r="AG54" s="23"/>
      <c r="AH54"/>
      <c r="AI54"/>
      <c r="AJ54"/>
      <c r="AK54"/>
      <c r="AL54" s="38"/>
      <c r="AN54"/>
      <c r="AO54"/>
    </row>
    <row r="55" spans="1:41" s="51" customFormat="1">
      <c r="A55"/>
      <c r="B55"/>
      <c r="C55"/>
      <c r="D55"/>
      <c r="E55"/>
      <c r="F55"/>
      <c r="G55"/>
      <c r="H55" s="23"/>
      <c r="I55" s="23"/>
      <c r="J55" s="23"/>
      <c r="K55" s="23"/>
      <c r="L55"/>
      <c r="M55"/>
      <c r="N55"/>
      <c r="O55"/>
      <c r="P55"/>
      <c r="Q55"/>
      <c r="R55"/>
      <c r="S55" s="12"/>
      <c r="T55"/>
      <c r="U55"/>
      <c r="V55"/>
      <c r="W55"/>
      <c r="X55" s="12"/>
      <c r="Y55" s="12"/>
      <c r="Z55" s="24"/>
      <c r="AA55" s="24"/>
      <c r="AB55" s="24"/>
      <c r="AC55" s="24"/>
      <c r="AD55" s="23"/>
      <c r="AE55" s="23"/>
      <c r="AF55" s="23"/>
      <c r="AG55" s="23"/>
      <c r="AH55"/>
      <c r="AI55"/>
      <c r="AJ55"/>
      <c r="AK55"/>
      <c r="AL55" s="38"/>
      <c r="AN55"/>
      <c r="AO55"/>
    </row>
    <row r="56" spans="1:41" s="51" customFormat="1">
      <c r="A56"/>
      <c r="B56"/>
      <c r="C56"/>
      <c r="D56"/>
      <c r="E56"/>
      <c r="F56"/>
      <c r="G56"/>
      <c r="H56" s="23"/>
      <c r="I56" s="23"/>
      <c r="J56" s="23"/>
      <c r="K56" s="23"/>
      <c r="L56"/>
      <c r="M56"/>
      <c r="N56"/>
      <c r="O56"/>
      <c r="P56"/>
      <c r="Q56"/>
      <c r="R56"/>
      <c r="S56" s="12"/>
      <c r="T56"/>
      <c r="U56"/>
      <c r="V56"/>
      <c r="W56"/>
      <c r="X56" s="12"/>
      <c r="Y56" s="12"/>
      <c r="Z56" s="24"/>
      <c r="AA56" s="24"/>
      <c r="AB56" s="24"/>
      <c r="AC56" s="24"/>
      <c r="AD56" s="23"/>
      <c r="AE56" s="23"/>
      <c r="AF56" s="23"/>
      <c r="AG56" s="23"/>
      <c r="AH56"/>
      <c r="AI56"/>
      <c r="AJ56"/>
      <c r="AK56"/>
      <c r="AL56" s="38"/>
      <c r="AN56"/>
      <c r="AO56"/>
    </row>
    <row r="57" spans="1:41" s="51" customFormat="1">
      <c r="A57"/>
      <c r="B57"/>
      <c r="C57"/>
      <c r="D57"/>
      <c r="E57"/>
      <c r="F57"/>
      <c r="G57"/>
      <c r="H57" s="23"/>
      <c r="I57" s="23"/>
      <c r="J57" s="23"/>
      <c r="K57" s="23"/>
      <c r="L57"/>
      <c r="M57"/>
      <c r="N57"/>
      <c r="O57"/>
      <c r="P57"/>
      <c r="Q57"/>
      <c r="R57"/>
      <c r="S57" s="12"/>
      <c r="T57"/>
      <c r="U57"/>
      <c r="V57"/>
      <c r="W57"/>
      <c r="X57" s="12"/>
      <c r="Y57" s="12"/>
      <c r="Z57" s="24"/>
      <c r="AA57" s="24"/>
      <c r="AB57" s="24"/>
      <c r="AC57" s="24"/>
      <c r="AD57" s="23"/>
      <c r="AE57" s="23"/>
      <c r="AF57" s="23"/>
      <c r="AG57" s="23"/>
      <c r="AH57"/>
      <c r="AI57"/>
      <c r="AJ57"/>
      <c r="AK57"/>
      <c r="AL57" s="38"/>
      <c r="AN57"/>
      <c r="AO57"/>
    </row>
    <row r="58" spans="1:41" s="51" customFormat="1">
      <c r="A58"/>
      <c r="B58"/>
      <c r="C58"/>
      <c r="D58"/>
      <c r="E58"/>
      <c r="F58"/>
      <c r="G58"/>
      <c r="H58" s="23"/>
      <c r="I58" s="23"/>
      <c r="J58" s="23"/>
      <c r="K58" s="23"/>
      <c r="L58"/>
      <c r="M58"/>
      <c r="N58"/>
      <c r="O58"/>
      <c r="P58"/>
      <c r="Q58"/>
      <c r="R58"/>
      <c r="S58" s="12"/>
      <c r="T58"/>
      <c r="U58"/>
      <c r="V58"/>
      <c r="W58"/>
      <c r="X58" s="12"/>
      <c r="Y58" s="12"/>
      <c r="Z58" s="24"/>
      <c r="AA58" s="24"/>
      <c r="AB58" s="24"/>
      <c r="AC58" s="24"/>
      <c r="AD58" s="23"/>
      <c r="AE58" s="23"/>
      <c r="AF58" s="23"/>
      <c r="AG58" s="23"/>
      <c r="AH58"/>
      <c r="AI58"/>
      <c r="AJ58"/>
      <c r="AK58"/>
      <c r="AL58" s="38"/>
      <c r="AN58"/>
      <c r="AO58"/>
    </row>
    <row r="59" spans="1:41" s="51" customFormat="1">
      <c r="A59"/>
      <c r="B59"/>
      <c r="C59"/>
      <c r="D59"/>
      <c r="E59"/>
      <c r="F59"/>
      <c r="G59"/>
      <c r="H59" s="23"/>
      <c r="I59" s="23"/>
      <c r="J59" s="23"/>
      <c r="K59" s="23"/>
      <c r="L59"/>
      <c r="M59"/>
      <c r="N59"/>
      <c r="O59"/>
      <c r="P59"/>
      <c r="Q59"/>
      <c r="R59"/>
      <c r="S59" s="12"/>
      <c r="T59"/>
      <c r="U59"/>
      <c r="V59"/>
      <c r="W59"/>
      <c r="X59" s="12"/>
      <c r="Y59" s="12"/>
      <c r="Z59" s="24"/>
      <c r="AA59" s="24"/>
      <c r="AB59" s="24"/>
      <c r="AC59" s="24"/>
      <c r="AD59" s="23"/>
      <c r="AE59" s="23"/>
      <c r="AF59" s="23"/>
      <c r="AG59" s="23"/>
      <c r="AH59"/>
      <c r="AI59"/>
      <c r="AJ59"/>
      <c r="AK59"/>
      <c r="AL59" s="38"/>
      <c r="AN59"/>
      <c r="AO59"/>
    </row>
    <row r="60" spans="1:41" s="51" customFormat="1">
      <c r="A60"/>
      <c r="B60"/>
      <c r="C60"/>
      <c r="D60"/>
      <c r="E60"/>
      <c r="F60"/>
      <c r="G60"/>
      <c r="H60" s="23"/>
      <c r="I60" s="23"/>
      <c r="J60" s="23"/>
      <c r="K60" s="23"/>
      <c r="L60"/>
      <c r="M60"/>
      <c r="N60"/>
      <c r="O60"/>
      <c r="P60"/>
      <c r="Q60"/>
      <c r="R60"/>
      <c r="S60" s="12"/>
      <c r="T60"/>
      <c r="U60"/>
      <c r="V60"/>
      <c r="W60"/>
      <c r="X60" s="12"/>
      <c r="Y60" s="12"/>
      <c r="Z60" s="24"/>
      <c r="AA60" s="24"/>
      <c r="AB60" s="24"/>
      <c r="AC60" s="24"/>
      <c r="AD60" s="23"/>
      <c r="AE60" s="23"/>
      <c r="AF60" s="23"/>
      <c r="AG60" s="23"/>
      <c r="AH60"/>
      <c r="AI60"/>
      <c r="AJ60"/>
      <c r="AK60"/>
      <c r="AL60" s="38"/>
      <c r="AN60"/>
      <c r="AO60"/>
    </row>
    <row r="61" spans="1:41" s="51" customFormat="1">
      <c r="A61"/>
      <c r="B61"/>
      <c r="C61"/>
      <c r="D61"/>
      <c r="E61"/>
      <c r="F61"/>
      <c r="G61"/>
      <c r="H61" s="23"/>
      <c r="I61" s="23"/>
      <c r="J61" s="23"/>
      <c r="K61" s="23"/>
      <c r="L61"/>
      <c r="M61"/>
      <c r="N61"/>
      <c r="O61"/>
      <c r="P61"/>
      <c r="Q61"/>
      <c r="R61"/>
      <c r="S61" s="12"/>
      <c r="T61"/>
      <c r="U61"/>
      <c r="V61"/>
      <c r="W61"/>
      <c r="X61" s="12"/>
      <c r="Y61" s="12"/>
      <c r="Z61" s="24"/>
      <c r="AA61" s="24"/>
      <c r="AB61" s="24"/>
      <c r="AC61" s="24"/>
      <c r="AD61" s="23"/>
      <c r="AE61" s="23"/>
      <c r="AF61" s="23"/>
      <c r="AG61" s="23"/>
      <c r="AH61"/>
      <c r="AI61"/>
      <c r="AJ61"/>
      <c r="AK61"/>
      <c r="AL61" s="38"/>
      <c r="AN61"/>
      <c r="AO61"/>
    </row>
    <row r="62" spans="1:41" s="51" customFormat="1">
      <c r="A62"/>
      <c r="B62"/>
      <c r="C62"/>
      <c r="D62"/>
      <c r="E62"/>
      <c r="F62"/>
      <c r="G62"/>
      <c r="H62" s="23"/>
      <c r="I62" s="23"/>
      <c r="J62" s="23"/>
      <c r="K62" s="23"/>
      <c r="L62"/>
      <c r="M62"/>
      <c r="N62"/>
      <c r="O62"/>
      <c r="P62"/>
      <c r="Q62"/>
      <c r="R62"/>
      <c r="S62" s="12"/>
      <c r="T62"/>
      <c r="U62"/>
      <c r="V62"/>
      <c r="W62"/>
      <c r="X62" s="12"/>
      <c r="Y62" s="12"/>
      <c r="Z62" s="24"/>
      <c r="AA62" s="24"/>
      <c r="AB62" s="24"/>
      <c r="AC62" s="24"/>
      <c r="AD62" s="23"/>
      <c r="AE62" s="23"/>
      <c r="AF62" s="23"/>
      <c r="AG62" s="23"/>
      <c r="AH62"/>
      <c r="AI62"/>
      <c r="AJ62"/>
      <c r="AK62"/>
      <c r="AL62" s="38"/>
      <c r="AN62"/>
      <c r="AO62"/>
    </row>
    <row r="63" spans="1:41" s="51" customFormat="1">
      <c r="A63"/>
      <c r="B63"/>
      <c r="C63"/>
      <c r="D63"/>
      <c r="E63"/>
      <c r="F63"/>
      <c r="G63"/>
      <c r="H63" s="23"/>
      <c r="I63" s="23"/>
      <c r="J63" s="23"/>
      <c r="K63" s="23"/>
      <c r="L63"/>
      <c r="M63"/>
      <c r="N63"/>
      <c r="O63"/>
      <c r="P63"/>
      <c r="Q63"/>
      <c r="R63"/>
      <c r="S63" s="12"/>
      <c r="T63"/>
      <c r="U63"/>
      <c r="V63"/>
      <c r="W63"/>
      <c r="X63" s="12"/>
      <c r="Y63" s="12"/>
      <c r="Z63" s="24"/>
      <c r="AA63" s="24"/>
      <c r="AB63" s="24"/>
      <c r="AC63" s="24"/>
      <c r="AD63" s="23"/>
      <c r="AE63" s="23"/>
      <c r="AF63" s="23"/>
      <c r="AG63" s="23"/>
      <c r="AH63"/>
      <c r="AI63"/>
      <c r="AJ63"/>
      <c r="AK63"/>
      <c r="AL63" s="38"/>
      <c r="AN63"/>
      <c r="AO63"/>
    </row>
    <row r="64" spans="1:41" s="51" customFormat="1">
      <c r="A64"/>
      <c r="B64"/>
      <c r="C64"/>
      <c r="D64"/>
      <c r="E64"/>
      <c r="F64"/>
      <c r="G64"/>
      <c r="H64" s="23"/>
      <c r="I64" s="23"/>
      <c r="J64" s="23"/>
      <c r="K64" s="23"/>
      <c r="L64"/>
      <c r="M64"/>
      <c r="N64"/>
      <c r="O64"/>
      <c r="P64"/>
      <c r="Q64"/>
      <c r="R64"/>
      <c r="S64" s="12"/>
      <c r="T64"/>
      <c r="U64"/>
      <c r="V64"/>
      <c r="W64"/>
      <c r="X64" s="12"/>
      <c r="Y64" s="12"/>
      <c r="Z64" s="24"/>
      <c r="AA64" s="24"/>
      <c r="AB64" s="24"/>
      <c r="AC64" s="24"/>
      <c r="AD64" s="23"/>
      <c r="AE64" s="23"/>
      <c r="AF64" s="23"/>
      <c r="AG64" s="23"/>
      <c r="AH64"/>
      <c r="AI64"/>
      <c r="AJ64"/>
      <c r="AK64"/>
      <c r="AL64" s="38"/>
      <c r="AN64"/>
      <c r="AO64"/>
    </row>
    <row r="65" spans="1:41" s="51" customFormat="1">
      <c r="A65"/>
      <c r="B65"/>
      <c r="C65"/>
      <c r="D65"/>
      <c r="E65"/>
      <c r="F65"/>
      <c r="G65"/>
      <c r="H65" s="23"/>
      <c r="I65" s="23"/>
      <c r="J65" s="23"/>
      <c r="K65" s="23"/>
      <c r="L65"/>
      <c r="M65"/>
      <c r="N65"/>
      <c r="O65"/>
      <c r="P65"/>
      <c r="Q65"/>
      <c r="R65"/>
      <c r="S65" s="12"/>
      <c r="T65"/>
      <c r="U65"/>
      <c r="V65"/>
      <c r="W65"/>
      <c r="X65" s="12"/>
      <c r="Y65" s="12"/>
      <c r="Z65" s="24"/>
      <c r="AA65" s="24"/>
      <c r="AB65" s="24"/>
      <c r="AC65" s="24"/>
      <c r="AD65" s="23"/>
      <c r="AE65" s="23"/>
      <c r="AF65" s="23"/>
      <c r="AG65" s="23"/>
      <c r="AH65"/>
      <c r="AI65"/>
      <c r="AJ65"/>
      <c r="AK65"/>
      <c r="AL65" s="38"/>
      <c r="AN65"/>
      <c r="AO65"/>
    </row>
    <row r="66" spans="1:41" s="51" customFormat="1">
      <c r="A66"/>
      <c r="B66"/>
      <c r="C66"/>
      <c r="D66"/>
      <c r="E66"/>
      <c r="F66"/>
      <c r="G66"/>
      <c r="H66" s="23"/>
      <c r="I66" s="23"/>
      <c r="J66" s="23"/>
      <c r="K66" s="23"/>
      <c r="L66"/>
      <c r="M66"/>
      <c r="N66"/>
      <c r="O66"/>
      <c r="P66"/>
      <c r="Q66"/>
      <c r="R66"/>
      <c r="S66" s="12"/>
      <c r="T66"/>
      <c r="U66"/>
      <c r="V66"/>
      <c r="W66"/>
      <c r="X66" s="12"/>
      <c r="Y66" s="12"/>
      <c r="Z66" s="24"/>
      <c r="AA66" s="24"/>
      <c r="AB66" s="24"/>
      <c r="AC66" s="24"/>
      <c r="AD66" s="23"/>
      <c r="AE66" s="23"/>
      <c r="AF66" s="23"/>
      <c r="AG66" s="23"/>
      <c r="AH66"/>
      <c r="AI66"/>
      <c r="AJ66"/>
      <c r="AK66"/>
      <c r="AL66" s="38"/>
      <c r="AN66"/>
      <c r="AO66"/>
    </row>
    <row r="67" spans="1:41" s="51" customFormat="1">
      <c r="A67"/>
      <c r="B67"/>
      <c r="C67"/>
      <c r="D67"/>
      <c r="E67"/>
      <c r="F67"/>
      <c r="G67"/>
      <c r="H67" s="23"/>
      <c r="I67" s="23"/>
      <c r="J67" s="23"/>
      <c r="K67" s="23"/>
      <c r="L67"/>
      <c r="M67"/>
      <c r="N67"/>
      <c r="O67"/>
      <c r="P67"/>
      <c r="Q67"/>
      <c r="R67"/>
      <c r="S67" s="12"/>
      <c r="T67"/>
      <c r="U67"/>
      <c r="V67"/>
      <c r="W67"/>
      <c r="X67" s="12"/>
      <c r="Y67" s="12"/>
      <c r="Z67" s="24"/>
      <c r="AA67" s="24"/>
      <c r="AB67" s="24"/>
      <c r="AC67" s="24"/>
      <c r="AD67" s="23"/>
      <c r="AE67" s="23"/>
      <c r="AF67" s="23"/>
      <c r="AG67" s="23"/>
      <c r="AH67"/>
      <c r="AI67"/>
      <c r="AJ67"/>
      <c r="AK67"/>
      <c r="AL67" s="38"/>
      <c r="AN67"/>
      <c r="AO67"/>
    </row>
    <row r="68" spans="1:41" s="51" customFormat="1">
      <c r="A68"/>
      <c r="B68"/>
      <c r="C68"/>
      <c r="D68"/>
      <c r="E68"/>
      <c r="F68"/>
      <c r="G68"/>
      <c r="H68" s="23"/>
      <c r="I68" s="23"/>
      <c r="J68" s="23"/>
      <c r="K68" s="23"/>
      <c r="L68"/>
      <c r="M68"/>
      <c r="N68"/>
      <c r="O68"/>
      <c r="P68"/>
      <c r="Q68"/>
      <c r="R68"/>
      <c r="S68" s="12"/>
      <c r="T68"/>
      <c r="U68"/>
      <c r="V68"/>
      <c r="W68"/>
      <c r="X68" s="12"/>
      <c r="Y68" s="12"/>
      <c r="Z68" s="24"/>
      <c r="AA68" s="24"/>
      <c r="AB68" s="24"/>
      <c r="AC68" s="24"/>
      <c r="AD68" s="23"/>
      <c r="AE68" s="23"/>
      <c r="AF68" s="23"/>
      <c r="AG68" s="23"/>
      <c r="AH68"/>
      <c r="AI68"/>
      <c r="AJ68"/>
      <c r="AK68"/>
      <c r="AL68" s="38"/>
      <c r="AN68"/>
      <c r="AO68"/>
    </row>
    <row r="69" spans="1:41" s="51" customFormat="1">
      <c r="A69"/>
      <c r="B69"/>
      <c r="C69"/>
      <c r="D69"/>
      <c r="E69"/>
      <c r="F69"/>
      <c r="G69"/>
      <c r="H69" s="23"/>
      <c r="I69" s="23"/>
      <c r="J69" s="23"/>
      <c r="K69" s="23"/>
      <c r="L69"/>
      <c r="M69"/>
      <c r="N69"/>
      <c r="O69"/>
      <c r="P69"/>
      <c r="Q69"/>
      <c r="R69"/>
      <c r="S69" s="12"/>
      <c r="T69"/>
      <c r="U69"/>
      <c r="V69"/>
      <c r="W69"/>
      <c r="X69" s="12"/>
      <c r="Y69" s="12"/>
      <c r="Z69" s="24"/>
      <c r="AA69" s="24"/>
      <c r="AB69" s="24"/>
      <c r="AC69" s="24"/>
      <c r="AD69" s="23"/>
      <c r="AE69" s="23"/>
      <c r="AF69" s="23"/>
      <c r="AG69" s="23"/>
      <c r="AH69"/>
      <c r="AI69"/>
      <c r="AJ69"/>
      <c r="AK69"/>
      <c r="AL69" s="38"/>
      <c r="AN69"/>
      <c r="AO69"/>
    </row>
    <row r="70" spans="1:41" s="51" customFormat="1">
      <c r="A70"/>
      <c r="B70"/>
      <c r="C70"/>
      <c r="D70"/>
      <c r="E70"/>
      <c r="F70"/>
      <c r="G70"/>
      <c r="H70" s="23"/>
      <c r="I70" s="23"/>
      <c r="J70" s="23"/>
      <c r="K70" s="23"/>
      <c r="L70"/>
      <c r="M70"/>
      <c r="N70"/>
      <c r="O70"/>
      <c r="P70"/>
      <c r="Q70"/>
      <c r="R70"/>
      <c r="S70" s="12"/>
      <c r="T70"/>
      <c r="U70"/>
      <c r="V70"/>
      <c r="W70"/>
      <c r="X70" s="12"/>
      <c r="Y70" s="12"/>
      <c r="Z70" s="24"/>
      <c r="AA70" s="24"/>
      <c r="AB70" s="24"/>
      <c r="AC70" s="24"/>
      <c r="AD70" s="23"/>
      <c r="AE70" s="23"/>
      <c r="AF70" s="23"/>
      <c r="AG70" s="23"/>
      <c r="AH70"/>
      <c r="AI70"/>
      <c r="AJ70"/>
      <c r="AK70"/>
      <c r="AL70" s="38"/>
      <c r="AN70"/>
      <c r="AO70"/>
    </row>
    <row r="71" spans="1:41" s="51" customFormat="1">
      <c r="A71"/>
      <c r="B71"/>
      <c r="C71"/>
      <c r="D71"/>
      <c r="E71"/>
      <c r="F71"/>
      <c r="G71"/>
      <c r="H71" s="23"/>
      <c r="I71" s="23"/>
      <c r="J71" s="23"/>
      <c r="K71" s="23"/>
      <c r="L71"/>
      <c r="M71"/>
      <c r="N71"/>
      <c r="O71"/>
      <c r="P71"/>
      <c r="Q71"/>
      <c r="R71"/>
      <c r="S71" s="12"/>
      <c r="T71"/>
      <c r="U71"/>
      <c r="V71"/>
      <c r="W71"/>
      <c r="X71" s="12"/>
      <c r="Y71" s="12"/>
      <c r="Z71" s="24"/>
      <c r="AA71" s="24"/>
      <c r="AB71" s="24"/>
      <c r="AC71" s="24"/>
      <c r="AD71" s="23"/>
      <c r="AE71" s="23"/>
      <c r="AF71" s="23"/>
      <c r="AG71" s="23"/>
      <c r="AH71"/>
      <c r="AI71"/>
      <c r="AJ71"/>
      <c r="AK71"/>
      <c r="AL71" s="38"/>
      <c r="AN71"/>
      <c r="AO71"/>
    </row>
    <row r="72" spans="1:41" s="51" customFormat="1">
      <c r="A72"/>
      <c r="B72"/>
      <c r="C72"/>
      <c r="D72"/>
      <c r="E72"/>
      <c r="F72"/>
      <c r="G72"/>
      <c r="H72" s="23"/>
      <c r="I72" s="23"/>
      <c r="J72" s="23"/>
      <c r="K72" s="23"/>
      <c r="L72"/>
      <c r="M72"/>
      <c r="N72"/>
      <c r="O72"/>
      <c r="P72"/>
      <c r="Q72"/>
      <c r="R72"/>
      <c r="S72" s="12"/>
      <c r="T72"/>
      <c r="U72"/>
      <c r="V72"/>
      <c r="W72"/>
      <c r="X72" s="12"/>
      <c r="Y72" s="12"/>
      <c r="Z72" s="24"/>
      <c r="AA72" s="24"/>
      <c r="AB72" s="24"/>
      <c r="AC72" s="24"/>
      <c r="AD72" s="23"/>
      <c r="AE72" s="23"/>
      <c r="AF72" s="23"/>
      <c r="AG72" s="23"/>
      <c r="AH72"/>
      <c r="AI72"/>
      <c r="AJ72"/>
      <c r="AK72"/>
      <c r="AL72" s="38"/>
      <c r="AN72"/>
      <c r="AO72"/>
    </row>
    <row r="73" spans="1:41" s="51" customFormat="1">
      <c r="A73"/>
      <c r="B73"/>
      <c r="C73"/>
      <c r="D73"/>
      <c r="E73"/>
      <c r="F73"/>
      <c r="G73"/>
      <c r="H73" s="23"/>
      <c r="I73" s="23"/>
      <c r="J73" s="23"/>
      <c r="K73" s="23"/>
      <c r="L73"/>
      <c r="M73"/>
      <c r="N73"/>
      <c r="O73"/>
      <c r="P73"/>
      <c r="Q73"/>
      <c r="R73"/>
      <c r="S73" s="12"/>
      <c r="T73"/>
      <c r="U73"/>
      <c r="V73"/>
      <c r="W73"/>
      <c r="X73" s="12"/>
      <c r="Y73" s="12"/>
      <c r="Z73" s="24"/>
      <c r="AA73" s="24"/>
      <c r="AB73" s="24"/>
      <c r="AC73" s="24"/>
      <c r="AD73" s="23"/>
      <c r="AE73" s="23"/>
      <c r="AF73" s="23"/>
      <c r="AG73" s="23"/>
      <c r="AH73"/>
      <c r="AI73"/>
      <c r="AJ73"/>
      <c r="AK73"/>
      <c r="AL73" s="38"/>
      <c r="AN73"/>
      <c r="AO73"/>
    </row>
    <row r="74" spans="1:41" s="51" customFormat="1">
      <c r="A74"/>
      <c r="B74"/>
      <c r="C74"/>
      <c r="D74"/>
      <c r="E74"/>
      <c r="F74"/>
      <c r="G74"/>
      <c r="H74" s="23"/>
      <c r="I74" s="23"/>
      <c r="J74" s="23"/>
      <c r="K74" s="23"/>
      <c r="L74"/>
      <c r="M74"/>
      <c r="N74"/>
      <c r="O74"/>
      <c r="P74"/>
      <c r="Q74"/>
      <c r="R74"/>
      <c r="S74" s="12"/>
      <c r="T74"/>
      <c r="U74"/>
      <c r="V74"/>
      <c r="W74"/>
      <c r="X74" s="12"/>
      <c r="Y74" s="12"/>
      <c r="Z74" s="24"/>
      <c r="AA74" s="24"/>
      <c r="AB74" s="24"/>
      <c r="AC74" s="24"/>
      <c r="AD74" s="23"/>
      <c r="AE74" s="23"/>
      <c r="AF74" s="23"/>
      <c r="AG74" s="23"/>
      <c r="AH74"/>
      <c r="AI74"/>
      <c r="AJ74"/>
      <c r="AK74"/>
      <c r="AL74" s="38"/>
      <c r="AN74"/>
      <c r="AO74"/>
    </row>
    <row r="75" spans="1:41" s="51" customFormat="1">
      <c r="A75"/>
      <c r="B75"/>
      <c r="C75"/>
      <c r="D75"/>
      <c r="E75"/>
      <c r="F75"/>
      <c r="G75"/>
      <c r="H75" s="23"/>
      <c r="I75" s="23"/>
      <c r="J75" s="23"/>
      <c r="K75" s="23"/>
      <c r="L75"/>
      <c r="M75"/>
      <c r="N75"/>
      <c r="O75"/>
      <c r="P75"/>
      <c r="Q75"/>
      <c r="R75"/>
      <c r="S75" s="12"/>
      <c r="T75"/>
      <c r="U75"/>
      <c r="V75"/>
      <c r="W75"/>
      <c r="X75" s="12"/>
      <c r="Y75" s="12"/>
      <c r="Z75" s="24"/>
      <c r="AA75" s="24"/>
      <c r="AB75" s="24"/>
      <c r="AC75" s="24"/>
      <c r="AD75" s="23"/>
      <c r="AE75" s="23"/>
      <c r="AF75" s="23"/>
      <c r="AG75" s="23"/>
      <c r="AH75"/>
      <c r="AI75"/>
      <c r="AJ75"/>
      <c r="AK75"/>
      <c r="AL75" s="38"/>
      <c r="AN75"/>
      <c r="AO75"/>
    </row>
    <row r="76" spans="1:41" s="51" customFormat="1">
      <c r="A76"/>
      <c r="B76"/>
      <c r="C76"/>
      <c r="D76"/>
      <c r="E76"/>
      <c r="F76"/>
      <c r="G76"/>
      <c r="H76" s="23"/>
      <c r="I76" s="23"/>
      <c r="J76" s="23"/>
      <c r="K76" s="23"/>
      <c r="L76"/>
      <c r="M76"/>
      <c r="N76"/>
      <c r="O76"/>
      <c r="P76"/>
      <c r="Q76"/>
      <c r="R76"/>
      <c r="S76" s="12"/>
      <c r="T76"/>
      <c r="U76"/>
      <c r="V76"/>
      <c r="W76"/>
      <c r="X76" s="12"/>
      <c r="Y76" s="12"/>
      <c r="Z76" s="24"/>
      <c r="AA76" s="24"/>
      <c r="AB76" s="24"/>
      <c r="AC76" s="24"/>
      <c r="AD76" s="23"/>
      <c r="AE76" s="23"/>
      <c r="AF76" s="23"/>
      <c r="AG76" s="23"/>
      <c r="AH76"/>
      <c r="AI76"/>
      <c r="AJ76"/>
      <c r="AK76"/>
      <c r="AL76" s="38"/>
      <c r="AN76"/>
      <c r="AO76"/>
    </row>
    <row r="77" spans="1:41" s="51" customFormat="1">
      <c r="A77"/>
      <c r="B77"/>
      <c r="C77"/>
      <c r="D77"/>
      <c r="E77"/>
      <c r="F77"/>
      <c r="G77"/>
      <c r="H77" s="23"/>
      <c r="I77" s="23"/>
      <c r="J77" s="23"/>
      <c r="K77" s="23"/>
      <c r="L77"/>
      <c r="M77"/>
      <c r="N77"/>
      <c r="O77"/>
      <c r="P77"/>
      <c r="Q77"/>
      <c r="R77"/>
      <c r="S77" s="12"/>
      <c r="T77"/>
      <c r="U77"/>
      <c r="V77"/>
      <c r="W77"/>
      <c r="X77" s="12"/>
      <c r="Y77" s="12"/>
      <c r="Z77" s="24"/>
      <c r="AA77" s="24"/>
      <c r="AB77" s="24"/>
      <c r="AC77" s="24"/>
      <c r="AD77" s="23"/>
      <c r="AE77" s="23"/>
      <c r="AF77" s="23"/>
      <c r="AG77" s="23"/>
      <c r="AH77"/>
      <c r="AI77"/>
      <c r="AJ77"/>
      <c r="AK77"/>
      <c r="AL77" s="38"/>
      <c r="AN77"/>
      <c r="AO77"/>
    </row>
    <row r="78" spans="1:41" s="51" customFormat="1">
      <c r="A78"/>
      <c r="B78"/>
      <c r="C78"/>
      <c r="D78"/>
      <c r="E78"/>
      <c r="F78"/>
      <c r="G78"/>
      <c r="H78" s="23"/>
      <c r="I78" s="23"/>
      <c r="J78" s="23"/>
      <c r="K78" s="23"/>
      <c r="L78"/>
      <c r="M78"/>
      <c r="N78"/>
      <c r="O78"/>
      <c r="P78"/>
      <c r="Q78"/>
      <c r="R78"/>
      <c r="S78" s="12"/>
      <c r="T78"/>
      <c r="U78"/>
      <c r="V78"/>
      <c r="W78"/>
      <c r="X78" s="12"/>
      <c r="Y78" s="12"/>
      <c r="Z78" s="24"/>
      <c r="AA78" s="24"/>
      <c r="AB78" s="24"/>
      <c r="AC78" s="24"/>
      <c r="AD78" s="23"/>
      <c r="AE78" s="23"/>
      <c r="AF78" s="23"/>
      <c r="AG78" s="23"/>
      <c r="AH78"/>
      <c r="AI78"/>
      <c r="AJ78"/>
      <c r="AK78"/>
      <c r="AL78" s="38"/>
      <c r="AN78"/>
      <c r="AO78"/>
    </row>
    <row r="79" spans="1:41" s="51" customFormat="1">
      <c r="A79"/>
      <c r="B79"/>
      <c r="C79"/>
      <c r="D79"/>
      <c r="E79"/>
      <c r="F79"/>
      <c r="G79"/>
      <c r="H79" s="23"/>
      <c r="I79" s="23"/>
      <c r="J79" s="23"/>
      <c r="K79" s="23"/>
      <c r="L79"/>
      <c r="M79"/>
      <c r="N79"/>
      <c r="O79"/>
      <c r="P79"/>
      <c r="Q79"/>
      <c r="R79"/>
      <c r="S79" s="12"/>
      <c r="T79"/>
      <c r="U79"/>
      <c r="V79"/>
      <c r="W79"/>
      <c r="X79" s="12"/>
      <c r="Y79" s="12"/>
      <c r="Z79" s="24"/>
      <c r="AA79" s="24"/>
      <c r="AB79" s="24"/>
      <c r="AC79" s="24"/>
      <c r="AD79" s="23"/>
      <c r="AE79" s="23"/>
      <c r="AF79" s="23"/>
      <c r="AG79" s="23"/>
      <c r="AH79"/>
      <c r="AI79"/>
      <c r="AJ79"/>
      <c r="AK79"/>
      <c r="AL79" s="38"/>
      <c r="AN79"/>
      <c r="AO79"/>
    </row>
    <row r="80" spans="1:41" s="51" customFormat="1">
      <c r="A80"/>
      <c r="B80"/>
      <c r="C80"/>
      <c r="D80"/>
      <c r="E80"/>
      <c r="F80"/>
      <c r="G80"/>
      <c r="H80" s="23"/>
      <c r="I80" s="23"/>
      <c r="J80" s="23"/>
      <c r="K80" s="23"/>
      <c r="L80"/>
      <c r="M80"/>
      <c r="N80"/>
      <c r="O80"/>
      <c r="P80"/>
      <c r="Q80"/>
      <c r="R80"/>
      <c r="S80" s="12"/>
      <c r="T80"/>
      <c r="U80"/>
      <c r="V80"/>
      <c r="W80"/>
      <c r="X80" s="12"/>
      <c r="Y80" s="12"/>
      <c r="Z80" s="24"/>
      <c r="AA80" s="24"/>
      <c r="AB80" s="24"/>
      <c r="AC80" s="24"/>
      <c r="AD80" s="23"/>
      <c r="AE80" s="23"/>
      <c r="AF80" s="23"/>
      <c r="AG80" s="23"/>
      <c r="AH80"/>
      <c r="AI80"/>
      <c r="AJ80"/>
      <c r="AK80"/>
      <c r="AL80" s="38"/>
      <c r="AN80"/>
      <c r="AO80"/>
    </row>
    <row r="81" spans="1:41" s="51" customFormat="1">
      <c r="A81"/>
      <c r="B81"/>
      <c r="C81"/>
      <c r="D81"/>
      <c r="E81"/>
      <c r="F81"/>
      <c r="G81"/>
      <c r="H81" s="23"/>
      <c r="I81" s="23"/>
      <c r="J81" s="23"/>
      <c r="K81" s="23"/>
      <c r="L81"/>
      <c r="M81"/>
      <c r="N81"/>
      <c r="O81"/>
      <c r="P81"/>
      <c r="Q81"/>
      <c r="R81"/>
      <c r="S81" s="12"/>
      <c r="T81"/>
      <c r="U81"/>
      <c r="V81"/>
      <c r="W81"/>
      <c r="X81" s="12"/>
      <c r="Y81" s="12"/>
      <c r="Z81" s="24"/>
      <c r="AA81" s="24"/>
      <c r="AB81" s="24"/>
      <c r="AC81" s="24"/>
      <c r="AD81" s="23"/>
      <c r="AE81" s="23"/>
      <c r="AF81" s="23"/>
      <c r="AG81" s="23"/>
      <c r="AH81"/>
      <c r="AI81"/>
      <c r="AJ81"/>
      <c r="AK81"/>
      <c r="AL81" s="38"/>
      <c r="AN81"/>
      <c r="AO81"/>
    </row>
    <row r="82" spans="1:41" s="51" customFormat="1">
      <c r="A82"/>
      <c r="B82"/>
      <c r="C82"/>
      <c r="D82"/>
      <c r="E82"/>
      <c r="F82"/>
      <c r="G82"/>
      <c r="H82" s="23"/>
      <c r="I82" s="23"/>
      <c r="J82" s="23"/>
      <c r="K82" s="23"/>
      <c r="L82"/>
      <c r="M82"/>
      <c r="N82"/>
      <c r="O82"/>
      <c r="P82"/>
      <c r="Q82"/>
      <c r="R82"/>
      <c r="S82" s="12"/>
      <c r="T82"/>
      <c r="U82"/>
      <c r="V82"/>
      <c r="W82"/>
      <c r="X82" s="12"/>
      <c r="Y82" s="12"/>
      <c r="Z82" s="24"/>
      <c r="AA82" s="24"/>
      <c r="AB82" s="24"/>
      <c r="AC82" s="24"/>
      <c r="AD82" s="23"/>
      <c r="AE82" s="23"/>
      <c r="AF82" s="23"/>
      <c r="AG82" s="23"/>
      <c r="AH82"/>
      <c r="AI82"/>
      <c r="AJ82"/>
      <c r="AK82"/>
      <c r="AL82" s="38"/>
      <c r="AN82"/>
      <c r="AO82"/>
    </row>
    <row r="83" spans="1:41" s="51" customFormat="1">
      <c r="A83"/>
      <c r="B83"/>
      <c r="C83"/>
      <c r="D83"/>
      <c r="E83"/>
      <c r="F83"/>
      <c r="G83"/>
      <c r="H83" s="23"/>
      <c r="I83" s="23"/>
      <c r="J83" s="23"/>
      <c r="K83" s="23"/>
      <c r="L83"/>
      <c r="M83"/>
      <c r="N83"/>
      <c r="O83"/>
      <c r="P83"/>
      <c r="Q83"/>
      <c r="R83"/>
      <c r="S83" s="12"/>
      <c r="T83"/>
      <c r="U83"/>
      <c r="V83"/>
      <c r="W83"/>
      <c r="X83" s="12"/>
      <c r="Y83" s="12"/>
      <c r="Z83" s="24"/>
      <c r="AA83" s="24"/>
      <c r="AB83" s="24"/>
      <c r="AC83" s="24"/>
      <c r="AD83" s="23"/>
      <c r="AE83" s="23"/>
      <c r="AF83" s="23"/>
      <c r="AG83" s="23"/>
      <c r="AH83"/>
      <c r="AI83"/>
      <c r="AJ83"/>
      <c r="AK83"/>
      <c r="AL83" s="38"/>
      <c r="AN83"/>
      <c r="AO83"/>
    </row>
    <row r="84" spans="1:41" s="51" customFormat="1">
      <c r="A84"/>
      <c r="B84"/>
      <c r="C84"/>
      <c r="D84"/>
      <c r="E84"/>
      <c r="F84"/>
      <c r="G84"/>
      <c r="H84" s="23"/>
      <c r="I84" s="23"/>
      <c r="J84" s="23"/>
      <c r="K84" s="23"/>
      <c r="L84"/>
      <c r="M84"/>
      <c r="N84"/>
      <c r="O84"/>
      <c r="P84"/>
      <c r="Q84"/>
      <c r="R84"/>
      <c r="S84" s="12"/>
      <c r="T84"/>
      <c r="U84"/>
      <c r="V84"/>
      <c r="W84"/>
      <c r="X84" s="12"/>
      <c r="Y84" s="12"/>
      <c r="Z84" s="24"/>
      <c r="AA84" s="24"/>
      <c r="AB84" s="24"/>
      <c r="AC84" s="24"/>
      <c r="AD84" s="23"/>
      <c r="AE84" s="23"/>
      <c r="AF84" s="23"/>
      <c r="AG84" s="23"/>
      <c r="AH84"/>
      <c r="AI84"/>
      <c r="AJ84"/>
      <c r="AK84"/>
      <c r="AL84" s="38"/>
      <c r="AN84"/>
      <c r="AO84"/>
    </row>
    <row r="85" spans="1:41" s="51" customFormat="1">
      <c r="A85"/>
      <c r="B85"/>
      <c r="C85"/>
      <c r="D85"/>
      <c r="E85"/>
      <c r="F85"/>
      <c r="G85"/>
      <c r="H85" s="23"/>
      <c r="I85" s="23"/>
      <c r="J85" s="23"/>
      <c r="K85" s="23"/>
      <c r="L85"/>
      <c r="M85"/>
      <c r="N85"/>
      <c r="O85"/>
      <c r="P85"/>
      <c r="Q85"/>
      <c r="R85"/>
      <c r="S85" s="12"/>
      <c r="T85"/>
      <c r="U85"/>
      <c r="V85"/>
      <c r="W85"/>
      <c r="X85" s="12"/>
      <c r="Y85" s="12"/>
      <c r="Z85" s="24"/>
      <c r="AA85" s="24"/>
      <c r="AB85" s="24"/>
      <c r="AC85" s="24"/>
      <c r="AD85" s="23"/>
      <c r="AE85" s="23"/>
      <c r="AF85" s="23"/>
      <c r="AG85" s="23"/>
      <c r="AH85"/>
      <c r="AI85"/>
      <c r="AJ85"/>
      <c r="AK85"/>
      <c r="AL85" s="38"/>
      <c r="AN85"/>
      <c r="AO85"/>
    </row>
    <row r="86" spans="1:41" s="51" customFormat="1">
      <c r="A86"/>
      <c r="B86"/>
      <c r="C86"/>
      <c r="D86"/>
      <c r="E86"/>
      <c r="F86"/>
      <c r="G86"/>
      <c r="H86" s="23"/>
      <c r="I86" s="23"/>
      <c r="J86" s="23"/>
      <c r="K86" s="23"/>
      <c r="L86"/>
      <c r="M86"/>
      <c r="N86"/>
      <c r="O86"/>
      <c r="P86"/>
      <c r="Q86"/>
      <c r="R86"/>
      <c r="S86" s="12"/>
      <c r="T86"/>
      <c r="U86"/>
      <c r="V86"/>
      <c r="W86"/>
      <c r="X86" s="12"/>
      <c r="Y86" s="12"/>
      <c r="Z86" s="24"/>
      <c r="AA86" s="24"/>
      <c r="AB86" s="24"/>
      <c r="AC86" s="24"/>
      <c r="AD86" s="23"/>
      <c r="AE86" s="23"/>
      <c r="AF86" s="23"/>
      <c r="AG86" s="23"/>
      <c r="AH86"/>
      <c r="AI86"/>
      <c r="AJ86"/>
      <c r="AK86"/>
      <c r="AL86" s="38"/>
      <c r="AN86"/>
      <c r="AO86"/>
    </row>
    <row r="87" spans="1:41" s="51" customFormat="1">
      <c r="A87"/>
      <c r="B87"/>
      <c r="C87"/>
      <c r="D87"/>
      <c r="E87"/>
      <c r="F87"/>
      <c r="G87"/>
      <c r="H87" s="23"/>
      <c r="I87" s="23"/>
      <c r="J87" s="23"/>
      <c r="K87" s="23"/>
      <c r="L87"/>
      <c r="M87"/>
      <c r="N87"/>
      <c r="O87"/>
      <c r="P87"/>
      <c r="Q87"/>
      <c r="R87"/>
      <c r="S87" s="12"/>
      <c r="T87"/>
      <c r="U87"/>
      <c r="V87"/>
      <c r="W87"/>
      <c r="X87" s="12"/>
      <c r="Y87" s="12"/>
      <c r="Z87" s="24"/>
      <c r="AA87" s="24"/>
      <c r="AB87" s="24"/>
      <c r="AC87" s="24"/>
      <c r="AD87" s="23"/>
      <c r="AE87" s="23"/>
      <c r="AF87" s="23"/>
      <c r="AG87" s="23"/>
      <c r="AH87"/>
      <c r="AI87"/>
      <c r="AJ87"/>
      <c r="AK87"/>
      <c r="AL87" s="38"/>
      <c r="AN87"/>
      <c r="AO87"/>
    </row>
    <row r="88" spans="1:41" s="51" customFormat="1">
      <c r="A88"/>
      <c r="B88"/>
      <c r="C88"/>
      <c r="D88"/>
      <c r="E88"/>
      <c r="F88"/>
      <c r="G88"/>
      <c r="H88" s="23"/>
      <c r="I88" s="23"/>
      <c r="J88" s="23"/>
      <c r="K88" s="23"/>
      <c r="L88"/>
      <c r="M88"/>
      <c r="N88"/>
      <c r="O88"/>
      <c r="P88"/>
      <c r="Q88"/>
      <c r="R88"/>
      <c r="S88" s="12"/>
      <c r="T88"/>
      <c r="U88"/>
      <c r="V88"/>
      <c r="W88"/>
      <c r="X88" s="12"/>
      <c r="Y88" s="12"/>
      <c r="Z88" s="24"/>
      <c r="AA88" s="24"/>
      <c r="AB88" s="24"/>
      <c r="AC88" s="24"/>
      <c r="AD88" s="23"/>
      <c r="AE88" s="23"/>
      <c r="AF88" s="23"/>
      <c r="AG88" s="23"/>
      <c r="AH88"/>
      <c r="AI88"/>
      <c r="AJ88"/>
      <c r="AK88"/>
      <c r="AL88" s="38"/>
      <c r="AN88"/>
      <c r="AO88"/>
    </row>
    <row r="89" spans="1:41" s="51" customFormat="1">
      <c r="A89"/>
      <c r="B89"/>
      <c r="C89"/>
      <c r="D89"/>
      <c r="E89"/>
      <c r="F89"/>
      <c r="G89"/>
      <c r="H89" s="23"/>
      <c r="I89" s="23"/>
      <c r="J89" s="23"/>
      <c r="K89" s="23"/>
      <c r="L89"/>
      <c r="M89"/>
      <c r="N89"/>
      <c r="O89"/>
      <c r="P89"/>
      <c r="Q89"/>
      <c r="R89"/>
      <c r="S89" s="12"/>
      <c r="T89"/>
      <c r="U89"/>
      <c r="V89"/>
      <c r="W89"/>
      <c r="X89" s="12"/>
      <c r="Y89" s="12"/>
      <c r="Z89" s="24"/>
      <c r="AA89" s="24"/>
      <c r="AB89" s="24"/>
      <c r="AC89" s="24"/>
      <c r="AD89" s="23"/>
      <c r="AE89" s="23"/>
      <c r="AF89" s="23"/>
      <c r="AG89" s="23"/>
      <c r="AH89"/>
      <c r="AI89"/>
      <c r="AJ89"/>
      <c r="AK89"/>
      <c r="AL89" s="38"/>
      <c r="AN89"/>
      <c r="AO89"/>
    </row>
    <row r="90" spans="1:41" s="51" customFormat="1">
      <c r="A90"/>
      <c r="B90"/>
      <c r="C90"/>
      <c r="D90"/>
      <c r="E90"/>
      <c r="F90"/>
      <c r="G90"/>
      <c r="H90" s="23"/>
      <c r="I90" s="23"/>
      <c r="J90" s="23"/>
      <c r="K90" s="23"/>
      <c r="L90"/>
      <c r="M90"/>
      <c r="N90"/>
      <c r="O90"/>
      <c r="P90"/>
      <c r="Q90"/>
      <c r="R90"/>
      <c r="S90" s="12"/>
      <c r="T90"/>
      <c r="U90"/>
      <c r="V90"/>
      <c r="W90"/>
      <c r="X90" s="12"/>
      <c r="Y90" s="12"/>
      <c r="Z90" s="24"/>
      <c r="AA90" s="24"/>
      <c r="AB90" s="24"/>
      <c r="AC90" s="24"/>
      <c r="AD90" s="23"/>
      <c r="AE90" s="23"/>
      <c r="AF90" s="23"/>
      <c r="AG90" s="23"/>
      <c r="AH90"/>
      <c r="AI90"/>
      <c r="AJ90"/>
      <c r="AK90"/>
      <c r="AL90" s="38"/>
      <c r="AN90"/>
      <c r="AO90"/>
    </row>
    <row r="91" spans="1:41" s="51" customFormat="1">
      <c r="A91"/>
      <c r="B91"/>
      <c r="C91"/>
      <c r="D91"/>
      <c r="E91"/>
      <c r="F91"/>
      <c r="G91"/>
      <c r="H91" s="23"/>
      <c r="I91" s="23"/>
      <c r="J91" s="23"/>
      <c r="K91" s="23"/>
      <c r="L91"/>
      <c r="M91"/>
      <c r="N91"/>
      <c r="O91"/>
      <c r="P91"/>
      <c r="Q91"/>
      <c r="R91"/>
      <c r="S91" s="12"/>
      <c r="T91"/>
      <c r="U91"/>
      <c r="V91"/>
      <c r="W91"/>
      <c r="X91" s="12"/>
      <c r="Y91" s="12"/>
      <c r="Z91" s="24"/>
      <c r="AA91" s="24"/>
      <c r="AB91" s="24"/>
      <c r="AC91" s="24"/>
      <c r="AD91" s="23"/>
      <c r="AE91" s="23"/>
      <c r="AF91" s="23"/>
      <c r="AG91" s="23"/>
      <c r="AH91"/>
      <c r="AI91"/>
      <c r="AJ91"/>
      <c r="AK91"/>
      <c r="AL91" s="38"/>
      <c r="AN91"/>
      <c r="AO91"/>
    </row>
    <row r="92" spans="1:41" s="51" customFormat="1">
      <c r="A92"/>
      <c r="B92"/>
      <c r="C92"/>
      <c r="D92"/>
      <c r="E92"/>
      <c r="F92"/>
      <c r="G92"/>
      <c r="H92" s="23"/>
      <c r="I92" s="23"/>
      <c r="J92" s="23"/>
      <c r="K92" s="23"/>
      <c r="L92"/>
      <c r="M92"/>
      <c r="N92"/>
      <c r="O92"/>
      <c r="P92"/>
      <c r="Q92"/>
      <c r="R92"/>
      <c r="S92" s="12"/>
      <c r="T92"/>
      <c r="U92"/>
      <c r="V92"/>
      <c r="W92"/>
      <c r="X92" s="12"/>
      <c r="Y92" s="12"/>
      <c r="Z92" s="24"/>
      <c r="AA92" s="24"/>
      <c r="AB92" s="24"/>
      <c r="AC92" s="24"/>
      <c r="AD92" s="23"/>
      <c r="AE92" s="23"/>
      <c r="AF92" s="23"/>
      <c r="AG92" s="23"/>
      <c r="AH92"/>
      <c r="AI92"/>
      <c r="AJ92"/>
      <c r="AK92"/>
      <c r="AL92" s="38"/>
      <c r="AN92"/>
      <c r="AO92"/>
    </row>
    <row r="93" spans="1:41" s="51" customFormat="1">
      <c r="A93"/>
      <c r="B93"/>
      <c r="C93"/>
      <c r="D93"/>
      <c r="E93"/>
      <c r="F93"/>
      <c r="G93"/>
      <c r="H93" s="23"/>
      <c r="I93" s="23"/>
      <c r="J93" s="23"/>
      <c r="K93" s="23"/>
      <c r="L93"/>
      <c r="M93"/>
      <c r="N93"/>
      <c r="O93"/>
      <c r="P93"/>
      <c r="Q93"/>
      <c r="R93"/>
      <c r="S93" s="12"/>
      <c r="T93"/>
      <c r="U93"/>
      <c r="V93"/>
      <c r="W93"/>
      <c r="X93" s="12"/>
      <c r="Y93" s="12"/>
      <c r="Z93" s="24"/>
      <c r="AA93" s="24"/>
      <c r="AB93" s="24"/>
      <c r="AC93" s="24"/>
      <c r="AD93" s="23"/>
      <c r="AE93" s="23"/>
      <c r="AF93" s="23"/>
      <c r="AG93" s="23"/>
      <c r="AH93"/>
      <c r="AI93"/>
      <c r="AJ93"/>
      <c r="AK93"/>
      <c r="AL93" s="38"/>
      <c r="AN93"/>
      <c r="AO93"/>
    </row>
    <row r="94" spans="1:41" s="51" customFormat="1">
      <c r="A94"/>
      <c r="B94"/>
      <c r="C94"/>
      <c r="D94"/>
      <c r="E94"/>
      <c r="F94"/>
      <c r="G94"/>
      <c r="H94" s="23"/>
      <c r="I94" s="23"/>
      <c r="J94" s="23"/>
      <c r="K94" s="23"/>
      <c r="L94"/>
      <c r="M94"/>
      <c r="N94"/>
      <c r="O94"/>
      <c r="P94"/>
      <c r="Q94"/>
      <c r="R94"/>
      <c r="S94" s="12"/>
      <c r="T94"/>
      <c r="U94"/>
      <c r="V94"/>
      <c r="W94"/>
      <c r="X94" s="12"/>
      <c r="Y94" s="12"/>
      <c r="Z94" s="24"/>
      <c r="AA94" s="24"/>
      <c r="AB94" s="24"/>
      <c r="AC94" s="24"/>
      <c r="AD94" s="23"/>
      <c r="AE94" s="23"/>
      <c r="AF94" s="23"/>
      <c r="AG94" s="23"/>
      <c r="AH94"/>
      <c r="AI94"/>
      <c r="AJ94"/>
      <c r="AK94"/>
      <c r="AL94" s="38"/>
      <c r="AN94"/>
      <c r="AO94"/>
    </row>
    <row r="95" spans="1:41" s="51" customFormat="1">
      <c r="A95"/>
      <c r="B95"/>
      <c r="C95"/>
      <c r="D95"/>
      <c r="E95"/>
      <c r="F95"/>
      <c r="G95"/>
      <c r="H95" s="23"/>
      <c r="I95" s="23"/>
      <c r="J95" s="23"/>
      <c r="K95" s="23"/>
      <c r="L95"/>
      <c r="M95"/>
      <c r="N95"/>
      <c r="O95"/>
      <c r="P95"/>
      <c r="Q95"/>
      <c r="R95"/>
      <c r="S95" s="12"/>
      <c r="T95"/>
      <c r="U95"/>
      <c r="V95"/>
      <c r="W95"/>
      <c r="X95" s="12"/>
      <c r="Y95" s="12"/>
      <c r="Z95" s="24"/>
      <c r="AA95" s="24"/>
      <c r="AB95" s="24"/>
      <c r="AC95" s="24"/>
      <c r="AD95" s="23"/>
      <c r="AE95" s="23"/>
      <c r="AF95" s="23"/>
      <c r="AG95" s="23"/>
      <c r="AH95"/>
      <c r="AI95"/>
      <c r="AJ95"/>
      <c r="AK95"/>
      <c r="AL95" s="38"/>
      <c r="AN95"/>
      <c r="AO95"/>
    </row>
    <row r="96" spans="1:41" s="51" customFormat="1">
      <c r="A96"/>
      <c r="B96"/>
      <c r="C96"/>
      <c r="D96"/>
      <c r="E96"/>
      <c r="F96"/>
      <c r="G96"/>
      <c r="H96" s="23"/>
      <c r="I96" s="23"/>
      <c r="J96" s="23"/>
      <c r="K96" s="23"/>
      <c r="L96"/>
      <c r="M96"/>
      <c r="N96"/>
      <c r="O96"/>
      <c r="P96"/>
      <c r="Q96"/>
      <c r="R96"/>
      <c r="S96" s="12"/>
      <c r="T96"/>
      <c r="U96"/>
      <c r="V96"/>
      <c r="W96"/>
      <c r="X96" s="12"/>
      <c r="Y96" s="12"/>
      <c r="Z96" s="24"/>
      <c r="AA96" s="24"/>
      <c r="AB96" s="24"/>
      <c r="AC96" s="24"/>
      <c r="AD96" s="23"/>
      <c r="AE96" s="23"/>
      <c r="AF96" s="23"/>
      <c r="AG96" s="23"/>
      <c r="AH96"/>
      <c r="AI96"/>
      <c r="AJ96"/>
      <c r="AK96"/>
      <c r="AL96" s="38"/>
      <c r="AN96"/>
      <c r="AO96"/>
    </row>
    <row r="97" spans="1:41" s="51" customFormat="1">
      <c r="A97"/>
      <c r="B97"/>
      <c r="C97"/>
      <c r="D97"/>
      <c r="E97"/>
      <c r="F97"/>
      <c r="G97"/>
      <c r="H97" s="23"/>
      <c r="I97" s="23"/>
      <c r="J97" s="23"/>
      <c r="K97" s="23"/>
      <c r="L97"/>
      <c r="M97"/>
      <c r="N97"/>
      <c r="O97"/>
      <c r="P97"/>
      <c r="Q97"/>
      <c r="R97"/>
      <c r="S97" s="12"/>
      <c r="T97"/>
      <c r="U97"/>
      <c r="V97"/>
      <c r="W97"/>
      <c r="X97" s="12"/>
      <c r="Y97" s="12"/>
      <c r="Z97" s="24"/>
      <c r="AA97" s="24"/>
      <c r="AB97" s="24"/>
      <c r="AC97" s="24"/>
      <c r="AD97" s="23"/>
      <c r="AE97" s="23"/>
      <c r="AF97" s="23"/>
      <c r="AG97" s="23"/>
      <c r="AH97"/>
      <c r="AI97"/>
      <c r="AJ97"/>
      <c r="AK97"/>
      <c r="AL97" s="38"/>
      <c r="AN97"/>
      <c r="AO97"/>
    </row>
    <row r="98" spans="1:41" s="51" customFormat="1">
      <c r="A98"/>
      <c r="B98"/>
      <c r="C98"/>
      <c r="D98"/>
      <c r="E98"/>
      <c r="F98"/>
      <c r="G98"/>
      <c r="H98" s="23"/>
      <c r="I98" s="23"/>
      <c r="J98" s="23"/>
      <c r="K98" s="23"/>
      <c r="L98"/>
      <c r="M98"/>
      <c r="N98"/>
      <c r="O98"/>
      <c r="P98"/>
      <c r="Q98"/>
      <c r="R98"/>
      <c r="S98" s="12"/>
      <c r="T98"/>
      <c r="U98"/>
      <c r="V98"/>
      <c r="W98"/>
      <c r="X98" s="12"/>
      <c r="Y98" s="12"/>
      <c r="Z98" s="24"/>
      <c r="AA98" s="24"/>
      <c r="AB98" s="24"/>
      <c r="AC98" s="24"/>
      <c r="AD98" s="23"/>
      <c r="AE98" s="23"/>
      <c r="AF98" s="23"/>
      <c r="AG98" s="23"/>
      <c r="AH98"/>
      <c r="AI98"/>
      <c r="AJ98"/>
      <c r="AK98"/>
      <c r="AL98" s="38"/>
      <c r="AN98"/>
      <c r="AO98"/>
    </row>
    <row r="99" spans="1:41" s="51" customFormat="1">
      <c r="A99"/>
      <c r="B99"/>
      <c r="C99"/>
      <c r="D99"/>
      <c r="E99"/>
      <c r="F99"/>
      <c r="G99"/>
      <c r="H99" s="23"/>
      <c r="I99" s="23"/>
      <c r="J99" s="23"/>
      <c r="K99" s="23"/>
      <c r="L99"/>
      <c r="M99"/>
      <c r="N99"/>
      <c r="O99"/>
      <c r="P99"/>
      <c r="Q99"/>
      <c r="R99"/>
      <c r="S99" s="12"/>
      <c r="T99"/>
      <c r="U99"/>
      <c r="V99"/>
      <c r="W99"/>
      <c r="X99" s="12"/>
      <c r="Y99" s="12"/>
      <c r="Z99" s="24"/>
      <c r="AA99" s="24"/>
      <c r="AB99" s="24"/>
      <c r="AC99" s="24"/>
      <c r="AD99" s="23"/>
      <c r="AE99" s="23"/>
      <c r="AF99" s="23"/>
      <c r="AG99" s="23"/>
      <c r="AH99"/>
      <c r="AI99"/>
      <c r="AJ99"/>
      <c r="AK99"/>
      <c r="AL99" s="38"/>
      <c r="AN99"/>
      <c r="AO99"/>
    </row>
    <row r="100" spans="1:41" s="51" customFormat="1">
      <c r="A100"/>
      <c r="B100"/>
      <c r="C100"/>
      <c r="D100"/>
      <c r="E100"/>
      <c r="F100"/>
      <c r="G100"/>
      <c r="H100" s="23"/>
      <c r="I100" s="23"/>
      <c r="J100" s="23"/>
      <c r="K100" s="23"/>
      <c r="L100"/>
      <c r="M100"/>
      <c r="N100"/>
      <c r="O100"/>
      <c r="P100"/>
      <c r="Q100"/>
      <c r="R100"/>
      <c r="S100" s="12"/>
      <c r="T100"/>
      <c r="U100"/>
      <c r="V100"/>
      <c r="W100"/>
      <c r="X100" s="12"/>
      <c r="Y100" s="12"/>
      <c r="Z100" s="24"/>
      <c r="AA100" s="24"/>
      <c r="AB100" s="24"/>
      <c r="AC100" s="24"/>
      <c r="AD100" s="23"/>
      <c r="AE100" s="23"/>
      <c r="AF100" s="23"/>
      <c r="AG100" s="23"/>
      <c r="AH100"/>
      <c r="AI100"/>
      <c r="AJ100"/>
      <c r="AK100"/>
      <c r="AL100" s="38"/>
      <c r="AN100"/>
      <c r="AO100"/>
    </row>
    <row r="101" spans="1:41" s="51" customFormat="1">
      <c r="A101"/>
      <c r="B101"/>
      <c r="C101"/>
      <c r="D101"/>
      <c r="E101"/>
      <c r="F101"/>
      <c r="G101"/>
      <c r="H101" s="23"/>
      <c r="I101" s="23"/>
      <c r="J101" s="23"/>
      <c r="K101" s="23"/>
      <c r="L101"/>
      <c r="M101"/>
      <c r="N101"/>
      <c r="O101"/>
      <c r="P101"/>
      <c r="Q101"/>
      <c r="R101"/>
      <c r="S101" s="12"/>
      <c r="T101"/>
      <c r="U101"/>
      <c r="V101"/>
      <c r="W101"/>
      <c r="X101" s="12"/>
      <c r="Y101" s="12"/>
      <c r="Z101" s="24"/>
      <c r="AA101" s="24"/>
      <c r="AB101" s="24"/>
      <c r="AC101" s="24"/>
      <c r="AD101" s="23"/>
      <c r="AE101" s="23"/>
      <c r="AF101" s="23"/>
      <c r="AG101" s="23"/>
      <c r="AH101"/>
      <c r="AI101"/>
      <c r="AJ101"/>
      <c r="AK101"/>
      <c r="AL101" s="38"/>
      <c r="AN101"/>
      <c r="AO101"/>
    </row>
    <row r="102" spans="1:41" s="51" customFormat="1">
      <c r="A102"/>
      <c r="B102"/>
      <c r="C102"/>
      <c r="D102"/>
      <c r="E102"/>
      <c r="F102"/>
      <c r="G102"/>
      <c r="H102" s="23"/>
      <c r="I102" s="23"/>
      <c r="J102" s="23"/>
      <c r="K102" s="23"/>
      <c r="L102"/>
      <c r="M102"/>
      <c r="N102"/>
      <c r="O102"/>
      <c r="P102"/>
      <c r="Q102"/>
      <c r="R102"/>
      <c r="S102" s="12"/>
      <c r="T102"/>
      <c r="U102"/>
      <c r="V102"/>
      <c r="W102"/>
      <c r="X102" s="12"/>
      <c r="Y102" s="12"/>
      <c r="Z102" s="24"/>
      <c r="AA102" s="24"/>
      <c r="AB102" s="24"/>
      <c r="AC102" s="24"/>
      <c r="AD102" s="23"/>
      <c r="AE102" s="23"/>
      <c r="AF102" s="23"/>
      <c r="AG102" s="23"/>
      <c r="AH102"/>
      <c r="AI102"/>
      <c r="AJ102"/>
      <c r="AK102"/>
      <c r="AL102" s="38"/>
      <c r="AN102"/>
      <c r="AO102"/>
    </row>
    <row r="103" spans="1:41" s="51" customFormat="1">
      <c r="A103"/>
      <c r="B103"/>
      <c r="C103"/>
      <c r="D103"/>
      <c r="E103"/>
      <c r="F103"/>
      <c r="G103"/>
      <c r="H103" s="23"/>
      <c r="I103" s="23"/>
      <c r="J103" s="23"/>
      <c r="K103" s="23"/>
      <c r="L103"/>
      <c r="M103"/>
      <c r="N103"/>
      <c r="O103"/>
      <c r="P103"/>
      <c r="Q103"/>
      <c r="R103"/>
      <c r="S103" s="12"/>
      <c r="T103"/>
      <c r="U103"/>
      <c r="V103"/>
      <c r="W103"/>
      <c r="X103" s="12"/>
      <c r="Y103" s="12"/>
      <c r="Z103" s="24"/>
      <c r="AA103" s="24"/>
      <c r="AB103" s="24"/>
      <c r="AC103" s="24"/>
      <c r="AD103" s="23"/>
      <c r="AE103" s="23"/>
      <c r="AF103" s="23"/>
      <c r="AG103" s="23"/>
      <c r="AH103"/>
      <c r="AI103"/>
      <c r="AJ103"/>
      <c r="AK103"/>
      <c r="AL103" s="38"/>
      <c r="AN103"/>
      <c r="AO103"/>
    </row>
    <row r="104" spans="1:41" s="51" customFormat="1">
      <c r="A104"/>
      <c r="B104"/>
      <c r="C104"/>
      <c r="D104"/>
      <c r="E104"/>
      <c r="F104"/>
      <c r="G104"/>
      <c r="H104" s="23"/>
      <c r="I104" s="23"/>
      <c r="J104" s="23"/>
      <c r="K104" s="23"/>
      <c r="L104"/>
      <c r="M104"/>
      <c r="N104"/>
      <c r="O104"/>
      <c r="P104"/>
      <c r="Q104"/>
      <c r="R104"/>
      <c r="S104" s="12"/>
      <c r="T104"/>
      <c r="U104"/>
      <c r="V104"/>
      <c r="W104"/>
      <c r="X104" s="12"/>
      <c r="Y104" s="12"/>
      <c r="Z104" s="24"/>
      <c r="AA104" s="24"/>
      <c r="AB104" s="24"/>
      <c r="AC104" s="24"/>
      <c r="AD104" s="23"/>
      <c r="AE104" s="23"/>
      <c r="AF104" s="23"/>
      <c r="AG104" s="23"/>
      <c r="AH104"/>
      <c r="AI104"/>
      <c r="AJ104"/>
      <c r="AK104"/>
      <c r="AL104" s="38"/>
      <c r="AN104"/>
      <c r="AO104"/>
    </row>
    <row r="105" spans="1:41" s="51" customFormat="1">
      <c r="A105"/>
      <c r="B105"/>
      <c r="C105"/>
      <c r="D105"/>
      <c r="E105"/>
      <c r="F105"/>
      <c r="G105"/>
      <c r="H105" s="23"/>
      <c r="I105" s="23"/>
      <c r="J105" s="23"/>
      <c r="K105" s="23"/>
      <c r="L105"/>
      <c r="M105"/>
      <c r="N105"/>
      <c r="O105"/>
      <c r="P105"/>
      <c r="Q105"/>
      <c r="R105"/>
      <c r="S105" s="12"/>
      <c r="T105"/>
      <c r="U105"/>
      <c r="V105"/>
      <c r="W105"/>
      <c r="X105" s="12"/>
      <c r="Y105" s="12"/>
      <c r="Z105" s="24"/>
      <c r="AA105" s="24"/>
      <c r="AB105" s="24"/>
      <c r="AC105" s="24"/>
      <c r="AD105" s="23"/>
      <c r="AE105" s="23"/>
      <c r="AF105" s="23"/>
      <c r="AG105" s="23"/>
      <c r="AH105"/>
      <c r="AI105"/>
      <c r="AJ105"/>
      <c r="AK105"/>
      <c r="AL105" s="38"/>
      <c r="AN105"/>
      <c r="AO105"/>
    </row>
    <row r="106" spans="1:41" s="51" customFormat="1">
      <c r="A106"/>
      <c r="B106"/>
      <c r="C106"/>
      <c r="D106"/>
      <c r="E106"/>
      <c r="F106"/>
      <c r="G106"/>
      <c r="H106" s="23"/>
      <c r="I106" s="23"/>
      <c r="J106" s="23"/>
      <c r="K106" s="23"/>
      <c r="L106"/>
      <c r="M106"/>
      <c r="N106"/>
      <c r="O106"/>
      <c r="P106"/>
      <c r="Q106"/>
      <c r="R106"/>
      <c r="S106" s="12"/>
      <c r="T106"/>
      <c r="U106"/>
      <c r="V106"/>
      <c r="W106"/>
      <c r="X106" s="12"/>
      <c r="Y106" s="12"/>
      <c r="Z106" s="24"/>
      <c r="AA106" s="24"/>
      <c r="AB106" s="24"/>
      <c r="AC106" s="24"/>
      <c r="AD106" s="23"/>
      <c r="AE106" s="23"/>
      <c r="AF106" s="23"/>
      <c r="AG106" s="23"/>
      <c r="AH106"/>
      <c r="AI106"/>
      <c r="AJ106"/>
      <c r="AK106"/>
      <c r="AL106" s="38"/>
      <c r="AN106"/>
      <c r="AO106"/>
    </row>
    <row r="107" spans="1:41" s="51" customFormat="1">
      <c r="A107"/>
      <c r="B107"/>
      <c r="C107"/>
      <c r="D107"/>
      <c r="E107"/>
      <c r="F107"/>
      <c r="G107"/>
      <c r="H107" s="23"/>
      <c r="I107" s="23"/>
      <c r="J107" s="23"/>
      <c r="K107" s="23"/>
      <c r="L107"/>
      <c r="M107"/>
      <c r="N107"/>
      <c r="O107"/>
      <c r="P107"/>
      <c r="Q107"/>
      <c r="R107"/>
      <c r="S107" s="12"/>
      <c r="T107"/>
      <c r="U107"/>
      <c r="V107"/>
      <c r="W107"/>
      <c r="X107" s="12"/>
      <c r="Y107" s="12"/>
      <c r="Z107" s="24"/>
      <c r="AA107" s="24"/>
      <c r="AB107" s="24"/>
      <c r="AC107" s="24"/>
      <c r="AD107" s="23"/>
      <c r="AE107" s="23"/>
      <c r="AF107" s="23"/>
      <c r="AG107" s="23"/>
      <c r="AH107"/>
      <c r="AI107"/>
      <c r="AJ107"/>
      <c r="AK107"/>
      <c r="AL107" s="38"/>
      <c r="AN107"/>
      <c r="AO107"/>
    </row>
    <row r="108" spans="1:41" s="51" customFormat="1">
      <c r="A108"/>
      <c r="B108"/>
      <c r="C108"/>
      <c r="D108"/>
      <c r="E108"/>
      <c r="F108"/>
      <c r="G108"/>
      <c r="H108" s="23"/>
      <c r="I108" s="23"/>
      <c r="J108" s="23"/>
      <c r="K108" s="23"/>
      <c r="L108"/>
      <c r="M108"/>
      <c r="N108"/>
      <c r="O108"/>
      <c r="P108"/>
      <c r="Q108"/>
      <c r="R108"/>
      <c r="S108" s="12"/>
      <c r="T108"/>
      <c r="U108"/>
      <c r="V108"/>
      <c r="W108"/>
      <c r="X108" s="12"/>
      <c r="Y108" s="12"/>
      <c r="Z108" s="24"/>
      <c r="AA108" s="24"/>
      <c r="AB108" s="24"/>
      <c r="AC108" s="24"/>
      <c r="AD108" s="23"/>
      <c r="AE108" s="23"/>
      <c r="AF108" s="23"/>
      <c r="AG108" s="23"/>
      <c r="AH108"/>
      <c r="AI108"/>
      <c r="AJ108"/>
      <c r="AK108"/>
      <c r="AL108" s="38"/>
      <c r="AN108"/>
      <c r="AO108"/>
    </row>
    <row r="109" spans="1:41" s="51" customFormat="1">
      <c r="A109"/>
      <c r="B109"/>
      <c r="C109"/>
      <c r="D109"/>
      <c r="E109"/>
      <c r="F109"/>
      <c r="G109"/>
      <c r="H109" s="23"/>
      <c r="I109" s="23"/>
      <c r="J109" s="23"/>
      <c r="K109" s="23"/>
      <c r="L109"/>
      <c r="M109"/>
      <c r="N109"/>
      <c r="O109"/>
      <c r="P109"/>
      <c r="Q109"/>
      <c r="R109"/>
      <c r="S109" s="12"/>
      <c r="T109"/>
      <c r="U109"/>
      <c r="V109"/>
      <c r="W109"/>
      <c r="X109" s="12"/>
      <c r="Y109" s="12"/>
      <c r="Z109" s="24"/>
      <c r="AA109" s="24"/>
      <c r="AB109" s="24"/>
      <c r="AC109" s="24"/>
      <c r="AD109" s="23"/>
      <c r="AE109" s="23"/>
      <c r="AF109" s="23"/>
      <c r="AG109" s="23"/>
      <c r="AH109"/>
      <c r="AI109"/>
      <c r="AJ109"/>
      <c r="AK109"/>
      <c r="AL109" s="38"/>
      <c r="AN109"/>
      <c r="AO109"/>
    </row>
    <row r="110" spans="1:41" s="51" customFormat="1">
      <c r="A110"/>
      <c r="B110"/>
      <c r="C110"/>
      <c r="D110"/>
      <c r="E110"/>
      <c r="F110"/>
      <c r="G110"/>
      <c r="H110" s="23"/>
      <c r="I110" s="23"/>
      <c r="J110" s="23"/>
      <c r="K110" s="23"/>
      <c r="L110"/>
      <c r="M110"/>
      <c r="N110"/>
      <c r="O110"/>
      <c r="P110"/>
      <c r="Q110"/>
      <c r="R110"/>
      <c r="S110" s="12"/>
      <c r="T110"/>
      <c r="U110"/>
      <c r="V110"/>
      <c r="W110"/>
      <c r="X110" s="12"/>
      <c r="Y110" s="12"/>
      <c r="Z110" s="24"/>
      <c r="AA110" s="24"/>
      <c r="AB110" s="24"/>
      <c r="AC110" s="24"/>
      <c r="AD110" s="23"/>
      <c r="AE110" s="23"/>
      <c r="AF110" s="23"/>
      <c r="AG110" s="23"/>
      <c r="AH110"/>
      <c r="AI110"/>
      <c r="AJ110"/>
      <c r="AK110"/>
      <c r="AL110" s="38"/>
      <c r="AN110"/>
      <c r="AO110"/>
    </row>
    <row r="111" spans="1:41" s="51" customFormat="1">
      <c r="A111"/>
      <c r="B111"/>
      <c r="C111"/>
      <c r="D111"/>
      <c r="E111"/>
      <c r="F111"/>
      <c r="G111"/>
      <c r="H111" s="23"/>
      <c r="I111" s="23"/>
      <c r="J111" s="23"/>
      <c r="K111" s="23"/>
      <c r="L111"/>
      <c r="M111"/>
      <c r="N111"/>
      <c r="O111"/>
      <c r="P111"/>
      <c r="Q111"/>
      <c r="R111"/>
      <c r="S111" s="12"/>
      <c r="T111"/>
      <c r="U111"/>
      <c r="V111"/>
      <c r="W111"/>
      <c r="X111" s="12"/>
      <c r="Y111" s="12"/>
      <c r="Z111" s="24"/>
      <c r="AA111" s="24"/>
      <c r="AB111" s="24"/>
      <c r="AC111" s="24"/>
      <c r="AD111" s="23"/>
      <c r="AE111" s="23"/>
      <c r="AF111" s="23"/>
      <c r="AG111" s="23"/>
      <c r="AH111"/>
      <c r="AI111"/>
      <c r="AJ111"/>
      <c r="AK111"/>
      <c r="AL111" s="38"/>
      <c r="AN111"/>
      <c r="AO111"/>
    </row>
    <row r="112" spans="1:41" s="51" customFormat="1">
      <c r="A112"/>
      <c r="B112"/>
      <c r="C112"/>
      <c r="D112"/>
      <c r="E112"/>
      <c r="F112"/>
      <c r="G112"/>
      <c r="H112" s="23"/>
      <c r="I112" s="23"/>
      <c r="J112" s="23"/>
      <c r="K112" s="23"/>
      <c r="L112"/>
      <c r="M112"/>
      <c r="N112"/>
      <c r="O112"/>
      <c r="P112"/>
      <c r="Q112"/>
      <c r="R112"/>
      <c r="S112" s="12"/>
      <c r="T112"/>
      <c r="U112"/>
      <c r="V112"/>
      <c r="W112"/>
      <c r="X112" s="12"/>
      <c r="Y112" s="12"/>
      <c r="Z112" s="24"/>
      <c r="AA112" s="24"/>
      <c r="AB112" s="24"/>
      <c r="AC112" s="24"/>
      <c r="AD112" s="23"/>
      <c r="AE112" s="23"/>
      <c r="AF112" s="23"/>
      <c r="AG112" s="23"/>
      <c r="AH112"/>
      <c r="AI112"/>
      <c r="AJ112"/>
      <c r="AK112"/>
      <c r="AL112" s="38"/>
      <c r="AN112"/>
      <c r="AO112"/>
    </row>
    <row r="113" spans="1:41" s="51" customFormat="1">
      <c r="A113"/>
      <c r="B113"/>
      <c r="C113"/>
      <c r="D113"/>
      <c r="E113"/>
      <c r="F113"/>
      <c r="G113"/>
      <c r="H113" s="23"/>
      <c r="I113" s="23"/>
      <c r="J113" s="23"/>
      <c r="K113" s="23"/>
      <c r="L113"/>
      <c r="M113"/>
      <c r="N113"/>
      <c r="O113"/>
      <c r="P113"/>
      <c r="Q113"/>
      <c r="R113"/>
      <c r="S113" s="12"/>
      <c r="T113"/>
      <c r="U113"/>
      <c r="V113"/>
      <c r="W113"/>
      <c r="X113" s="12"/>
      <c r="Y113" s="12"/>
      <c r="Z113" s="24"/>
      <c r="AA113" s="24"/>
      <c r="AB113" s="24"/>
      <c r="AC113" s="24"/>
      <c r="AD113" s="23"/>
      <c r="AE113" s="23"/>
      <c r="AF113" s="23"/>
      <c r="AG113" s="23"/>
      <c r="AH113"/>
      <c r="AI113"/>
      <c r="AJ113"/>
      <c r="AK113"/>
      <c r="AL113" s="38"/>
      <c r="AN113"/>
      <c r="AO113"/>
    </row>
    <row r="114" spans="1:41" s="51" customFormat="1">
      <c r="A114"/>
      <c r="B114"/>
      <c r="C114"/>
      <c r="D114"/>
      <c r="E114"/>
      <c r="F114"/>
      <c r="G114"/>
      <c r="H114" s="23"/>
      <c r="I114" s="23"/>
      <c r="J114" s="23"/>
      <c r="K114" s="23"/>
      <c r="L114"/>
      <c r="M114"/>
      <c r="N114"/>
      <c r="O114"/>
      <c r="P114"/>
      <c r="Q114"/>
      <c r="R114"/>
      <c r="S114" s="12"/>
      <c r="T114"/>
      <c r="U114"/>
      <c r="V114"/>
      <c r="W114"/>
      <c r="X114" s="12"/>
      <c r="Y114" s="12"/>
      <c r="Z114" s="24"/>
      <c r="AA114" s="24"/>
      <c r="AB114" s="24"/>
      <c r="AC114" s="24"/>
      <c r="AD114" s="23"/>
      <c r="AE114" s="23"/>
      <c r="AF114" s="23"/>
      <c r="AG114" s="23"/>
      <c r="AH114"/>
      <c r="AI114"/>
      <c r="AJ114"/>
      <c r="AK114"/>
      <c r="AL114" s="38"/>
      <c r="AN114"/>
      <c r="AO114"/>
    </row>
    <row r="115" spans="1:41" s="51" customFormat="1">
      <c r="A115"/>
      <c r="B115"/>
      <c r="C115"/>
      <c r="D115"/>
      <c r="E115"/>
      <c r="F115"/>
      <c r="G115"/>
      <c r="H115" s="23"/>
      <c r="I115" s="23"/>
      <c r="J115" s="23"/>
      <c r="K115" s="23"/>
      <c r="L115"/>
      <c r="M115"/>
      <c r="N115"/>
      <c r="O115"/>
      <c r="P115"/>
      <c r="Q115"/>
      <c r="R115"/>
      <c r="S115" s="12"/>
      <c r="T115"/>
      <c r="U115"/>
      <c r="V115"/>
      <c r="W115"/>
      <c r="X115" s="12"/>
      <c r="Y115" s="12"/>
      <c r="Z115" s="24"/>
      <c r="AA115" s="24"/>
      <c r="AB115" s="24"/>
      <c r="AC115" s="24"/>
      <c r="AD115" s="23"/>
      <c r="AE115" s="23"/>
      <c r="AF115" s="23"/>
      <c r="AG115" s="23"/>
      <c r="AH115"/>
      <c r="AI115"/>
      <c r="AJ115"/>
      <c r="AK115"/>
      <c r="AL115" s="38"/>
      <c r="AN115"/>
      <c r="AO115"/>
    </row>
    <row r="116" spans="1:41" s="51" customFormat="1">
      <c r="A116"/>
      <c r="B116"/>
      <c r="C116"/>
      <c r="D116"/>
      <c r="E116"/>
      <c r="F116"/>
      <c r="G116"/>
      <c r="H116" s="23"/>
      <c r="I116" s="23"/>
      <c r="J116" s="23"/>
      <c r="K116" s="23"/>
      <c r="L116"/>
      <c r="M116"/>
      <c r="N116"/>
      <c r="O116"/>
      <c r="P116"/>
      <c r="Q116"/>
      <c r="R116"/>
      <c r="S116" s="12"/>
      <c r="T116"/>
      <c r="U116"/>
      <c r="V116"/>
      <c r="W116"/>
      <c r="X116" s="12"/>
      <c r="Y116" s="12"/>
      <c r="Z116" s="24"/>
      <c r="AA116" s="24"/>
      <c r="AB116" s="24"/>
      <c r="AC116" s="24"/>
      <c r="AD116" s="23"/>
      <c r="AE116" s="23"/>
      <c r="AF116" s="23"/>
      <c r="AG116" s="23"/>
      <c r="AH116"/>
      <c r="AI116"/>
      <c r="AJ116"/>
      <c r="AK116"/>
      <c r="AL116" s="38"/>
      <c r="AN116"/>
      <c r="AO116"/>
    </row>
    <row r="117" spans="1:41" s="51" customFormat="1">
      <c r="A117"/>
      <c r="B117"/>
      <c r="C117"/>
      <c r="D117"/>
      <c r="E117"/>
      <c r="F117"/>
      <c r="G117"/>
      <c r="H117" s="23"/>
      <c r="I117" s="23"/>
      <c r="J117" s="23"/>
      <c r="K117" s="23"/>
      <c r="L117"/>
      <c r="M117"/>
      <c r="N117"/>
      <c r="O117"/>
      <c r="P117"/>
      <c r="Q117"/>
      <c r="R117"/>
      <c r="S117" s="12"/>
      <c r="T117"/>
      <c r="U117"/>
      <c r="V117"/>
      <c r="W117"/>
      <c r="X117" s="12"/>
      <c r="Y117" s="12"/>
      <c r="Z117" s="24"/>
      <c r="AA117" s="24"/>
      <c r="AB117" s="24"/>
      <c r="AC117" s="24"/>
      <c r="AD117" s="23"/>
      <c r="AE117" s="23"/>
      <c r="AF117" s="23"/>
      <c r="AG117" s="23"/>
      <c r="AH117"/>
      <c r="AI117"/>
      <c r="AJ117"/>
      <c r="AK117"/>
      <c r="AL117" s="38"/>
      <c r="AN117"/>
      <c r="AO117"/>
    </row>
    <row r="118" spans="1:41" s="51" customFormat="1">
      <c r="A118"/>
      <c r="B118"/>
      <c r="C118"/>
      <c r="D118"/>
      <c r="E118"/>
      <c r="F118"/>
      <c r="G118"/>
      <c r="H118" s="23"/>
      <c r="I118" s="23"/>
      <c r="J118" s="23"/>
      <c r="K118" s="23"/>
      <c r="L118"/>
      <c r="M118"/>
      <c r="N118"/>
      <c r="O118"/>
      <c r="P118"/>
      <c r="Q118"/>
      <c r="R118"/>
      <c r="S118" s="12"/>
      <c r="T118"/>
      <c r="U118"/>
      <c r="V118"/>
      <c r="W118"/>
      <c r="X118" s="12"/>
      <c r="Y118" s="12"/>
      <c r="Z118" s="24"/>
      <c r="AA118" s="24"/>
      <c r="AB118" s="24"/>
      <c r="AC118" s="24"/>
      <c r="AD118" s="23"/>
      <c r="AE118" s="23"/>
      <c r="AF118" s="23"/>
      <c r="AG118" s="23"/>
      <c r="AH118"/>
      <c r="AI118"/>
      <c r="AJ118"/>
      <c r="AK118"/>
      <c r="AL118" s="38"/>
      <c r="AN118"/>
      <c r="AO118"/>
    </row>
    <row r="119" spans="1:41" s="51" customFormat="1">
      <c r="A119"/>
      <c r="B119"/>
      <c r="C119"/>
      <c r="D119"/>
      <c r="E119"/>
      <c r="F119"/>
      <c r="G119"/>
      <c r="H119" s="23"/>
      <c r="I119" s="23"/>
      <c r="J119" s="23"/>
      <c r="K119" s="23"/>
      <c r="L119"/>
      <c r="M119"/>
      <c r="N119"/>
      <c r="O119"/>
      <c r="P119"/>
      <c r="Q119"/>
      <c r="R119"/>
      <c r="S119" s="12"/>
      <c r="T119"/>
      <c r="U119"/>
      <c r="V119"/>
      <c r="W119"/>
      <c r="X119" s="12"/>
      <c r="Y119" s="12"/>
      <c r="Z119" s="24"/>
      <c r="AA119" s="24"/>
      <c r="AB119" s="24"/>
      <c r="AC119" s="24"/>
      <c r="AD119" s="23"/>
      <c r="AE119" s="23"/>
      <c r="AF119" s="23"/>
      <c r="AG119" s="23"/>
      <c r="AH119"/>
      <c r="AI119"/>
      <c r="AJ119"/>
      <c r="AK119"/>
      <c r="AL119" s="38"/>
      <c r="AN119"/>
      <c r="AO119"/>
    </row>
    <row r="120" spans="1:41" s="51" customFormat="1">
      <c r="A120"/>
      <c r="B120"/>
      <c r="C120"/>
      <c r="D120"/>
      <c r="E120"/>
      <c r="F120"/>
      <c r="G120"/>
      <c r="H120" s="23"/>
      <c r="I120" s="23"/>
      <c r="J120" s="23"/>
      <c r="K120" s="23"/>
      <c r="L120"/>
      <c r="M120"/>
      <c r="N120"/>
      <c r="O120"/>
      <c r="P120"/>
      <c r="Q120"/>
      <c r="R120"/>
      <c r="S120" s="12"/>
      <c r="T120"/>
      <c r="U120"/>
      <c r="V120"/>
      <c r="W120"/>
      <c r="X120" s="12"/>
      <c r="Y120" s="12"/>
      <c r="Z120" s="24"/>
      <c r="AA120" s="24"/>
      <c r="AB120" s="24"/>
      <c r="AC120" s="24"/>
      <c r="AD120" s="23"/>
      <c r="AE120" s="23"/>
      <c r="AF120" s="23"/>
      <c r="AG120" s="23"/>
      <c r="AH120"/>
      <c r="AI120"/>
      <c r="AJ120"/>
      <c r="AK120"/>
      <c r="AL120" s="38"/>
      <c r="AN120"/>
      <c r="AO120"/>
    </row>
    <row r="121" spans="1:41" s="51" customFormat="1">
      <c r="A121"/>
      <c r="B121"/>
      <c r="C121"/>
      <c r="D121"/>
      <c r="E121"/>
      <c r="F121"/>
      <c r="G121"/>
      <c r="H121" s="23"/>
      <c r="I121" s="23"/>
      <c r="J121" s="23"/>
      <c r="K121" s="23"/>
      <c r="L121"/>
      <c r="M121"/>
      <c r="N121"/>
      <c r="O121"/>
      <c r="P121"/>
      <c r="Q121"/>
      <c r="R121"/>
      <c r="S121" s="12"/>
      <c r="T121"/>
      <c r="U121"/>
      <c r="V121"/>
      <c r="W121"/>
      <c r="X121" s="12"/>
      <c r="Y121" s="12"/>
      <c r="Z121" s="24"/>
      <c r="AA121" s="24"/>
      <c r="AB121" s="24"/>
      <c r="AC121" s="24"/>
      <c r="AD121" s="23"/>
      <c r="AE121" s="23"/>
      <c r="AF121" s="23"/>
      <c r="AG121" s="23"/>
      <c r="AH121"/>
      <c r="AI121"/>
      <c r="AJ121"/>
      <c r="AK121"/>
      <c r="AL121" s="38"/>
      <c r="AN121"/>
      <c r="AO121"/>
    </row>
    <row r="122" spans="1:41" s="51" customFormat="1">
      <c r="A122"/>
      <c r="B122"/>
      <c r="C122"/>
      <c r="D122"/>
      <c r="E122"/>
      <c r="F122"/>
      <c r="G122"/>
      <c r="H122" s="23"/>
      <c r="I122" s="23"/>
      <c r="J122" s="23"/>
      <c r="K122" s="23"/>
      <c r="L122"/>
      <c r="M122"/>
      <c r="N122"/>
      <c r="O122"/>
      <c r="P122"/>
      <c r="Q122"/>
      <c r="R122"/>
      <c r="S122" s="12"/>
      <c r="T122"/>
      <c r="U122"/>
      <c r="V122"/>
      <c r="W122"/>
      <c r="X122" s="12"/>
      <c r="Y122" s="12"/>
      <c r="Z122" s="24"/>
      <c r="AA122" s="24"/>
      <c r="AB122" s="24"/>
      <c r="AC122" s="24"/>
      <c r="AD122" s="23"/>
      <c r="AE122" s="23"/>
      <c r="AF122" s="23"/>
      <c r="AG122" s="23"/>
      <c r="AH122"/>
      <c r="AI122"/>
      <c r="AJ122"/>
      <c r="AK122"/>
      <c r="AL122" s="38"/>
      <c r="AN122"/>
      <c r="AO122"/>
    </row>
    <row r="123" spans="1:41" s="51" customFormat="1">
      <c r="A123"/>
      <c r="B123"/>
      <c r="C123"/>
      <c r="D123"/>
      <c r="E123"/>
      <c r="F123"/>
      <c r="G123"/>
      <c r="H123" s="23"/>
      <c r="I123" s="23"/>
      <c r="J123" s="23"/>
      <c r="K123" s="23"/>
      <c r="L123"/>
      <c r="M123"/>
      <c r="N123"/>
      <c r="O123"/>
      <c r="P123"/>
      <c r="Q123"/>
      <c r="R123"/>
      <c r="S123" s="12"/>
      <c r="T123"/>
      <c r="U123"/>
      <c r="V123"/>
      <c r="W123"/>
      <c r="X123" s="12"/>
      <c r="Y123" s="12"/>
      <c r="Z123" s="24"/>
      <c r="AA123" s="24"/>
      <c r="AB123" s="24"/>
      <c r="AC123" s="24"/>
      <c r="AD123" s="23"/>
      <c r="AE123" s="23"/>
      <c r="AF123" s="23"/>
      <c r="AG123" s="23"/>
      <c r="AH123"/>
      <c r="AI123"/>
      <c r="AJ123"/>
      <c r="AK123"/>
      <c r="AL123" s="38"/>
      <c r="AN123"/>
      <c r="AO123"/>
    </row>
    <row r="124" spans="1:41" s="51" customFormat="1">
      <c r="A124"/>
      <c r="B124"/>
      <c r="C124"/>
      <c r="D124"/>
      <c r="E124"/>
      <c r="F124"/>
      <c r="G124"/>
      <c r="H124" s="23"/>
      <c r="I124" s="23"/>
      <c r="J124" s="23"/>
      <c r="K124" s="23"/>
      <c r="L124"/>
      <c r="M124"/>
      <c r="N124"/>
      <c r="O124"/>
      <c r="P124"/>
      <c r="Q124"/>
      <c r="R124"/>
      <c r="S124" s="12"/>
      <c r="T124"/>
      <c r="U124"/>
      <c r="V124"/>
      <c r="W124"/>
      <c r="X124" s="12"/>
      <c r="Y124" s="12"/>
      <c r="Z124" s="24"/>
      <c r="AA124" s="24"/>
      <c r="AB124" s="24"/>
      <c r="AC124" s="24"/>
      <c r="AD124" s="23"/>
      <c r="AE124" s="23"/>
      <c r="AF124" s="23"/>
      <c r="AG124" s="23"/>
      <c r="AH124"/>
      <c r="AI124"/>
      <c r="AJ124"/>
      <c r="AK124"/>
      <c r="AL124" s="38"/>
      <c r="AN124"/>
      <c r="AO124"/>
    </row>
    <row r="125" spans="1:41" s="51" customFormat="1">
      <c r="A125"/>
      <c r="B125"/>
      <c r="C125"/>
      <c r="D125"/>
      <c r="E125"/>
      <c r="F125"/>
      <c r="G125"/>
      <c r="H125" s="23"/>
      <c r="I125" s="23"/>
      <c r="J125" s="23"/>
      <c r="K125" s="23"/>
      <c r="L125"/>
      <c r="M125"/>
      <c r="N125"/>
      <c r="O125"/>
      <c r="P125"/>
      <c r="Q125"/>
      <c r="R125"/>
      <c r="S125" s="12"/>
      <c r="T125"/>
      <c r="U125"/>
      <c r="V125"/>
      <c r="W125"/>
      <c r="X125" s="12"/>
      <c r="Y125" s="12"/>
      <c r="Z125" s="24"/>
      <c r="AA125" s="24"/>
      <c r="AB125" s="24"/>
      <c r="AC125" s="24"/>
      <c r="AD125" s="23"/>
      <c r="AE125" s="23"/>
      <c r="AF125" s="23"/>
      <c r="AG125" s="23"/>
      <c r="AH125"/>
      <c r="AI125"/>
      <c r="AJ125"/>
      <c r="AK125"/>
      <c r="AL125" s="38"/>
      <c r="AN125"/>
      <c r="AO125"/>
    </row>
    <row r="126" spans="1:41" s="51" customFormat="1">
      <c r="A126"/>
      <c r="B126"/>
      <c r="C126"/>
      <c r="D126"/>
      <c r="E126"/>
      <c r="F126"/>
      <c r="G126"/>
      <c r="H126" s="23"/>
      <c r="I126" s="23"/>
      <c r="J126" s="23"/>
      <c r="K126" s="23"/>
      <c r="L126"/>
      <c r="M126"/>
      <c r="N126"/>
      <c r="O126"/>
      <c r="P126"/>
      <c r="Q126"/>
      <c r="R126"/>
      <c r="S126" s="12"/>
      <c r="T126"/>
      <c r="U126"/>
      <c r="V126"/>
      <c r="W126"/>
      <c r="X126" s="12"/>
      <c r="Y126" s="12"/>
      <c r="Z126" s="24"/>
      <c r="AA126" s="24"/>
      <c r="AB126" s="24"/>
      <c r="AC126" s="24"/>
      <c r="AD126" s="23"/>
      <c r="AE126" s="23"/>
      <c r="AF126" s="23"/>
      <c r="AG126" s="23"/>
      <c r="AH126"/>
      <c r="AI126"/>
      <c r="AJ126"/>
      <c r="AK126"/>
      <c r="AL126" s="38"/>
      <c r="AN126"/>
      <c r="AO126"/>
    </row>
    <row r="127" spans="1:41" s="51" customFormat="1">
      <c r="A127"/>
      <c r="B127"/>
      <c r="C127"/>
      <c r="D127"/>
      <c r="E127"/>
      <c r="F127"/>
      <c r="G127"/>
      <c r="H127" s="23"/>
      <c r="I127" s="23"/>
      <c r="J127" s="23"/>
      <c r="K127" s="23"/>
      <c r="L127"/>
      <c r="M127"/>
      <c r="N127"/>
      <c r="O127"/>
      <c r="P127"/>
      <c r="Q127"/>
      <c r="R127"/>
      <c r="S127" s="12"/>
      <c r="T127"/>
      <c r="U127"/>
      <c r="V127"/>
      <c r="W127"/>
      <c r="X127" s="12"/>
      <c r="Y127" s="12"/>
      <c r="Z127" s="24"/>
      <c r="AA127" s="24"/>
      <c r="AB127" s="24"/>
      <c r="AC127" s="24"/>
      <c r="AD127" s="23"/>
      <c r="AE127" s="23"/>
      <c r="AF127" s="23"/>
      <c r="AG127" s="23"/>
      <c r="AH127"/>
      <c r="AI127"/>
      <c r="AJ127"/>
      <c r="AK127"/>
      <c r="AL127" s="38"/>
      <c r="AN127"/>
      <c r="AO127"/>
    </row>
    <row r="128" spans="1:41" s="51" customFormat="1">
      <c r="A128"/>
      <c r="B128"/>
      <c r="C128"/>
      <c r="D128"/>
      <c r="E128"/>
      <c r="F128"/>
      <c r="G128"/>
      <c r="H128" s="23"/>
      <c r="I128" s="23"/>
      <c r="J128" s="23"/>
      <c r="K128" s="23"/>
      <c r="L128"/>
      <c r="M128"/>
      <c r="N128"/>
      <c r="O128"/>
      <c r="P128"/>
      <c r="Q128"/>
      <c r="R128"/>
      <c r="S128" s="12"/>
      <c r="T128"/>
      <c r="U128"/>
      <c r="V128"/>
      <c r="W128"/>
      <c r="X128" s="12"/>
      <c r="Y128" s="12"/>
      <c r="Z128" s="24"/>
      <c r="AA128" s="24"/>
      <c r="AB128" s="24"/>
      <c r="AC128" s="24"/>
      <c r="AD128" s="23"/>
      <c r="AE128" s="23"/>
      <c r="AF128" s="23"/>
      <c r="AG128" s="23"/>
      <c r="AH128"/>
      <c r="AI128"/>
      <c r="AJ128"/>
      <c r="AK128"/>
      <c r="AL128" s="38"/>
      <c r="AN128"/>
      <c r="AO128"/>
    </row>
    <row r="129" spans="1:41" s="51" customFormat="1">
      <c r="A129"/>
      <c r="B129"/>
      <c r="C129"/>
      <c r="D129"/>
      <c r="E129"/>
      <c r="F129"/>
      <c r="G129"/>
      <c r="H129" s="23"/>
      <c r="I129" s="23"/>
      <c r="J129" s="23"/>
      <c r="K129" s="23"/>
      <c r="L129"/>
      <c r="M129"/>
      <c r="N129"/>
      <c r="O129"/>
      <c r="P129"/>
      <c r="Q129"/>
      <c r="R129"/>
      <c r="S129" s="12"/>
      <c r="T129"/>
      <c r="U129"/>
      <c r="V129"/>
      <c r="W129"/>
      <c r="X129" s="12"/>
      <c r="Y129" s="12"/>
      <c r="Z129" s="24"/>
      <c r="AA129" s="24"/>
      <c r="AB129" s="24"/>
      <c r="AC129" s="24"/>
      <c r="AD129" s="23"/>
      <c r="AE129" s="23"/>
      <c r="AF129" s="23"/>
      <c r="AG129" s="23"/>
      <c r="AH129"/>
      <c r="AI129"/>
      <c r="AJ129"/>
      <c r="AK129"/>
      <c r="AL129" s="38"/>
      <c r="AN129"/>
      <c r="AO129"/>
    </row>
    <row r="130" spans="1:41" s="51" customFormat="1">
      <c r="A130"/>
      <c r="B130"/>
      <c r="C130"/>
      <c r="D130"/>
      <c r="E130"/>
      <c r="F130"/>
      <c r="G130"/>
      <c r="H130" s="23"/>
      <c r="I130" s="23"/>
      <c r="J130" s="23"/>
      <c r="K130" s="23"/>
      <c r="L130"/>
      <c r="M130"/>
      <c r="N130"/>
      <c r="O130"/>
      <c r="P130"/>
      <c r="Q130"/>
      <c r="R130"/>
      <c r="S130" s="12"/>
      <c r="T130"/>
      <c r="U130"/>
      <c r="V130"/>
      <c r="W130"/>
      <c r="X130" s="12"/>
      <c r="Y130" s="12"/>
      <c r="Z130" s="24"/>
      <c r="AA130" s="24"/>
      <c r="AB130" s="24"/>
      <c r="AC130" s="24"/>
      <c r="AD130" s="23"/>
      <c r="AE130" s="23"/>
      <c r="AF130" s="23"/>
      <c r="AG130" s="23"/>
      <c r="AH130"/>
      <c r="AI130"/>
      <c r="AJ130"/>
      <c r="AK130"/>
      <c r="AL130" s="38"/>
      <c r="AN130"/>
      <c r="AO130"/>
    </row>
    <row r="131" spans="1:41" s="51" customFormat="1">
      <c r="A131"/>
      <c r="B131"/>
      <c r="C131"/>
      <c r="D131"/>
      <c r="E131"/>
      <c r="F131"/>
      <c r="G131"/>
      <c r="H131" s="23"/>
      <c r="I131" s="23"/>
      <c r="J131" s="23"/>
      <c r="K131" s="23"/>
      <c r="L131"/>
      <c r="M131"/>
      <c r="N131"/>
      <c r="O131"/>
      <c r="P131"/>
      <c r="Q131"/>
      <c r="R131"/>
      <c r="S131" s="12"/>
      <c r="T131"/>
      <c r="U131"/>
      <c r="V131"/>
      <c r="W131"/>
      <c r="X131" s="12"/>
      <c r="Y131" s="12"/>
      <c r="Z131" s="24"/>
      <c r="AA131" s="24"/>
      <c r="AB131" s="24"/>
      <c r="AC131" s="24"/>
      <c r="AD131" s="23"/>
      <c r="AE131" s="23"/>
      <c r="AF131" s="23"/>
      <c r="AG131" s="23"/>
      <c r="AH131"/>
      <c r="AI131"/>
      <c r="AJ131"/>
      <c r="AK131"/>
      <c r="AL131" s="38"/>
      <c r="AN131"/>
      <c r="AO131"/>
    </row>
    <row r="132" spans="1:41" s="51" customFormat="1">
      <c r="A132"/>
      <c r="B132"/>
      <c r="C132"/>
      <c r="D132"/>
      <c r="E132"/>
      <c r="F132"/>
      <c r="G132"/>
      <c r="H132" s="23"/>
      <c r="I132" s="23"/>
      <c r="J132" s="23"/>
      <c r="K132" s="23"/>
      <c r="L132"/>
      <c r="M132"/>
      <c r="N132"/>
      <c r="O132"/>
      <c r="P132"/>
      <c r="Q132"/>
      <c r="R132"/>
      <c r="S132" s="12"/>
      <c r="T132"/>
      <c r="U132"/>
      <c r="V132"/>
      <c r="W132"/>
      <c r="X132" s="12"/>
      <c r="Y132" s="12"/>
      <c r="Z132" s="24"/>
      <c r="AA132" s="24"/>
      <c r="AB132" s="24"/>
      <c r="AC132" s="24"/>
      <c r="AD132" s="23"/>
      <c r="AE132" s="23"/>
      <c r="AF132" s="23"/>
      <c r="AG132" s="23"/>
      <c r="AH132"/>
      <c r="AI132"/>
      <c r="AJ132"/>
      <c r="AK132"/>
      <c r="AL132" s="38"/>
      <c r="AN132"/>
      <c r="AO132"/>
    </row>
    <row r="133" spans="1:41" s="51" customFormat="1">
      <c r="A133"/>
      <c r="B133"/>
      <c r="C133"/>
      <c r="D133"/>
      <c r="E133"/>
      <c r="F133"/>
      <c r="G133"/>
      <c r="H133" s="23"/>
      <c r="I133" s="23"/>
      <c r="J133" s="23"/>
      <c r="K133" s="23"/>
      <c r="L133"/>
      <c r="M133"/>
      <c r="N133"/>
      <c r="O133"/>
      <c r="P133"/>
      <c r="Q133"/>
      <c r="R133"/>
      <c r="S133" s="12"/>
      <c r="T133"/>
      <c r="U133"/>
      <c r="V133"/>
      <c r="W133"/>
      <c r="X133" s="12"/>
      <c r="Y133" s="12"/>
      <c r="Z133" s="24"/>
      <c r="AA133" s="24"/>
      <c r="AB133" s="24"/>
      <c r="AC133" s="24"/>
      <c r="AD133" s="23"/>
      <c r="AE133" s="23"/>
      <c r="AF133" s="23"/>
      <c r="AG133" s="23"/>
      <c r="AH133"/>
      <c r="AI133"/>
      <c r="AJ133"/>
      <c r="AK133"/>
      <c r="AL133" s="38"/>
      <c r="AN133"/>
      <c r="AO133"/>
    </row>
    <row r="134" spans="1:41" s="51" customFormat="1">
      <c r="A134"/>
      <c r="B134"/>
      <c r="C134"/>
      <c r="D134"/>
      <c r="E134"/>
      <c r="F134"/>
      <c r="G134"/>
      <c r="H134" s="23"/>
      <c r="I134" s="23"/>
      <c r="J134" s="23"/>
      <c r="K134" s="23"/>
      <c r="L134"/>
      <c r="M134"/>
      <c r="N134"/>
      <c r="O134"/>
      <c r="P134"/>
      <c r="Q134"/>
      <c r="R134"/>
      <c r="S134" s="12"/>
      <c r="T134"/>
      <c r="U134"/>
      <c r="V134"/>
      <c r="W134"/>
      <c r="X134" s="12"/>
      <c r="Y134" s="12"/>
      <c r="Z134" s="24"/>
      <c r="AA134" s="24"/>
      <c r="AB134" s="24"/>
      <c r="AC134" s="24"/>
      <c r="AD134" s="23"/>
      <c r="AE134" s="23"/>
      <c r="AF134" s="23"/>
      <c r="AG134" s="23"/>
      <c r="AH134"/>
      <c r="AI134"/>
      <c r="AJ134"/>
      <c r="AK134"/>
      <c r="AL134" s="38"/>
      <c r="AN134"/>
      <c r="AO134"/>
    </row>
    <row r="135" spans="1:41" s="51" customFormat="1">
      <c r="A135"/>
      <c r="B135"/>
      <c r="C135"/>
      <c r="D135"/>
      <c r="E135"/>
      <c r="F135"/>
      <c r="G135"/>
      <c r="H135" s="23"/>
      <c r="I135" s="23"/>
      <c r="J135" s="23"/>
      <c r="K135" s="23"/>
      <c r="L135"/>
      <c r="M135"/>
      <c r="N135"/>
      <c r="O135"/>
      <c r="P135"/>
      <c r="Q135"/>
      <c r="R135"/>
      <c r="S135" s="12"/>
      <c r="T135"/>
      <c r="U135"/>
      <c r="V135"/>
      <c r="W135"/>
      <c r="X135" s="12"/>
      <c r="Y135" s="12"/>
      <c r="Z135" s="24"/>
      <c r="AA135" s="24"/>
      <c r="AB135" s="24"/>
      <c r="AC135" s="24"/>
      <c r="AD135" s="23"/>
      <c r="AE135" s="23"/>
      <c r="AF135" s="23"/>
      <c r="AG135" s="23"/>
      <c r="AH135"/>
      <c r="AI135"/>
      <c r="AJ135"/>
      <c r="AK135"/>
      <c r="AL135" s="38"/>
      <c r="AN135"/>
      <c r="AO135"/>
    </row>
    <row r="136" spans="1:41" s="51" customFormat="1">
      <c r="A136"/>
      <c r="B136"/>
      <c r="C136"/>
      <c r="D136"/>
      <c r="E136"/>
      <c r="F136"/>
      <c r="G136"/>
      <c r="H136" s="23"/>
      <c r="I136" s="23"/>
      <c r="J136" s="23"/>
      <c r="K136" s="23"/>
      <c r="L136"/>
      <c r="M136"/>
      <c r="N136"/>
      <c r="O136"/>
      <c r="P136"/>
      <c r="Q136"/>
      <c r="R136"/>
      <c r="S136" s="12"/>
      <c r="T136"/>
      <c r="U136"/>
      <c r="V136"/>
      <c r="W136"/>
      <c r="X136" s="12"/>
      <c r="Y136" s="12"/>
      <c r="Z136" s="24"/>
      <c r="AA136" s="24"/>
      <c r="AB136" s="24"/>
      <c r="AC136" s="24"/>
      <c r="AD136" s="23"/>
      <c r="AE136" s="23"/>
      <c r="AF136" s="23"/>
      <c r="AG136" s="23"/>
      <c r="AH136"/>
      <c r="AI136"/>
      <c r="AJ136"/>
      <c r="AK136"/>
      <c r="AL136" s="38"/>
      <c r="AN136"/>
      <c r="AO136"/>
    </row>
    <row r="137" spans="1:41" s="51" customFormat="1">
      <c r="A137"/>
      <c r="B137"/>
      <c r="C137"/>
      <c r="D137"/>
      <c r="E137"/>
      <c r="F137"/>
      <c r="G137"/>
      <c r="H137" s="23"/>
      <c r="I137" s="23"/>
      <c r="J137" s="23"/>
      <c r="K137" s="23"/>
      <c r="L137"/>
      <c r="M137"/>
      <c r="N137"/>
      <c r="O137"/>
      <c r="P137"/>
      <c r="Q137"/>
      <c r="R137"/>
      <c r="S137" s="12"/>
      <c r="T137"/>
      <c r="U137"/>
      <c r="V137"/>
      <c r="W137"/>
      <c r="X137" s="12"/>
      <c r="Y137" s="12"/>
      <c r="Z137" s="24"/>
      <c r="AA137" s="24"/>
      <c r="AB137" s="24"/>
      <c r="AC137" s="24"/>
      <c r="AD137" s="23"/>
      <c r="AE137" s="23"/>
      <c r="AF137" s="23"/>
      <c r="AG137" s="23"/>
      <c r="AH137"/>
      <c r="AI137"/>
      <c r="AJ137"/>
      <c r="AK137"/>
      <c r="AL137" s="38"/>
      <c r="AN137"/>
      <c r="AO137"/>
    </row>
    <row r="138" spans="1:41" s="51" customFormat="1">
      <c r="A138"/>
      <c r="B138"/>
      <c r="C138"/>
      <c r="D138"/>
      <c r="E138"/>
      <c r="F138"/>
      <c r="G138"/>
      <c r="H138" s="23"/>
      <c r="I138" s="23"/>
      <c r="J138" s="23"/>
      <c r="K138" s="23"/>
      <c r="L138"/>
      <c r="M138"/>
      <c r="N138"/>
      <c r="O138"/>
      <c r="P138"/>
      <c r="Q138"/>
      <c r="R138"/>
      <c r="S138" s="12"/>
      <c r="T138"/>
      <c r="U138"/>
      <c r="V138"/>
      <c r="W138"/>
      <c r="X138" s="12"/>
      <c r="Y138" s="12"/>
      <c r="Z138" s="24"/>
      <c r="AA138" s="24"/>
      <c r="AB138" s="24"/>
      <c r="AC138" s="24"/>
      <c r="AD138" s="23"/>
      <c r="AE138" s="23"/>
      <c r="AF138" s="23"/>
      <c r="AG138" s="23"/>
      <c r="AH138"/>
      <c r="AI138"/>
      <c r="AJ138"/>
      <c r="AK138"/>
      <c r="AL138" s="38"/>
      <c r="AN138"/>
      <c r="AO138"/>
    </row>
    <row r="139" spans="1:41" s="51" customFormat="1">
      <c r="A139"/>
      <c r="B139"/>
      <c r="C139"/>
      <c r="D139"/>
      <c r="E139"/>
      <c r="F139"/>
      <c r="G139"/>
      <c r="H139" s="23"/>
      <c r="I139" s="23"/>
      <c r="J139" s="23"/>
      <c r="K139" s="23"/>
      <c r="L139"/>
      <c r="M139"/>
      <c r="N139"/>
      <c r="O139"/>
      <c r="P139"/>
      <c r="Q139"/>
      <c r="R139"/>
      <c r="S139" s="12"/>
      <c r="T139"/>
      <c r="U139"/>
      <c r="V139"/>
      <c r="W139"/>
      <c r="X139" s="12"/>
      <c r="Y139" s="12"/>
      <c r="Z139" s="24"/>
      <c r="AA139" s="24"/>
      <c r="AB139" s="24"/>
      <c r="AC139" s="24"/>
      <c r="AD139" s="23"/>
      <c r="AE139" s="23"/>
      <c r="AF139" s="23"/>
      <c r="AG139" s="23"/>
      <c r="AH139"/>
      <c r="AI139"/>
      <c r="AJ139"/>
      <c r="AK139"/>
      <c r="AL139" s="38"/>
      <c r="AN139"/>
      <c r="AO139"/>
    </row>
    <row r="140" spans="1:41" s="51" customFormat="1">
      <c r="A140"/>
      <c r="B140"/>
      <c r="C140"/>
      <c r="D140"/>
      <c r="E140"/>
      <c r="F140"/>
      <c r="G140"/>
      <c r="H140" s="23"/>
      <c r="I140" s="23"/>
      <c r="J140" s="23"/>
      <c r="K140" s="23"/>
      <c r="L140"/>
      <c r="M140"/>
      <c r="N140"/>
      <c r="O140"/>
      <c r="P140"/>
      <c r="Q140"/>
      <c r="R140"/>
      <c r="S140" s="12"/>
      <c r="T140"/>
      <c r="U140"/>
      <c r="V140"/>
      <c r="W140"/>
      <c r="X140" s="12"/>
      <c r="Y140" s="12"/>
      <c r="Z140" s="24"/>
      <c r="AA140" s="24"/>
      <c r="AB140" s="24"/>
      <c r="AC140" s="24"/>
      <c r="AD140" s="23"/>
      <c r="AE140" s="23"/>
      <c r="AF140" s="23"/>
      <c r="AG140" s="23"/>
      <c r="AH140"/>
      <c r="AI140"/>
      <c r="AJ140"/>
      <c r="AK140"/>
      <c r="AL140" s="38"/>
      <c r="AN140"/>
      <c r="AO140"/>
    </row>
    <row r="141" spans="1:41" s="51" customFormat="1">
      <c r="A141"/>
      <c r="B141"/>
      <c r="C141"/>
      <c r="D141"/>
      <c r="E141"/>
      <c r="F141"/>
      <c r="G141"/>
      <c r="H141" s="23"/>
      <c r="I141" s="23"/>
      <c r="J141" s="23"/>
      <c r="K141" s="23"/>
      <c r="L141"/>
      <c r="M141"/>
      <c r="N141"/>
      <c r="O141"/>
      <c r="P141"/>
      <c r="Q141"/>
      <c r="R141"/>
      <c r="S141" s="12"/>
      <c r="T141"/>
      <c r="U141"/>
      <c r="V141"/>
      <c r="W141"/>
      <c r="X141" s="12"/>
      <c r="Y141" s="12"/>
      <c r="Z141" s="24"/>
      <c r="AA141" s="24"/>
      <c r="AB141" s="24"/>
      <c r="AC141" s="24"/>
      <c r="AD141" s="23"/>
      <c r="AE141" s="23"/>
      <c r="AF141" s="23"/>
      <c r="AG141" s="23"/>
      <c r="AH141"/>
      <c r="AI141"/>
      <c r="AJ141"/>
      <c r="AK141"/>
      <c r="AL141" s="38"/>
      <c r="AN141"/>
      <c r="AO141"/>
    </row>
    <row r="142" spans="1:41" s="51" customFormat="1">
      <c r="A142"/>
      <c r="B142"/>
      <c r="C142"/>
      <c r="D142"/>
      <c r="E142"/>
      <c r="F142"/>
      <c r="G142"/>
      <c r="H142" s="23"/>
      <c r="I142" s="23"/>
      <c r="J142" s="23"/>
      <c r="K142" s="23"/>
      <c r="L142"/>
      <c r="M142"/>
      <c r="N142"/>
      <c r="O142"/>
      <c r="P142"/>
      <c r="Q142"/>
      <c r="R142"/>
      <c r="S142" s="12"/>
      <c r="T142"/>
      <c r="U142"/>
      <c r="V142"/>
      <c r="W142"/>
      <c r="X142" s="12"/>
      <c r="Y142" s="12"/>
      <c r="Z142" s="24"/>
      <c r="AA142" s="24"/>
      <c r="AB142" s="24"/>
      <c r="AC142" s="24"/>
      <c r="AD142" s="23"/>
      <c r="AE142" s="23"/>
      <c r="AF142" s="23"/>
      <c r="AG142" s="23"/>
      <c r="AH142"/>
      <c r="AI142"/>
      <c r="AJ142"/>
      <c r="AK142"/>
      <c r="AL142" s="38"/>
      <c r="AN142"/>
      <c r="AO142"/>
    </row>
    <row r="143" spans="1:41" s="51" customFormat="1">
      <c r="A143"/>
      <c r="B143"/>
      <c r="C143"/>
      <c r="D143"/>
      <c r="E143"/>
      <c r="F143"/>
      <c r="G143"/>
      <c r="H143" s="23"/>
      <c r="I143" s="23"/>
      <c r="J143" s="23"/>
      <c r="K143" s="23"/>
      <c r="L143"/>
      <c r="M143"/>
      <c r="N143"/>
      <c r="O143"/>
      <c r="P143"/>
      <c r="Q143"/>
      <c r="R143"/>
      <c r="S143" s="12"/>
      <c r="T143"/>
      <c r="U143"/>
      <c r="V143"/>
      <c r="W143"/>
      <c r="X143" s="12"/>
      <c r="Y143" s="12"/>
      <c r="Z143" s="24"/>
      <c r="AA143" s="24"/>
      <c r="AB143" s="24"/>
      <c r="AC143" s="24"/>
      <c r="AD143" s="23"/>
      <c r="AE143" s="23"/>
      <c r="AF143" s="23"/>
      <c r="AG143" s="23"/>
      <c r="AH143"/>
      <c r="AI143"/>
      <c r="AJ143"/>
      <c r="AK143"/>
      <c r="AL143" s="38"/>
      <c r="AN143"/>
      <c r="AO143"/>
    </row>
    <row r="144" spans="1:41" s="51" customFormat="1">
      <c r="A144"/>
      <c r="B144"/>
      <c r="C144"/>
      <c r="D144"/>
      <c r="E144"/>
      <c r="F144"/>
      <c r="G144"/>
      <c r="H144" s="23"/>
      <c r="I144" s="23"/>
      <c r="J144" s="23"/>
      <c r="K144" s="23"/>
      <c r="L144"/>
      <c r="M144"/>
      <c r="N144"/>
      <c r="O144"/>
      <c r="P144"/>
      <c r="Q144"/>
      <c r="R144"/>
      <c r="S144" s="12"/>
      <c r="T144"/>
      <c r="U144"/>
      <c r="V144"/>
      <c r="W144"/>
      <c r="X144" s="12"/>
      <c r="Y144" s="12"/>
      <c r="Z144" s="24"/>
      <c r="AA144" s="24"/>
      <c r="AB144" s="24"/>
      <c r="AC144" s="24"/>
      <c r="AD144" s="23"/>
      <c r="AE144" s="23"/>
      <c r="AF144" s="23"/>
      <c r="AG144" s="23"/>
      <c r="AH144"/>
      <c r="AI144"/>
      <c r="AJ144"/>
      <c r="AK144"/>
      <c r="AL144" s="38"/>
      <c r="AN144"/>
      <c r="AO144"/>
    </row>
    <row r="145" spans="1:41" s="51" customFormat="1">
      <c r="A145"/>
      <c r="B145"/>
      <c r="C145"/>
      <c r="D145"/>
      <c r="E145"/>
      <c r="F145"/>
      <c r="G145"/>
      <c r="H145" s="23"/>
      <c r="I145" s="23"/>
      <c r="J145" s="23"/>
      <c r="K145" s="23"/>
      <c r="L145"/>
      <c r="M145"/>
      <c r="N145"/>
      <c r="O145"/>
      <c r="P145"/>
      <c r="Q145"/>
      <c r="R145"/>
      <c r="S145" s="12"/>
      <c r="T145"/>
      <c r="U145"/>
      <c r="V145"/>
      <c r="W145"/>
      <c r="X145" s="12"/>
      <c r="Y145" s="12"/>
      <c r="Z145" s="24"/>
      <c r="AA145" s="24"/>
      <c r="AB145" s="24"/>
      <c r="AC145" s="24"/>
      <c r="AD145" s="23"/>
      <c r="AE145" s="23"/>
      <c r="AF145" s="23"/>
      <c r="AG145" s="23"/>
      <c r="AH145"/>
      <c r="AI145"/>
      <c r="AJ145"/>
      <c r="AK145"/>
      <c r="AL145" s="38"/>
      <c r="AN145"/>
      <c r="AO145"/>
    </row>
    <row r="146" spans="1:41" s="51" customFormat="1">
      <c r="A146"/>
      <c r="B146"/>
      <c r="C146"/>
      <c r="D146"/>
      <c r="E146"/>
      <c r="F146"/>
      <c r="G146"/>
      <c r="H146" s="23"/>
      <c r="I146" s="23"/>
      <c r="J146" s="23"/>
      <c r="K146" s="23"/>
      <c r="L146"/>
      <c r="M146"/>
      <c r="N146"/>
      <c r="O146"/>
      <c r="P146"/>
      <c r="Q146"/>
      <c r="R146"/>
      <c r="S146" s="12"/>
      <c r="T146"/>
      <c r="U146"/>
      <c r="V146"/>
      <c r="W146"/>
      <c r="X146" s="12"/>
      <c r="Y146" s="12"/>
      <c r="Z146" s="24"/>
      <c r="AA146" s="24"/>
      <c r="AB146" s="24"/>
      <c r="AC146" s="24"/>
      <c r="AD146" s="23"/>
      <c r="AE146" s="23"/>
      <c r="AF146" s="23"/>
      <c r="AG146" s="23"/>
      <c r="AH146"/>
      <c r="AI146"/>
      <c r="AJ146"/>
      <c r="AK146"/>
      <c r="AL146" s="38"/>
      <c r="AN146"/>
      <c r="AO146"/>
    </row>
    <row r="147" spans="1:41" s="51" customFormat="1">
      <c r="A147"/>
      <c r="B147"/>
      <c r="C147"/>
      <c r="D147"/>
      <c r="E147"/>
      <c r="F147"/>
      <c r="G147"/>
      <c r="H147" s="23"/>
      <c r="I147" s="23"/>
      <c r="J147" s="23"/>
      <c r="K147" s="23"/>
      <c r="L147"/>
      <c r="M147"/>
      <c r="N147"/>
      <c r="O147"/>
      <c r="P147"/>
      <c r="Q147"/>
      <c r="R147"/>
      <c r="S147" s="12"/>
      <c r="T147"/>
      <c r="U147"/>
      <c r="V147"/>
      <c r="W147"/>
      <c r="X147" s="12"/>
      <c r="Y147" s="12"/>
      <c r="Z147" s="24"/>
      <c r="AA147" s="24"/>
      <c r="AB147" s="24"/>
      <c r="AC147" s="24"/>
      <c r="AD147" s="23"/>
      <c r="AE147" s="23"/>
      <c r="AF147" s="23"/>
      <c r="AG147" s="23"/>
      <c r="AH147"/>
      <c r="AI147"/>
      <c r="AJ147"/>
      <c r="AK147"/>
      <c r="AL147" s="38"/>
      <c r="AN147"/>
      <c r="AO147"/>
    </row>
    <row r="148" spans="1:41" s="51" customFormat="1">
      <c r="A148"/>
      <c r="B148"/>
      <c r="C148"/>
      <c r="D148"/>
      <c r="E148"/>
      <c r="F148"/>
      <c r="G148"/>
      <c r="H148" s="23"/>
      <c r="I148" s="23"/>
      <c r="J148" s="23"/>
      <c r="K148" s="23"/>
      <c r="L148"/>
      <c r="M148"/>
      <c r="N148"/>
      <c r="O148"/>
      <c r="P148"/>
      <c r="Q148"/>
      <c r="R148"/>
      <c r="S148" s="12"/>
      <c r="T148"/>
      <c r="U148"/>
      <c r="V148"/>
      <c r="W148"/>
      <c r="X148" s="12"/>
      <c r="Y148" s="12"/>
      <c r="Z148" s="24"/>
      <c r="AA148" s="24"/>
      <c r="AB148" s="24"/>
      <c r="AC148" s="24"/>
      <c r="AD148" s="23"/>
      <c r="AE148" s="23"/>
      <c r="AF148" s="23"/>
      <c r="AG148" s="23"/>
      <c r="AH148"/>
      <c r="AI148"/>
      <c r="AJ148"/>
      <c r="AK148"/>
      <c r="AL148" s="38"/>
      <c r="AN148"/>
      <c r="AO148"/>
    </row>
    <row r="149" spans="1:41" s="51" customFormat="1">
      <c r="A149"/>
      <c r="B149"/>
      <c r="C149"/>
      <c r="D149"/>
      <c r="E149"/>
      <c r="F149"/>
      <c r="G149"/>
      <c r="H149" s="23"/>
      <c r="I149" s="23"/>
      <c r="J149" s="23"/>
      <c r="K149" s="23"/>
      <c r="L149"/>
      <c r="M149"/>
      <c r="N149"/>
      <c r="O149"/>
      <c r="P149"/>
      <c r="Q149"/>
      <c r="R149"/>
      <c r="S149" s="12"/>
      <c r="T149"/>
      <c r="U149"/>
      <c r="V149"/>
      <c r="W149"/>
      <c r="X149" s="12"/>
      <c r="Y149" s="12"/>
      <c r="Z149" s="24"/>
      <c r="AA149" s="24"/>
      <c r="AB149" s="24"/>
      <c r="AC149" s="24"/>
      <c r="AD149" s="23"/>
      <c r="AE149" s="23"/>
      <c r="AF149" s="23"/>
      <c r="AG149" s="23"/>
      <c r="AH149"/>
      <c r="AI149"/>
      <c r="AJ149"/>
      <c r="AK149"/>
      <c r="AL149" s="38"/>
      <c r="AN149"/>
      <c r="AO149"/>
    </row>
    <row r="150" spans="1:41" s="51" customFormat="1">
      <c r="A150"/>
      <c r="B150"/>
      <c r="C150"/>
      <c r="D150"/>
      <c r="E150"/>
      <c r="F150"/>
      <c r="G150"/>
      <c r="H150" s="23"/>
      <c r="I150" s="23"/>
      <c r="J150" s="23"/>
      <c r="K150" s="23"/>
      <c r="L150"/>
      <c r="M150"/>
      <c r="N150"/>
      <c r="O150"/>
      <c r="P150"/>
      <c r="Q150"/>
      <c r="R150"/>
      <c r="S150" s="12"/>
      <c r="T150"/>
      <c r="U150"/>
      <c r="V150"/>
      <c r="W150"/>
      <c r="X150" s="12"/>
      <c r="Y150" s="12"/>
      <c r="Z150" s="24"/>
      <c r="AA150" s="24"/>
      <c r="AB150" s="24"/>
      <c r="AC150" s="24"/>
      <c r="AD150" s="23"/>
      <c r="AE150" s="23"/>
      <c r="AF150" s="23"/>
      <c r="AG150" s="23"/>
      <c r="AH150"/>
      <c r="AI150"/>
      <c r="AJ150"/>
      <c r="AK150"/>
      <c r="AL150" s="38"/>
      <c r="AN150"/>
      <c r="AO150"/>
    </row>
    <row r="151" spans="1:41" s="51" customFormat="1">
      <c r="A151"/>
      <c r="B151"/>
      <c r="C151"/>
      <c r="D151"/>
      <c r="E151"/>
      <c r="F151"/>
      <c r="G151"/>
      <c r="H151" s="23"/>
      <c r="I151" s="23"/>
      <c r="J151" s="23"/>
      <c r="K151" s="23"/>
      <c r="L151"/>
      <c r="M151"/>
      <c r="N151"/>
      <c r="O151"/>
      <c r="P151"/>
      <c r="Q151"/>
      <c r="R151"/>
      <c r="S151" s="12"/>
      <c r="T151"/>
      <c r="U151"/>
      <c r="V151"/>
      <c r="W151"/>
      <c r="X151" s="12"/>
      <c r="Y151" s="12"/>
      <c r="Z151" s="24"/>
      <c r="AA151" s="24"/>
      <c r="AB151" s="24"/>
      <c r="AC151" s="24"/>
      <c r="AD151" s="23"/>
      <c r="AE151" s="23"/>
      <c r="AF151" s="23"/>
      <c r="AG151" s="23"/>
      <c r="AH151"/>
      <c r="AI151"/>
      <c r="AJ151"/>
      <c r="AK151"/>
      <c r="AL151" s="38"/>
      <c r="AN151"/>
      <c r="AO151"/>
    </row>
    <row r="152" spans="1:41" s="51" customFormat="1">
      <c r="A152"/>
      <c r="B152"/>
      <c r="C152"/>
      <c r="D152"/>
      <c r="E152"/>
      <c r="F152"/>
      <c r="G152"/>
      <c r="H152" s="23"/>
      <c r="I152" s="23"/>
      <c r="J152" s="23"/>
      <c r="K152" s="23"/>
      <c r="L152"/>
      <c r="M152"/>
      <c r="N152"/>
      <c r="O152"/>
      <c r="P152"/>
      <c r="Q152"/>
      <c r="R152"/>
      <c r="S152" s="12"/>
      <c r="T152"/>
      <c r="U152"/>
      <c r="V152"/>
      <c r="W152"/>
      <c r="X152" s="12"/>
      <c r="Y152" s="12"/>
      <c r="Z152" s="24"/>
      <c r="AA152" s="24"/>
      <c r="AB152" s="24"/>
      <c r="AC152" s="24"/>
      <c r="AD152" s="23"/>
      <c r="AE152" s="23"/>
      <c r="AF152" s="23"/>
      <c r="AG152" s="23"/>
      <c r="AH152"/>
      <c r="AI152"/>
      <c r="AJ152"/>
      <c r="AK152"/>
      <c r="AL152" s="38"/>
      <c r="AN152"/>
      <c r="AO152"/>
    </row>
    <row r="153" spans="1:41" s="51" customFormat="1">
      <c r="A153"/>
      <c r="B153"/>
      <c r="C153"/>
      <c r="D153"/>
      <c r="E153"/>
      <c r="F153"/>
      <c r="G153"/>
      <c r="H153" s="23"/>
      <c r="I153" s="23"/>
      <c r="J153" s="23"/>
      <c r="K153" s="23"/>
      <c r="L153"/>
      <c r="M153"/>
      <c r="N153"/>
      <c r="O153"/>
      <c r="P153"/>
      <c r="Q153"/>
      <c r="R153"/>
      <c r="S153" s="12"/>
      <c r="T153"/>
      <c r="U153"/>
      <c r="V153"/>
      <c r="W153"/>
      <c r="X153" s="12"/>
      <c r="Y153" s="12"/>
      <c r="Z153" s="24"/>
      <c r="AA153" s="24"/>
      <c r="AB153" s="24"/>
      <c r="AC153" s="24"/>
      <c r="AD153" s="23"/>
      <c r="AE153" s="23"/>
      <c r="AF153" s="23"/>
      <c r="AG153" s="23"/>
      <c r="AH153"/>
      <c r="AI153"/>
      <c r="AJ153"/>
      <c r="AK153"/>
      <c r="AL153" s="38"/>
      <c r="AN153"/>
      <c r="AO153"/>
    </row>
    <row r="154" spans="1:41" s="51" customFormat="1">
      <c r="A154"/>
      <c r="B154"/>
      <c r="C154"/>
      <c r="D154"/>
      <c r="E154"/>
      <c r="F154"/>
      <c r="G154"/>
      <c r="H154" s="23"/>
      <c r="I154" s="23"/>
      <c r="J154" s="23"/>
      <c r="K154" s="23"/>
      <c r="L154"/>
      <c r="M154"/>
      <c r="N154"/>
      <c r="O154"/>
      <c r="P154"/>
      <c r="Q154"/>
      <c r="R154"/>
      <c r="S154" s="12"/>
      <c r="T154"/>
      <c r="U154"/>
      <c r="V154"/>
      <c r="W154"/>
      <c r="X154" s="12"/>
      <c r="Y154" s="12"/>
      <c r="Z154" s="24"/>
      <c r="AA154" s="24"/>
      <c r="AB154" s="24"/>
      <c r="AC154" s="24"/>
      <c r="AD154" s="23"/>
      <c r="AE154" s="23"/>
      <c r="AF154" s="23"/>
      <c r="AG154" s="23"/>
      <c r="AH154"/>
      <c r="AI154"/>
      <c r="AJ154"/>
      <c r="AK154"/>
      <c r="AL154" s="38"/>
      <c r="AN154"/>
      <c r="AO154"/>
    </row>
    <row r="155" spans="1:41" s="51" customFormat="1">
      <c r="A155"/>
      <c r="B155"/>
      <c r="C155"/>
      <c r="D155"/>
      <c r="E155"/>
      <c r="F155"/>
      <c r="G155"/>
      <c r="H155" s="23"/>
      <c r="I155" s="23"/>
      <c r="J155" s="23"/>
      <c r="K155" s="23"/>
      <c r="L155"/>
      <c r="M155"/>
      <c r="N155"/>
      <c r="O155"/>
      <c r="P155"/>
      <c r="Q155"/>
      <c r="R155"/>
      <c r="S155" s="12"/>
      <c r="T155"/>
      <c r="U155"/>
      <c r="V155"/>
      <c r="W155"/>
      <c r="X155" s="12"/>
      <c r="Y155" s="12"/>
      <c r="Z155" s="24"/>
      <c r="AA155" s="24"/>
      <c r="AB155" s="24"/>
      <c r="AC155" s="24"/>
      <c r="AD155" s="23"/>
      <c r="AE155" s="23"/>
      <c r="AF155" s="23"/>
      <c r="AG155" s="23"/>
      <c r="AH155"/>
      <c r="AI155"/>
      <c r="AJ155"/>
      <c r="AK155"/>
      <c r="AL155" s="38"/>
      <c r="AN155"/>
      <c r="AO155"/>
    </row>
    <row r="156" spans="1:41" s="51" customFormat="1">
      <c r="A156"/>
      <c r="B156"/>
      <c r="C156"/>
      <c r="D156"/>
      <c r="E156"/>
      <c r="F156"/>
      <c r="G156"/>
      <c r="H156" s="23"/>
      <c r="I156" s="23"/>
      <c r="J156" s="23"/>
      <c r="K156" s="23"/>
      <c r="L156"/>
      <c r="M156"/>
      <c r="N156"/>
      <c r="O156"/>
      <c r="P156"/>
      <c r="Q156"/>
      <c r="R156"/>
      <c r="S156" s="12"/>
      <c r="T156"/>
      <c r="U156"/>
      <c r="V156"/>
      <c r="W156"/>
      <c r="X156" s="12"/>
      <c r="Y156" s="12"/>
      <c r="Z156" s="24"/>
      <c r="AA156" s="24"/>
      <c r="AB156" s="24"/>
      <c r="AC156" s="24"/>
      <c r="AD156" s="23"/>
      <c r="AE156" s="23"/>
      <c r="AF156" s="23"/>
      <c r="AG156" s="23"/>
      <c r="AH156"/>
      <c r="AI156"/>
      <c r="AJ156"/>
      <c r="AK156"/>
      <c r="AL156" s="38"/>
      <c r="AN156"/>
      <c r="AO156"/>
    </row>
    <row r="157" spans="1:41" s="51" customFormat="1">
      <c r="A157"/>
      <c r="B157"/>
      <c r="C157"/>
      <c r="D157"/>
      <c r="E157"/>
      <c r="F157"/>
      <c r="G157"/>
      <c r="H157" s="23"/>
      <c r="I157" s="23"/>
      <c r="J157" s="23"/>
      <c r="K157" s="23"/>
      <c r="L157"/>
      <c r="M157"/>
      <c r="N157"/>
      <c r="O157"/>
      <c r="P157"/>
      <c r="Q157"/>
      <c r="R157"/>
      <c r="S157" s="12"/>
      <c r="T157"/>
      <c r="U157"/>
      <c r="V157"/>
      <c r="W157"/>
      <c r="X157" s="12"/>
      <c r="Y157" s="12"/>
      <c r="Z157" s="24"/>
      <c r="AA157" s="24"/>
      <c r="AB157" s="24"/>
      <c r="AC157" s="24"/>
      <c r="AD157" s="23"/>
      <c r="AE157" s="23"/>
      <c r="AF157" s="23"/>
      <c r="AG157" s="23"/>
      <c r="AH157"/>
      <c r="AI157"/>
      <c r="AJ157"/>
      <c r="AK157"/>
      <c r="AL157" s="38"/>
      <c r="AN157"/>
      <c r="AO157"/>
    </row>
    <row r="158" spans="1:41" s="51" customFormat="1">
      <c r="A158"/>
      <c r="B158"/>
      <c r="C158"/>
      <c r="D158"/>
      <c r="E158"/>
      <c r="F158"/>
      <c r="G158"/>
      <c r="H158" s="23"/>
      <c r="I158" s="23"/>
      <c r="J158" s="23"/>
      <c r="K158" s="23"/>
      <c r="L158"/>
      <c r="M158"/>
      <c r="N158"/>
      <c r="O158"/>
      <c r="P158"/>
      <c r="Q158"/>
      <c r="R158"/>
      <c r="S158" s="12"/>
      <c r="T158"/>
      <c r="U158"/>
      <c r="V158"/>
      <c r="W158"/>
      <c r="X158" s="12"/>
      <c r="Y158" s="12"/>
      <c r="Z158" s="24"/>
      <c r="AA158" s="24"/>
      <c r="AB158" s="24"/>
      <c r="AC158" s="24"/>
      <c r="AD158" s="23"/>
      <c r="AE158" s="23"/>
      <c r="AF158" s="23"/>
      <c r="AG158" s="23"/>
      <c r="AH158"/>
      <c r="AI158"/>
      <c r="AJ158"/>
      <c r="AK158"/>
      <c r="AL158" s="38"/>
      <c r="AN158"/>
      <c r="AO158"/>
    </row>
    <row r="159" spans="1:41" s="51" customFormat="1">
      <c r="A159"/>
      <c r="B159"/>
      <c r="C159"/>
      <c r="D159"/>
      <c r="E159"/>
      <c r="F159"/>
      <c r="G159"/>
      <c r="H159" s="23"/>
      <c r="I159" s="23"/>
      <c r="J159" s="23"/>
      <c r="K159" s="23"/>
      <c r="L159"/>
      <c r="M159"/>
      <c r="N159"/>
      <c r="O159"/>
      <c r="P159"/>
      <c r="Q159"/>
      <c r="R159"/>
      <c r="S159" s="12"/>
      <c r="T159"/>
      <c r="U159"/>
      <c r="V159"/>
      <c r="W159"/>
      <c r="X159" s="12"/>
      <c r="Y159" s="12"/>
      <c r="Z159" s="24"/>
      <c r="AA159" s="24"/>
      <c r="AB159" s="24"/>
      <c r="AC159" s="24"/>
      <c r="AD159" s="23"/>
      <c r="AE159" s="23"/>
      <c r="AF159" s="23"/>
      <c r="AG159" s="23"/>
      <c r="AH159"/>
      <c r="AI159"/>
      <c r="AJ159"/>
      <c r="AK159"/>
      <c r="AL159" s="38"/>
      <c r="AN159"/>
      <c r="AO159"/>
    </row>
    <row r="160" spans="1:41" s="51" customFormat="1">
      <c r="A160"/>
      <c r="B160"/>
      <c r="C160"/>
      <c r="D160"/>
      <c r="E160"/>
      <c r="F160"/>
      <c r="G160"/>
      <c r="H160" s="23"/>
      <c r="I160" s="23"/>
      <c r="J160" s="23"/>
      <c r="K160" s="23"/>
      <c r="L160"/>
      <c r="M160"/>
      <c r="N160"/>
      <c r="O160"/>
      <c r="P160"/>
      <c r="Q160"/>
      <c r="R160"/>
      <c r="S160" s="12"/>
      <c r="T160"/>
      <c r="U160"/>
      <c r="V160"/>
      <c r="W160"/>
      <c r="X160" s="12"/>
      <c r="Y160" s="12"/>
      <c r="Z160" s="24"/>
      <c r="AA160" s="24"/>
      <c r="AB160" s="24"/>
      <c r="AC160" s="24"/>
      <c r="AD160" s="23"/>
      <c r="AE160" s="23"/>
      <c r="AF160" s="23"/>
      <c r="AG160" s="23"/>
      <c r="AH160"/>
      <c r="AI160"/>
      <c r="AJ160"/>
      <c r="AK160"/>
      <c r="AL160" s="38"/>
      <c r="AN160"/>
      <c r="AO160"/>
    </row>
    <row r="161" spans="1:41" s="51" customFormat="1">
      <c r="A161"/>
      <c r="B161"/>
      <c r="C161"/>
      <c r="D161"/>
      <c r="E161"/>
      <c r="F161"/>
      <c r="G161"/>
      <c r="H161" s="23"/>
      <c r="I161" s="23"/>
      <c r="J161" s="23"/>
      <c r="K161" s="23"/>
      <c r="L161"/>
      <c r="M161"/>
      <c r="N161"/>
      <c r="O161"/>
      <c r="P161"/>
      <c r="Q161"/>
      <c r="R161"/>
      <c r="S161" s="12"/>
      <c r="T161"/>
      <c r="U161"/>
      <c r="V161"/>
      <c r="W161"/>
      <c r="X161" s="12"/>
      <c r="Y161" s="12"/>
      <c r="Z161" s="24"/>
      <c r="AA161" s="24"/>
      <c r="AB161" s="24"/>
      <c r="AC161" s="24"/>
      <c r="AD161" s="23"/>
      <c r="AE161" s="23"/>
      <c r="AF161" s="23"/>
      <c r="AG161" s="23"/>
      <c r="AH161"/>
      <c r="AI161"/>
      <c r="AJ161"/>
      <c r="AK161"/>
      <c r="AL161" s="38"/>
      <c r="AN161"/>
      <c r="AO161"/>
    </row>
    <row r="162" spans="1:41" s="51" customFormat="1">
      <c r="A162"/>
      <c r="B162"/>
      <c r="C162"/>
      <c r="D162"/>
      <c r="E162"/>
      <c r="F162"/>
      <c r="G162"/>
      <c r="H162" s="23"/>
      <c r="I162" s="23"/>
      <c r="J162" s="23"/>
      <c r="K162" s="23"/>
      <c r="L162"/>
      <c r="M162"/>
      <c r="N162"/>
      <c r="O162"/>
      <c r="P162"/>
      <c r="Q162"/>
      <c r="R162"/>
      <c r="S162" s="12"/>
      <c r="T162"/>
      <c r="U162"/>
      <c r="V162"/>
      <c r="W162"/>
      <c r="X162" s="12"/>
      <c r="Y162" s="12"/>
      <c r="Z162" s="24"/>
      <c r="AA162" s="24"/>
      <c r="AB162" s="24"/>
      <c r="AC162" s="24"/>
      <c r="AD162" s="23"/>
      <c r="AE162" s="23"/>
      <c r="AF162" s="23"/>
      <c r="AG162" s="23"/>
      <c r="AH162"/>
      <c r="AI162"/>
      <c r="AJ162"/>
      <c r="AK162"/>
      <c r="AL162" s="38"/>
      <c r="AN162"/>
      <c r="AO162"/>
    </row>
    <row r="163" spans="1:41" s="51" customFormat="1">
      <c r="A163"/>
      <c r="B163"/>
      <c r="C163"/>
      <c r="D163"/>
      <c r="E163"/>
      <c r="F163"/>
      <c r="G163"/>
      <c r="H163" s="23"/>
      <c r="I163" s="23"/>
      <c r="J163" s="23"/>
      <c r="K163" s="23"/>
      <c r="L163"/>
      <c r="M163"/>
      <c r="N163"/>
      <c r="O163"/>
      <c r="P163"/>
      <c r="Q163"/>
      <c r="R163"/>
      <c r="S163" s="12"/>
      <c r="T163"/>
      <c r="U163"/>
      <c r="V163"/>
      <c r="W163"/>
      <c r="X163" s="12"/>
      <c r="Y163" s="12"/>
      <c r="Z163" s="24"/>
      <c r="AA163" s="24"/>
      <c r="AB163" s="24"/>
      <c r="AC163" s="24"/>
      <c r="AD163" s="23"/>
      <c r="AE163" s="23"/>
      <c r="AF163" s="23"/>
      <c r="AG163" s="23"/>
      <c r="AH163"/>
      <c r="AI163"/>
      <c r="AJ163"/>
      <c r="AK163"/>
      <c r="AL163" s="38"/>
      <c r="AN163"/>
      <c r="AO163"/>
    </row>
    <row r="164" spans="1:41" s="51" customFormat="1">
      <c r="A164"/>
      <c r="B164"/>
      <c r="C164"/>
      <c r="D164"/>
      <c r="E164"/>
      <c r="F164"/>
      <c r="G164"/>
      <c r="H164" s="23"/>
      <c r="I164" s="23"/>
      <c r="J164" s="23"/>
      <c r="K164" s="23"/>
      <c r="L164"/>
      <c r="M164"/>
      <c r="N164"/>
      <c r="O164"/>
      <c r="P164"/>
      <c r="Q164"/>
      <c r="R164"/>
      <c r="S164" s="12"/>
      <c r="T164"/>
      <c r="U164"/>
      <c r="V164"/>
      <c r="W164"/>
      <c r="X164" s="12"/>
      <c r="Y164" s="12"/>
      <c r="Z164" s="24"/>
      <c r="AA164" s="24"/>
      <c r="AB164" s="24"/>
      <c r="AC164" s="24"/>
      <c r="AD164" s="23"/>
      <c r="AE164" s="23"/>
      <c r="AF164" s="23"/>
      <c r="AG164" s="23"/>
      <c r="AH164"/>
      <c r="AI164"/>
      <c r="AJ164"/>
      <c r="AK164"/>
      <c r="AL164" s="38"/>
      <c r="AN164"/>
      <c r="AO164"/>
    </row>
    <row r="165" spans="1:41" s="51" customFormat="1">
      <c r="A165"/>
      <c r="B165"/>
      <c r="C165"/>
      <c r="D165"/>
      <c r="E165"/>
      <c r="F165"/>
      <c r="G165"/>
      <c r="H165" s="23"/>
      <c r="I165" s="23"/>
      <c r="J165" s="23"/>
      <c r="K165" s="23"/>
      <c r="L165"/>
      <c r="M165"/>
      <c r="N165"/>
      <c r="O165"/>
      <c r="P165"/>
      <c r="Q165"/>
      <c r="R165"/>
      <c r="S165" s="12"/>
      <c r="T165"/>
      <c r="U165"/>
      <c r="V165"/>
      <c r="W165"/>
      <c r="X165" s="12"/>
      <c r="Y165" s="12"/>
      <c r="Z165" s="24"/>
      <c r="AA165" s="24"/>
      <c r="AB165" s="24"/>
      <c r="AC165" s="24"/>
      <c r="AD165" s="23"/>
      <c r="AE165" s="23"/>
      <c r="AF165" s="23"/>
      <c r="AG165" s="23"/>
      <c r="AH165"/>
      <c r="AI165"/>
      <c r="AJ165"/>
      <c r="AK165"/>
      <c r="AL165" s="38"/>
      <c r="AN165"/>
      <c r="AO165"/>
    </row>
    <row r="166" spans="1:41" s="51" customFormat="1">
      <c r="A166"/>
      <c r="B166"/>
      <c r="C166"/>
      <c r="D166"/>
      <c r="E166"/>
      <c r="F166"/>
      <c r="G166"/>
      <c r="H166" s="23"/>
      <c r="I166" s="23"/>
      <c r="J166" s="23"/>
      <c r="K166" s="23"/>
      <c r="L166"/>
      <c r="M166"/>
      <c r="N166"/>
      <c r="O166"/>
      <c r="P166"/>
      <c r="Q166"/>
      <c r="R166"/>
      <c r="S166" s="12"/>
      <c r="T166"/>
      <c r="U166"/>
      <c r="V166"/>
      <c r="W166"/>
      <c r="X166" s="12"/>
      <c r="Y166" s="12"/>
      <c r="Z166" s="24"/>
      <c r="AA166" s="24"/>
      <c r="AB166" s="24"/>
      <c r="AC166" s="24"/>
      <c r="AD166" s="23"/>
      <c r="AE166" s="23"/>
      <c r="AF166" s="23"/>
      <c r="AG166" s="23"/>
      <c r="AH166"/>
      <c r="AI166"/>
      <c r="AJ166"/>
      <c r="AK166"/>
      <c r="AL166" s="38"/>
      <c r="AN166"/>
      <c r="AO166"/>
    </row>
    <row r="167" spans="1:41" s="51" customFormat="1">
      <c r="A167"/>
      <c r="B167"/>
      <c r="C167"/>
      <c r="D167"/>
      <c r="E167"/>
      <c r="F167"/>
      <c r="G167"/>
      <c r="H167" s="23"/>
      <c r="I167" s="23"/>
      <c r="J167" s="23"/>
      <c r="K167" s="23"/>
      <c r="L167"/>
      <c r="M167"/>
      <c r="N167"/>
      <c r="O167"/>
      <c r="P167"/>
      <c r="Q167"/>
      <c r="R167"/>
      <c r="S167" s="12"/>
      <c r="T167"/>
      <c r="U167"/>
      <c r="V167"/>
      <c r="W167"/>
      <c r="X167" s="12"/>
      <c r="Y167" s="12"/>
      <c r="Z167" s="24"/>
      <c r="AA167" s="24"/>
      <c r="AB167" s="24"/>
      <c r="AC167" s="24"/>
      <c r="AD167" s="23"/>
      <c r="AE167" s="23"/>
      <c r="AF167" s="23"/>
      <c r="AG167" s="23"/>
      <c r="AH167"/>
      <c r="AI167"/>
      <c r="AJ167"/>
      <c r="AK167"/>
      <c r="AL167" s="38"/>
      <c r="AN167"/>
      <c r="AO167"/>
    </row>
    <row r="168" spans="1:41" s="51" customFormat="1">
      <c r="A168"/>
      <c r="B168"/>
      <c r="C168"/>
      <c r="D168"/>
      <c r="E168"/>
      <c r="F168"/>
      <c r="G168"/>
      <c r="H168" s="23"/>
      <c r="I168" s="23"/>
      <c r="J168" s="23"/>
      <c r="K168" s="23"/>
      <c r="L168"/>
      <c r="M168"/>
      <c r="N168"/>
      <c r="O168"/>
      <c r="P168"/>
      <c r="Q168"/>
      <c r="R168"/>
      <c r="S168" s="12"/>
      <c r="T168"/>
      <c r="U168"/>
      <c r="V168"/>
      <c r="W168"/>
      <c r="X168" s="12"/>
      <c r="Y168" s="12"/>
      <c r="Z168" s="24"/>
      <c r="AA168" s="24"/>
      <c r="AB168" s="24"/>
      <c r="AC168" s="24"/>
      <c r="AD168" s="23"/>
      <c r="AE168" s="23"/>
      <c r="AF168" s="23"/>
      <c r="AG168" s="23"/>
      <c r="AH168"/>
      <c r="AI168"/>
      <c r="AJ168"/>
      <c r="AK168"/>
      <c r="AL168" s="38"/>
      <c r="AN168"/>
      <c r="AO168"/>
    </row>
    <row r="169" spans="1:41" s="51" customFormat="1">
      <c r="A169"/>
      <c r="B169"/>
      <c r="C169"/>
      <c r="D169"/>
      <c r="E169"/>
      <c r="F169"/>
      <c r="G169"/>
      <c r="H169" s="23"/>
      <c r="I169" s="23"/>
      <c r="J169" s="23"/>
      <c r="K169" s="23"/>
      <c r="L169"/>
      <c r="M169"/>
      <c r="N169"/>
      <c r="O169"/>
      <c r="P169"/>
      <c r="Q169"/>
      <c r="R169"/>
      <c r="S169" s="12"/>
      <c r="T169"/>
      <c r="U169"/>
      <c r="V169"/>
      <c r="W169"/>
      <c r="X169" s="12"/>
      <c r="Y169" s="12"/>
      <c r="Z169" s="24"/>
      <c r="AA169" s="24"/>
      <c r="AB169" s="24"/>
      <c r="AC169" s="24"/>
      <c r="AD169" s="23"/>
      <c r="AE169" s="23"/>
      <c r="AF169" s="23"/>
      <c r="AG169" s="23"/>
      <c r="AH169"/>
      <c r="AI169"/>
      <c r="AJ169"/>
      <c r="AK169"/>
      <c r="AL169" s="38"/>
      <c r="AN169"/>
      <c r="AO169"/>
    </row>
    <row r="170" spans="1:41" s="51" customFormat="1">
      <c r="A170"/>
      <c r="B170"/>
      <c r="C170"/>
      <c r="D170"/>
      <c r="E170"/>
      <c r="F170"/>
      <c r="G170"/>
      <c r="H170" s="23"/>
      <c r="I170" s="23"/>
      <c r="J170" s="23"/>
      <c r="K170" s="23"/>
      <c r="L170"/>
      <c r="M170"/>
      <c r="N170"/>
      <c r="O170"/>
      <c r="P170"/>
      <c r="Q170"/>
      <c r="R170"/>
      <c r="S170" s="12"/>
      <c r="T170"/>
      <c r="U170"/>
      <c r="V170"/>
      <c r="W170"/>
      <c r="X170" s="12"/>
      <c r="Y170" s="12"/>
      <c r="Z170" s="24"/>
      <c r="AA170" s="24"/>
      <c r="AB170" s="24"/>
      <c r="AC170" s="24"/>
      <c r="AD170" s="23"/>
      <c r="AE170" s="23"/>
      <c r="AF170" s="23"/>
      <c r="AG170" s="23"/>
      <c r="AH170"/>
      <c r="AI170"/>
      <c r="AJ170"/>
      <c r="AK170"/>
      <c r="AL170" s="38"/>
      <c r="AN170"/>
      <c r="AO170"/>
    </row>
    <row r="171" spans="1:41" s="51" customFormat="1">
      <c r="A171"/>
      <c r="B171"/>
      <c r="C171"/>
      <c r="D171"/>
      <c r="E171"/>
      <c r="F171"/>
      <c r="G171"/>
      <c r="H171" s="23"/>
      <c r="I171" s="23"/>
      <c r="J171" s="23"/>
      <c r="K171" s="23"/>
      <c r="L171"/>
      <c r="M171"/>
      <c r="N171"/>
      <c r="O171"/>
      <c r="P171"/>
      <c r="Q171"/>
      <c r="R171"/>
      <c r="S171" s="12"/>
      <c r="T171"/>
      <c r="U171"/>
      <c r="V171"/>
      <c r="W171"/>
      <c r="X171" s="12"/>
      <c r="Y171" s="12"/>
      <c r="Z171" s="24"/>
      <c r="AA171" s="24"/>
      <c r="AB171" s="24"/>
      <c r="AC171" s="24"/>
      <c r="AD171" s="23"/>
      <c r="AE171" s="23"/>
      <c r="AF171" s="23"/>
      <c r="AG171" s="23"/>
      <c r="AH171"/>
      <c r="AI171"/>
      <c r="AJ171"/>
      <c r="AK171"/>
      <c r="AL171" s="38"/>
      <c r="AN171"/>
      <c r="AO171"/>
    </row>
    <row r="172" spans="1:41" s="51" customFormat="1">
      <c r="A172"/>
      <c r="B172"/>
      <c r="C172"/>
      <c r="D172"/>
      <c r="E172"/>
      <c r="F172"/>
      <c r="G172"/>
      <c r="H172" s="23"/>
      <c r="I172" s="23"/>
      <c r="J172" s="23"/>
      <c r="K172" s="23"/>
      <c r="L172"/>
      <c r="M172"/>
      <c r="N172"/>
      <c r="O172"/>
      <c r="P172"/>
      <c r="Q172"/>
      <c r="R172"/>
      <c r="S172" s="12"/>
      <c r="T172"/>
      <c r="U172"/>
      <c r="V172"/>
      <c r="W172"/>
      <c r="X172" s="12"/>
      <c r="Y172" s="12"/>
      <c r="Z172" s="24"/>
      <c r="AA172" s="24"/>
      <c r="AB172" s="24"/>
      <c r="AC172" s="24"/>
      <c r="AD172" s="23"/>
      <c r="AE172" s="23"/>
      <c r="AF172" s="23"/>
      <c r="AG172" s="23"/>
      <c r="AH172"/>
      <c r="AI172"/>
      <c r="AJ172"/>
      <c r="AK172"/>
      <c r="AL172" s="38"/>
      <c r="AN172"/>
      <c r="AO172"/>
    </row>
    <row r="173" spans="1:41" s="51" customFormat="1">
      <c r="A173"/>
      <c r="B173"/>
      <c r="C173"/>
      <c r="D173"/>
      <c r="E173"/>
      <c r="F173"/>
      <c r="G173"/>
      <c r="H173" s="23"/>
      <c r="I173" s="23"/>
      <c r="J173" s="23"/>
      <c r="K173" s="23"/>
      <c r="L173"/>
      <c r="M173"/>
      <c r="N173"/>
      <c r="O173"/>
      <c r="P173"/>
      <c r="Q173"/>
      <c r="R173"/>
      <c r="S173" s="12"/>
      <c r="T173"/>
      <c r="U173"/>
      <c r="V173"/>
      <c r="W173"/>
      <c r="X173" s="12"/>
      <c r="Y173" s="12"/>
      <c r="Z173" s="24"/>
      <c r="AA173" s="24"/>
      <c r="AB173" s="24"/>
      <c r="AC173" s="24"/>
      <c r="AD173" s="23"/>
      <c r="AE173" s="23"/>
      <c r="AF173" s="23"/>
      <c r="AG173" s="23"/>
      <c r="AH173"/>
      <c r="AI173"/>
      <c r="AJ173"/>
      <c r="AK173"/>
      <c r="AL173" s="38"/>
      <c r="AN173"/>
      <c r="AO173"/>
    </row>
    <row r="174" spans="1:41" s="51" customFormat="1">
      <c r="A174"/>
      <c r="B174"/>
      <c r="C174"/>
      <c r="D174"/>
      <c r="E174"/>
      <c r="F174"/>
      <c r="G174"/>
      <c r="H174" s="23"/>
      <c r="I174" s="23"/>
      <c r="J174" s="23"/>
      <c r="K174" s="23"/>
      <c r="L174"/>
      <c r="M174"/>
      <c r="N174"/>
      <c r="O174"/>
      <c r="P174"/>
      <c r="Q174"/>
      <c r="R174"/>
      <c r="S174" s="12"/>
      <c r="T174"/>
      <c r="U174"/>
      <c r="V174"/>
      <c r="W174"/>
      <c r="X174" s="12"/>
      <c r="Y174" s="12"/>
      <c r="Z174" s="24"/>
      <c r="AA174" s="24"/>
      <c r="AB174" s="24"/>
      <c r="AC174" s="24"/>
      <c r="AD174" s="23"/>
      <c r="AE174" s="23"/>
      <c r="AF174" s="23"/>
      <c r="AG174" s="23"/>
      <c r="AH174"/>
      <c r="AI174"/>
      <c r="AJ174"/>
      <c r="AK174"/>
      <c r="AL174" s="38"/>
      <c r="AN174"/>
      <c r="AO174"/>
    </row>
    <row r="175" spans="1:41" s="51" customFormat="1">
      <c r="A175"/>
      <c r="B175"/>
      <c r="C175"/>
      <c r="D175"/>
      <c r="E175"/>
      <c r="F175"/>
      <c r="G175"/>
      <c r="H175" s="23"/>
      <c r="I175" s="23"/>
      <c r="J175" s="23"/>
      <c r="K175" s="23"/>
      <c r="L175"/>
      <c r="M175"/>
      <c r="N175"/>
      <c r="O175"/>
      <c r="P175"/>
      <c r="Q175"/>
      <c r="R175"/>
      <c r="S175" s="12"/>
      <c r="T175"/>
      <c r="U175"/>
      <c r="V175"/>
      <c r="W175"/>
      <c r="X175" s="12"/>
      <c r="Y175" s="12"/>
      <c r="Z175" s="24"/>
      <c r="AA175" s="24"/>
      <c r="AB175" s="24"/>
      <c r="AC175" s="24"/>
      <c r="AD175" s="23"/>
      <c r="AE175" s="23"/>
      <c r="AF175" s="23"/>
      <c r="AG175" s="23"/>
      <c r="AH175"/>
      <c r="AI175"/>
      <c r="AJ175"/>
      <c r="AK175"/>
      <c r="AL175" s="38"/>
      <c r="AN175"/>
      <c r="AO175"/>
    </row>
    <row r="176" spans="1:41" s="51" customFormat="1">
      <c r="A176"/>
      <c r="B176"/>
      <c r="C176"/>
      <c r="D176"/>
      <c r="E176"/>
      <c r="F176"/>
      <c r="G176"/>
      <c r="H176" s="23"/>
      <c r="I176" s="23"/>
      <c r="J176" s="23"/>
      <c r="K176" s="23"/>
      <c r="L176"/>
      <c r="M176"/>
      <c r="N176"/>
      <c r="O176"/>
      <c r="P176"/>
      <c r="Q176"/>
      <c r="R176"/>
      <c r="S176" s="12"/>
      <c r="T176"/>
      <c r="U176"/>
      <c r="V176"/>
      <c r="W176"/>
      <c r="X176" s="12"/>
      <c r="Y176" s="12"/>
      <c r="Z176" s="24"/>
      <c r="AA176" s="24"/>
      <c r="AB176" s="24"/>
      <c r="AC176" s="24"/>
      <c r="AD176" s="23"/>
      <c r="AE176" s="23"/>
      <c r="AF176" s="23"/>
      <c r="AG176" s="23"/>
      <c r="AH176"/>
      <c r="AI176"/>
      <c r="AJ176"/>
      <c r="AK176"/>
      <c r="AL176" s="38"/>
      <c r="AN176"/>
      <c r="AO176"/>
    </row>
    <row r="177" spans="1:41" s="51" customFormat="1">
      <c r="A177"/>
      <c r="B177"/>
      <c r="C177"/>
      <c r="D177"/>
      <c r="E177"/>
      <c r="F177"/>
      <c r="G177"/>
      <c r="H177" s="23"/>
      <c r="I177" s="23"/>
      <c r="J177" s="23"/>
      <c r="K177" s="23"/>
      <c r="L177"/>
      <c r="M177"/>
      <c r="N177"/>
      <c r="O177"/>
      <c r="P177"/>
      <c r="Q177"/>
      <c r="R177"/>
      <c r="S177" s="12"/>
      <c r="T177"/>
      <c r="U177"/>
      <c r="V177"/>
      <c r="W177"/>
      <c r="X177" s="12"/>
      <c r="Y177" s="12"/>
      <c r="Z177" s="24"/>
      <c r="AA177" s="24"/>
      <c r="AB177" s="24"/>
      <c r="AC177" s="24"/>
      <c r="AD177" s="23"/>
      <c r="AE177" s="23"/>
      <c r="AF177" s="23"/>
      <c r="AG177" s="23"/>
      <c r="AH177"/>
      <c r="AI177"/>
      <c r="AJ177"/>
      <c r="AK177"/>
      <c r="AL177" s="38"/>
      <c r="AN177"/>
      <c r="AO177"/>
    </row>
    <row r="178" spans="1:41" s="51" customFormat="1">
      <c r="A178"/>
      <c r="B178"/>
      <c r="C178"/>
      <c r="D178"/>
      <c r="E178"/>
      <c r="F178"/>
      <c r="G178"/>
      <c r="H178" s="23"/>
      <c r="I178" s="23"/>
      <c r="J178" s="23"/>
      <c r="K178" s="23"/>
      <c r="L178"/>
      <c r="M178"/>
      <c r="N178"/>
      <c r="O178"/>
      <c r="P178"/>
      <c r="Q178"/>
      <c r="R178"/>
      <c r="S178" s="12"/>
      <c r="T178"/>
      <c r="U178"/>
      <c r="V178"/>
      <c r="W178"/>
      <c r="X178" s="12"/>
      <c r="Y178" s="12"/>
      <c r="Z178" s="24"/>
      <c r="AA178" s="24"/>
      <c r="AB178" s="24"/>
      <c r="AC178" s="24"/>
      <c r="AD178" s="23"/>
      <c r="AE178" s="23"/>
      <c r="AF178" s="23"/>
      <c r="AG178" s="23"/>
      <c r="AH178"/>
      <c r="AI178"/>
      <c r="AJ178"/>
      <c r="AK178"/>
      <c r="AL178" s="38"/>
      <c r="AN178"/>
      <c r="AO178"/>
    </row>
    <row r="179" spans="1:41" s="51" customFormat="1">
      <c r="A179"/>
      <c r="B179"/>
      <c r="C179"/>
      <c r="D179"/>
      <c r="E179"/>
      <c r="F179"/>
      <c r="G179"/>
      <c r="H179" s="23"/>
      <c r="I179" s="23"/>
      <c r="J179" s="23"/>
      <c r="K179" s="23"/>
      <c r="L179"/>
      <c r="M179"/>
      <c r="N179"/>
      <c r="O179"/>
      <c r="P179"/>
      <c r="Q179"/>
      <c r="R179"/>
      <c r="S179" s="12"/>
      <c r="T179"/>
      <c r="U179"/>
      <c r="V179"/>
      <c r="W179"/>
      <c r="X179" s="12"/>
      <c r="Y179" s="12"/>
      <c r="Z179" s="24"/>
      <c r="AA179" s="24"/>
      <c r="AB179" s="24"/>
      <c r="AC179" s="24"/>
      <c r="AD179" s="23"/>
      <c r="AE179" s="23"/>
      <c r="AF179" s="23"/>
      <c r="AG179" s="23"/>
      <c r="AH179"/>
      <c r="AI179"/>
      <c r="AJ179"/>
      <c r="AK179"/>
      <c r="AL179" s="38"/>
      <c r="AN179"/>
      <c r="AO179"/>
    </row>
    <row r="180" spans="1:41" s="51" customFormat="1">
      <c r="A180"/>
      <c r="B180"/>
      <c r="C180"/>
      <c r="D180"/>
      <c r="E180"/>
      <c r="F180"/>
      <c r="G180"/>
      <c r="H180" s="23"/>
      <c r="I180" s="23"/>
      <c r="J180" s="23"/>
      <c r="K180" s="23"/>
      <c r="L180"/>
      <c r="M180"/>
      <c r="N180"/>
      <c r="O180"/>
      <c r="P180"/>
      <c r="Q180"/>
      <c r="R180"/>
      <c r="S180" s="12"/>
      <c r="T180"/>
      <c r="U180"/>
      <c r="V180"/>
      <c r="W180"/>
      <c r="X180" s="12"/>
      <c r="Y180" s="12"/>
      <c r="Z180" s="24"/>
      <c r="AA180" s="24"/>
      <c r="AB180" s="24"/>
      <c r="AC180" s="24"/>
      <c r="AD180" s="23"/>
      <c r="AE180" s="23"/>
      <c r="AF180" s="23"/>
      <c r="AG180" s="23"/>
      <c r="AH180"/>
      <c r="AI180"/>
      <c r="AJ180"/>
      <c r="AK180"/>
      <c r="AL180" s="38"/>
      <c r="AN180"/>
      <c r="AO180"/>
    </row>
    <row r="181" spans="1:41" s="51" customFormat="1">
      <c r="A181"/>
      <c r="B181"/>
      <c r="C181"/>
      <c r="D181"/>
      <c r="E181"/>
      <c r="F181"/>
      <c r="G181"/>
      <c r="H181" s="23"/>
      <c r="I181" s="23"/>
      <c r="J181" s="23"/>
      <c r="K181" s="23"/>
      <c r="L181"/>
      <c r="M181"/>
      <c r="N181"/>
      <c r="O181"/>
      <c r="P181"/>
      <c r="Q181"/>
      <c r="R181"/>
      <c r="S181" s="12"/>
      <c r="T181"/>
      <c r="U181"/>
      <c r="V181"/>
      <c r="W181"/>
      <c r="X181" s="12"/>
      <c r="Y181" s="12"/>
      <c r="Z181" s="24"/>
      <c r="AA181" s="24"/>
      <c r="AB181" s="24"/>
      <c r="AC181" s="24"/>
      <c r="AD181" s="23"/>
      <c r="AE181" s="23"/>
      <c r="AF181" s="23"/>
      <c r="AG181" s="23"/>
      <c r="AH181"/>
      <c r="AI181"/>
      <c r="AJ181"/>
      <c r="AK181"/>
      <c r="AL181" s="38"/>
      <c r="AN181"/>
      <c r="AO181"/>
    </row>
    <row r="182" spans="1:41" s="51" customFormat="1">
      <c r="A182"/>
      <c r="B182"/>
      <c r="C182"/>
      <c r="D182"/>
      <c r="E182"/>
      <c r="F182"/>
      <c r="G182"/>
      <c r="H182" s="23"/>
      <c r="I182" s="23"/>
      <c r="J182" s="23"/>
      <c r="K182" s="23"/>
      <c r="L182"/>
      <c r="M182"/>
      <c r="N182"/>
      <c r="O182"/>
      <c r="P182"/>
      <c r="Q182"/>
      <c r="R182"/>
      <c r="S182" s="12"/>
      <c r="T182"/>
      <c r="U182"/>
      <c r="V182"/>
      <c r="W182"/>
      <c r="X182" s="12"/>
      <c r="Y182" s="12"/>
      <c r="Z182" s="24"/>
      <c r="AA182" s="24"/>
      <c r="AB182" s="24"/>
      <c r="AC182" s="24"/>
      <c r="AD182" s="23"/>
      <c r="AE182" s="23"/>
      <c r="AF182" s="23"/>
      <c r="AG182" s="23"/>
      <c r="AH182"/>
      <c r="AI182"/>
      <c r="AJ182"/>
      <c r="AK182"/>
      <c r="AL182" s="38"/>
      <c r="AN182"/>
      <c r="AO182"/>
    </row>
    <row r="183" spans="1:41" s="51" customFormat="1">
      <c r="A183"/>
      <c r="B183"/>
      <c r="C183"/>
      <c r="D183"/>
      <c r="E183"/>
      <c r="F183"/>
      <c r="G183"/>
      <c r="H183" s="23"/>
      <c r="I183" s="23"/>
      <c r="J183" s="23"/>
      <c r="K183" s="23"/>
      <c r="L183"/>
      <c r="M183"/>
      <c r="N183"/>
      <c r="O183"/>
      <c r="P183"/>
      <c r="Q183"/>
      <c r="R183"/>
      <c r="S183" s="12"/>
      <c r="T183"/>
      <c r="U183"/>
      <c r="V183"/>
      <c r="W183"/>
      <c r="X183" s="12"/>
      <c r="Y183" s="12"/>
      <c r="Z183" s="24"/>
      <c r="AA183" s="24"/>
      <c r="AB183" s="24"/>
      <c r="AC183" s="24"/>
      <c r="AD183" s="23"/>
      <c r="AE183" s="23"/>
      <c r="AF183" s="23"/>
      <c r="AG183" s="23"/>
      <c r="AH183"/>
      <c r="AI183"/>
      <c r="AJ183"/>
      <c r="AK183"/>
      <c r="AL183" s="38"/>
      <c r="AN183"/>
      <c r="AO183"/>
    </row>
    <row r="184" spans="1:41" s="51" customFormat="1">
      <c r="A184"/>
      <c r="B184"/>
      <c r="C184"/>
      <c r="D184"/>
      <c r="E184"/>
      <c r="F184"/>
      <c r="G184"/>
      <c r="H184" s="23"/>
      <c r="I184" s="23"/>
      <c r="J184" s="23"/>
      <c r="K184" s="23"/>
      <c r="L184"/>
      <c r="M184"/>
      <c r="N184"/>
      <c r="O184"/>
      <c r="P184"/>
      <c r="Q184"/>
      <c r="R184"/>
      <c r="S184" s="12"/>
      <c r="T184"/>
      <c r="U184"/>
      <c r="V184"/>
      <c r="W184"/>
      <c r="X184" s="12"/>
      <c r="Y184" s="12"/>
      <c r="Z184" s="24"/>
      <c r="AA184" s="24"/>
      <c r="AB184" s="24"/>
      <c r="AC184" s="24"/>
      <c r="AD184" s="23"/>
      <c r="AE184" s="23"/>
      <c r="AF184" s="23"/>
      <c r="AG184" s="23"/>
      <c r="AH184"/>
      <c r="AI184"/>
      <c r="AJ184"/>
      <c r="AK184"/>
      <c r="AL184" s="38"/>
      <c r="AN184"/>
      <c r="AO184"/>
    </row>
    <row r="185" spans="1:41" s="51" customFormat="1">
      <c r="A185"/>
      <c r="B185"/>
      <c r="C185"/>
      <c r="D185"/>
      <c r="E185"/>
      <c r="F185"/>
      <c r="G185"/>
      <c r="H185" s="23"/>
      <c r="I185" s="23"/>
      <c r="J185" s="23"/>
      <c r="K185" s="23"/>
      <c r="L185"/>
      <c r="M185"/>
      <c r="N185"/>
      <c r="O185"/>
      <c r="P185"/>
      <c r="Q185"/>
      <c r="R185"/>
      <c r="S185" s="12"/>
      <c r="T185"/>
      <c r="U185"/>
      <c r="V185"/>
      <c r="W185"/>
      <c r="X185" s="12"/>
      <c r="Y185" s="12"/>
      <c r="Z185" s="24"/>
      <c r="AA185" s="24"/>
      <c r="AB185" s="24"/>
      <c r="AC185" s="24"/>
      <c r="AD185" s="23"/>
      <c r="AE185" s="23"/>
      <c r="AF185" s="23"/>
      <c r="AG185" s="23"/>
      <c r="AH185"/>
      <c r="AI185"/>
      <c r="AJ185"/>
      <c r="AK185"/>
      <c r="AL185" s="38"/>
      <c r="AN185"/>
      <c r="AO185"/>
    </row>
    <row r="186" spans="1:41" s="51" customFormat="1">
      <c r="A186"/>
      <c r="B186"/>
      <c r="C186"/>
      <c r="D186"/>
      <c r="E186"/>
      <c r="F186"/>
      <c r="G186"/>
      <c r="H186" s="23"/>
      <c r="I186" s="23"/>
      <c r="J186" s="23"/>
      <c r="K186" s="23"/>
      <c r="L186"/>
      <c r="M186"/>
      <c r="N186"/>
      <c r="O186"/>
      <c r="P186"/>
      <c r="Q186"/>
      <c r="R186"/>
      <c r="S186" s="12"/>
      <c r="T186"/>
      <c r="U186"/>
      <c r="V186"/>
      <c r="W186"/>
      <c r="X186" s="12"/>
      <c r="Y186" s="12"/>
      <c r="Z186" s="24"/>
      <c r="AA186" s="24"/>
      <c r="AB186" s="24"/>
      <c r="AC186" s="24"/>
      <c r="AD186" s="23"/>
      <c r="AE186" s="23"/>
      <c r="AF186" s="23"/>
      <c r="AG186" s="23"/>
      <c r="AH186"/>
      <c r="AI186"/>
      <c r="AJ186"/>
      <c r="AK186"/>
      <c r="AL186" s="38"/>
      <c r="AN186"/>
      <c r="AO186"/>
    </row>
    <row r="187" spans="1:41" s="51" customFormat="1">
      <c r="A187"/>
      <c r="B187"/>
      <c r="C187"/>
      <c r="D187"/>
      <c r="E187"/>
      <c r="F187"/>
      <c r="G187"/>
      <c r="H187" s="23"/>
      <c r="I187" s="23"/>
      <c r="J187" s="23"/>
      <c r="K187" s="23"/>
      <c r="L187"/>
      <c r="M187"/>
      <c r="N187"/>
      <c r="O187"/>
      <c r="P187"/>
      <c r="Q187"/>
      <c r="R187"/>
      <c r="S187" s="12"/>
      <c r="T187"/>
      <c r="U187"/>
      <c r="V187"/>
      <c r="W187"/>
      <c r="X187" s="12"/>
      <c r="Y187" s="12"/>
      <c r="Z187" s="24"/>
      <c r="AA187" s="24"/>
      <c r="AB187" s="24"/>
      <c r="AC187" s="24"/>
      <c r="AD187" s="23"/>
      <c r="AE187" s="23"/>
      <c r="AF187" s="23"/>
      <c r="AG187" s="23"/>
      <c r="AH187"/>
      <c r="AI187"/>
      <c r="AJ187"/>
      <c r="AK187"/>
      <c r="AL187" s="38"/>
      <c r="AN187"/>
      <c r="AO187"/>
    </row>
    <row r="188" spans="1:41" s="51" customFormat="1">
      <c r="A188"/>
      <c r="B188"/>
      <c r="C188"/>
      <c r="D188"/>
      <c r="E188"/>
      <c r="F188"/>
      <c r="G188"/>
      <c r="H188" s="23"/>
      <c r="I188" s="23"/>
      <c r="J188" s="23"/>
      <c r="K188" s="23"/>
      <c r="L188"/>
      <c r="M188"/>
      <c r="N188"/>
      <c r="O188"/>
      <c r="P188"/>
      <c r="Q188"/>
      <c r="R188"/>
      <c r="S188" s="12"/>
      <c r="T188"/>
      <c r="U188"/>
      <c r="V188"/>
      <c r="W188"/>
      <c r="X188" s="12"/>
      <c r="Y188" s="12"/>
      <c r="Z188" s="24"/>
      <c r="AA188" s="24"/>
      <c r="AB188" s="24"/>
      <c r="AC188" s="24"/>
      <c r="AD188" s="23"/>
      <c r="AE188" s="23"/>
      <c r="AF188" s="23"/>
      <c r="AG188" s="23"/>
      <c r="AH188"/>
      <c r="AI188"/>
      <c r="AJ188"/>
      <c r="AK188"/>
      <c r="AL188" s="38"/>
      <c r="AN188"/>
      <c r="AO188"/>
    </row>
    <row r="189" spans="1:41" s="51" customFormat="1">
      <c r="A189"/>
      <c r="B189"/>
      <c r="C189"/>
      <c r="D189"/>
      <c r="E189"/>
      <c r="F189"/>
      <c r="G189"/>
      <c r="H189" s="23"/>
      <c r="I189" s="23"/>
      <c r="J189" s="23"/>
      <c r="K189" s="23"/>
      <c r="L189"/>
      <c r="M189"/>
      <c r="N189"/>
      <c r="O189"/>
      <c r="P189"/>
      <c r="Q189"/>
      <c r="R189"/>
      <c r="S189" s="12"/>
      <c r="T189"/>
      <c r="U189"/>
      <c r="V189"/>
      <c r="W189"/>
      <c r="X189" s="12"/>
      <c r="Y189" s="12"/>
      <c r="Z189" s="24"/>
      <c r="AA189" s="24"/>
      <c r="AB189" s="24"/>
      <c r="AC189" s="24"/>
      <c r="AD189" s="23"/>
      <c r="AE189" s="23"/>
      <c r="AF189" s="23"/>
      <c r="AG189" s="23"/>
      <c r="AH189"/>
      <c r="AI189"/>
      <c r="AJ189"/>
      <c r="AK189"/>
      <c r="AL189" s="38"/>
      <c r="AN189"/>
      <c r="AO189"/>
    </row>
    <row r="190" spans="1:41" s="51" customFormat="1">
      <c r="A190"/>
      <c r="B190"/>
      <c r="C190"/>
      <c r="D190"/>
      <c r="E190"/>
      <c r="F190"/>
      <c r="G190"/>
      <c r="H190" s="23"/>
      <c r="I190" s="23"/>
      <c r="J190" s="23"/>
      <c r="K190" s="23"/>
      <c r="L190"/>
      <c r="M190"/>
      <c r="N190"/>
      <c r="O190"/>
      <c r="P190"/>
      <c r="Q190"/>
      <c r="R190"/>
      <c r="S190" s="12"/>
      <c r="T190"/>
      <c r="U190"/>
      <c r="V190"/>
      <c r="W190"/>
      <c r="X190" s="12"/>
      <c r="Y190" s="12"/>
      <c r="Z190" s="24"/>
      <c r="AA190" s="24"/>
      <c r="AB190" s="24"/>
      <c r="AC190" s="24"/>
      <c r="AD190" s="23"/>
      <c r="AE190" s="23"/>
      <c r="AF190" s="23"/>
      <c r="AG190" s="23"/>
      <c r="AH190"/>
      <c r="AI190"/>
      <c r="AJ190"/>
      <c r="AK190"/>
      <c r="AL190" s="38"/>
      <c r="AN190"/>
      <c r="AO190"/>
    </row>
    <row r="191" spans="1:41" s="51" customFormat="1">
      <c r="A191"/>
      <c r="B191"/>
      <c r="C191"/>
      <c r="D191"/>
      <c r="E191"/>
      <c r="F191"/>
      <c r="G191"/>
      <c r="H191" s="23"/>
      <c r="I191" s="23"/>
      <c r="J191" s="23"/>
      <c r="K191" s="23"/>
      <c r="L191"/>
      <c r="M191"/>
      <c r="N191"/>
      <c r="O191"/>
      <c r="P191"/>
      <c r="Q191"/>
      <c r="R191"/>
      <c r="S191" s="12"/>
      <c r="T191"/>
      <c r="U191"/>
      <c r="V191"/>
      <c r="W191"/>
      <c r="X191" s="12"/>
      <c r="Y191" s="12"/>
      <c r="Z191" s="24"/>
      <c r="AA191" s="24"/>
      <c r="AB191" s="24"/>
      <c r="AC191" s="24"/>
      <c r="AD191" s="23"/>
      <c r="AE191" s="23"/>
      <c r="AF191" s="23"/>
      <c r="AG191" s="23"/>
      <c r="AH191"/>
      <c r="AI191"/>
      <c r="AJ191"/>
      <c r="AK191"/>
      <c r="AL191" s="38"/>
      <c r="AN191"/>
      <c r="AO191"/>
    </row>
    <row r="192" spans="1:41" s="51" customFormat="1">
      <c r="A192"/>
      <c r="B192"/>
      <c r="C192"/>
      <c r="D192"/>
      <c r="E192"/>
      <c r="F192"/>
      <c r="G192"/>
      <c r="H192" s="23"/>
      <c r="I192" s="23"/>
      <c r="J192" s="23"/>
      <c r="K192" s="23"/>
      <c r="L192"/>
      <c r="M192"/>
      <c r="N192"/>
      <c r="O192"/>
      <c r="P192"/>
      <c r="Q192"/>
      <c r="R192"/>
      <c r="S192" s="12"/>
      <c r="T192"/>
      <c r="U192"/>
      <c r="V192"/>
      <c r="W192"/>
      <c r="X192" s="12"/>
      <c r="Y192" s="12"/>
      <c r="Z192" s="24"/>
      <c r="AA192" s="24"/>
      <c r="AB192" s="24"/>
      <c r="AC192" s="24"/>
      <c r="AD192" s="23"/>
      <c r="AE192" s="23"/>
      <c r="AF192" s="23"/>
      <c r="AG192" s="23"/>
      <c r="AH192"/>
      <c r="AI192"/>
      <c r="AJ192"/>
      <c r="AK192"/>
      <c r="AL192" s="38"/>
      <c r="AN192"/>
      <c r="AO192"/>
    </row>
    <row r="193" spans="1:41" s="51" customFormat="1">
      <c r="A193"/>
      <c r="B193"/>
      <c r="C193"/>
      <c r="D193"/>
      <c r="E193"/>
      <c r="F193"/>
      <c r="G193"/>
      <c r="H193" s="23"/>
      <c r="I193" s="23"/>
      <c r="J193" s="23"/>
      <c r="K193" s="23"/>
      <c r="L193"/>
      <c r="M193"/>
      <c r="N193"/>
      <c r="O193"/>
      <c r="P193"/>
      <c r="Q193"/>
      <c r="R193"/>
      <c r="S193" s="12"/>
      <c r="T193"/>
      <c r="U193"/>
      <c r="V193"/>
      <c r="W193"/>
      <c r="X193" s="12"/>
      <c r="Y193" s="12"/>
      <c r="Z193" s="24"/>
      <c r="AA193" s="24"/>
      <c r="AB193" s="24"/>
      <c r="AC193" s="24"/>
      <c r="AD193" s="23"/>
      <c r="AE193" s="23"/>
      <c r="AF193" s="23"/>
      <c r="AG193" s="23"/>
      <c r="AH193"/>
      <c r="AI193"/>
      <c r="AJ193"/>
      <c r="AK193"/>
      <c r="AL193" s="38"/>
      <c r="AN193"/>
      <c r="AO193"/>
    </row>
    <row r="194" spans="1:41" s="51" customFormat="1">
      <c r="A194"/>
      <c r="B194"/>
      <c r="C194"/>
      <c r="D194"/>
      <c r="E194"/>
      <c r="F194"/>
      <c r="G194"/>
      <c r="H194" s="23"/>
      <c r="I194" s="23"/>
      <c r="J194" s="23"/>
      <c r="K194" s="23"/>
      <c r="L194"/>
      <c r="M194"/>
      <c r="N194"/>
      <c r="O194"/>
      <c r="P194"/>
      <c r="Q194"/>
      <c r="R194"/>
      <c r="S194" s="12"/>
      <c r="T194"/>
      <c r="U194"/>
      <c r="V194"/>
      <c r="W194"/>
      <c r="X194" s="12"/>
      <c r="Y194" s="12"/>
      <c r="Z194" s="24"/>
      <c r="AA194" s="24"/>
      <c r="AB194" s="24"/>
      <c r="AC194" s="24"/>
      <c r="AD194" s="23"/>
      <c r="AE194" s="23"/>
      <c r="AF194" s="23"/>
      <c r="AG194" s="23"/>
      <c r="AH194"/>
      <c r="AI194"/>
      <c r="AJ194"/>
      <c r="AK194"/>
      <c r="AL194" s="38"/>
      <c r="AN194"/>
      <c r="AO194"/>
    </row>
    <row r="195" spans="1:41" s="51" customFormat="1">
      <c r="A195"/>
      <c r="B195"/>
      <c r="C195"/>
      <c r="D195"/>
      <c r="E195"/>
      <c r="F195"/>
      <c r="G195"/>
      <c r="H195" s="23"/>
      <c r="I195" s="23"/>
      <c r="J195" s="23"/>
      <c r="K195" s="23"/>
      <c r="L195"/>
      <c r="M195"/>
      <c r="N195"/>
      <c r="O195"/>
      <c r="P195"/>
      <c r="Q195"/>
      <c r="R195"/>
      <c r="S195" s="12"/>
      <c r="T195"/>
      <c r="U195"/>
      <c r="V195"/>
      <c r="W195"/>
      <c r="X195" s="12"/>
      <c r="Y195" s="12"/>
      <c r="Z195" s="24"/>
      <c r="AA195" s="24"/>
      <c r="AB195" s="24"/>
      <c r="AC195" s="24"/>
      <c r="AD195" s="23"/>
      <c r="AE195" s="23"/>
      <c r="AF195" s="23"/>
      <c r="AG195" s="23"/>
      <c r="AH195"/>
      <c r="AI195"/>
      <c r="AJ195"/>
      <c r="AK195"/>
      <c r="AL195" s="38"/>
      <c r="AN195"/>
      <c r="AO195"/>
    </row>
    <row r="196" spans="1:41" s="51" customFormat="1">
      <c r="A196"/>
      <c r="B196"/>
      <c r="C196"/>
      <c r="D196"/>
      <c r="E196"/>
      <c r="F196"/>
      <c r="G196"/>
      <c r="H196" s="23"/>
      <c r="I196" s="23"/>
      <c r="J196" s="23"/>
      <c r="K196" s="23"/>
      <c r="L196"/>
      <c r="M196"/>
      <c r="N196"/>
      <c r="O196"/>
      <c r="P196"/>
      <c r="Q196"/>
      <c r="R196"/>
      <c r="S196" s="12"/>
      <c r="T196"/>
      <c r="U196"/>
      <c r="V196"/>
      <c r="W196"/>
      <c r="X196" s="12"/>
      <c r="Y196" s="12"/>
      <c r="Z196" s="24"/>
      <c r="AA196" s="24"/>
      <c r="AB196" s="24"/>
      <c r="AC196" s="24"/>
      <c r="AD196" s="23"/>
      <c r="AE196" s="23"/>
      <c r="AF196" s="23"/>
      <c r="AG196" s="23"/>
      <c r="AH196"/>
      <c r="AI196"/>
      <c r="AJ196"/>
      <c r="AK196"/>
      <c r="AL196" s="38"/>
      <c r="AN196"/>
      <c r="AO196"/>
    </row>
    <row r="197" spans="1:41" s="51" customFormat="1">
      <c r="A197"/>
      <c r="B197"/>
      <c r="C197"/>
      <c r="D197"/>
      <c r="E197"/>
      <c r="F197"/>
      <c r="G197"/>
      <c r="H197" s="23"/>
      <c r="I197" s="23"/>
      <c r="J197" s="23"/>
      <c r="K197" s="23"/>
      <c r="L197"/>
      <c r="M197"/>
      <c r="N197"/>
      <c r="O197"/>
      <c r="P197"/>
      <c r="Q197"/>
      <c r="R197"/>
      <c r="S197" s="12"/>
      <c r="T197"/>
      <c r="U197"/>
      <c r="V197"/>
      <c r="W197"/>
      <c r="X197" s="12"/>
      <c r="Y197" s="12"/>
      <c r="Z197" s="24"/>
      <c r="AA197" s="24"/>
      <c r="AB197" s="24"/>
      <c r="AC197" s="24"/>
      <c r="AD197" s="23"/>
      <c r="AE197" s="23"/>
      <c r="AF197" s="23"/>
      <c r="AG197" s="23"/>
      <c r="AH197"/>
      <c r="AI197"/>
      <c r="AJ197"/>
      <c r="AK197"/>
      <c r="AL197" s="38"/>
      <c r="AN197"/>
      <c r="AO197"/>
    </row>
    <row r="198" spans="1:41" s="51" customFormat="1">
      <c r="A198"/>
      <c r="B198"/>
      <c r="C198"/>
      <c r="D198"/>
      <c r="E198"/>
      <c r="F198"/>
      <c r="G198"/>
      <c r="H198" s="23"/>
      <c r="I198" s="23"/>
      <c r="J198" s="23"/>
      <c r="K198" s="23"/>
      <c r="L198"/>
      <c r="M198"/>
      <c r="N198"/>
      <c r="O198"/>
      <c r="P198"/>
      <c r="Q198"/>
      <c r="R198"/>
      <c r="S198" s="12"/>
      <c r="T198"/>
      <c r="U198"/>
      <c r="V198"/>
      <c r="W198"/>
      <c r="X198" s="12"/>
      <c r="Y198" s="12"/>
      <c r="Z198" s="24"/>
      <c r="AA198" s="24"/>
      <c r="AB198" s="24"/>
      <c r="AC198" s="24"/>
      <c r="AD198" s="23"/>
      <c r="AE198" s="23"/>
      <c r="AF198" s="23"/>
      <c r="AG198" s="23"/>
      <c r="AH198"/>
      <c r="AI198"/>
      <c r="AJ198"/>
      <c r="AK198"/>
      <c r="AL198" s="38"/>
      <c r="AN198"/>
      <c r="AO198"/>
    </row>
    <row r="199" spans="1:41" s="51" customFormat="1">
      <c r="A199"/>
      <c r="B199"/>
      <c r="C199"/>
      <c r="D199"/>
      <c r="E199"/>
      <c r="F199"/>
      <c r="G199"/>
      <c r="H199" s="23"/>
      <c r="I199" s="23"/>
      <c r="J199" s="23"/>
      <c r="K199" s="23"/>
      <c r="L199"/>
      <c r="M199"/>
      <c r="N199"/>
      <c r="O199"/>
      <c r="P199"/>
      <c r="Q199"/>
      <c r="R199"/>
      <c r="S199" s="12"/>
      <c r="T199"/>
      <c r="U199"/>
      <c r="V199"/>
      <c r="W199"/>
      <c r="X199" s="12"/>
      <c r="Y199" s="12"/>
      <c r="Z199" s="24"/>
      <c r="AA199" s="24"/>
      <c r="AB199" s="24"/>
      <c r="AC199" s="24"/>
      <c r="AD199" s="23"/>
      <c r="AE199" s="23"/>
      <c r="AF199" s="23"/>
      <c r="AG199" s="23"/>
      <c r="AH199"/>
      <c r="AI199"/>
      <c r="AJ199"/>
      <c r="AK199"/>
      <c r="AL199" s="38"/>
      <c r="AN199"/>
      <c r="AO199"/>
    </row>
    <row r="200" spans="1:41" s="51" customFormat="1">
      <c r="A200"/>
      <c r="B200"/>
      <c r="C200"/>
      <c r="D200"/>
      <c r="E200"/>
      <c r="F200"/>
      <c r="G200"/>
      <c r="H200" s="23"/>
      <c r="I200" s="23"/>
      <c r="J200" s="23"/>
      <c r="K200" s="23"/>
      <c r="L200"/>
      <c r="M200"/>
      <c r="N200"/>
      <c r="O200"/>
      <c r="P200"/>
      <c r="Q200"/>
      <c r="R200"/>
      <c r="S200" s="12"/>
      <c r="T200"/>
      <c r="U200"/>
      <c r="V200"/>
      <c r="W200"/>
      <c r="X200" s="12"/>
      <c r="Y200" s="12"/>
      <c r="Z200" s="24"/>
      <c r="AA200" s="24"/>
      <c r="AB200" s="24"/>
      <c r="AC200" s="24"/>
      <c r="AD200" s="23"/>
      <c r="AE200" s="23"/>
      <c r="AF200" s="23"/>
      <c r="AG200" s="23"/>
      <c r="AH200"/>
      <c r="AI200"/>
      <c r="AJ200"/>
      <c r="AK200"/>
      <c r="AL200" s="38"/>
      <c r="AN200"/>
      <c r="AO200"/>
    </row>
    <row r="201" spans="1:41" s="51" customFormat="1">
      <c r="A201"/>
      <c r="B201"/>
      <c r="C201"/>
      <c r="D201"/>
      <c r="E201"/>
      <c r="F201"/>
      <c r="G201"/>
      <c r="H201" s="23"/>
      <c r="I201" s="23"/>
      <c r="J201" s="23"/>
      <c r="K201" s="23"/>
      <c r="L201"/>
      <c r="M201"/>
      <c r="N201"/>
      <c r="O201"/>
      <c r="P201"/>
      <c r="Q201"/>
      <c r="R201"/>
      <c r="S201" s="12"/>
      <c r="T201"/>
      <c r="U201"/>
      <c r="V201"/>
      <c r="W201"/>
      <c r="X201" s="12"/>
      <c r="Y201" s="12"/>
      <c r="Z201" s="24"/>
      <c r="AA201" s="24"/>
      <c r="AB201" s="24"/>
      <c r="AC201" s="24"/>
      <c r="AD201" s="23"/>
      <c r="AE201" s="23"/>
      <c r="AF201" s="23"/>
      <c r="AG201" s="23"/>
      <c r="AH201"/>
      <c r="AI201"/>
      <c r="AJ201"/>
      <c r="AK201"/>
      <c r="AL201" s="38"/>
      <c r="AN201"/>
      <c r="AO201"/>
    </row>
    <row r="202" spans="1:41" s="51" customFormat="1">
      <c r="A202"/>
      <c r="B202"/>
      <c r="C202"/>
      <c r="D202"/>
      <c r="E202"/>
      <c r="F202"/>
      <c r="G202"/>
      <c r="H202" s="23"/>
      <c r="I202" s="23"/>
      <c r="J202" s="23"/>
      <c r="K202" s="23"/>
      <c r="L202"/>
      <c r="M202"/>
      <c r="N202"/>
      <c r="O202"/>
      <c r="P202"/>
      <c r="Q202"/>
      <c r="R202"/>
      <c r="S202" s="12"/>
      <c r="T202"/>
      <c r="U202"/>
      <c r="V202"/>
      <c r="W202"/>
      <c r="X202" s="12"/>
      <c r="Y202" s="12"/>
      <c r="Z202" s="24"/>
      <c r="AA202" s="24"/>
      <c r="AB202" s="24"/>
      <c r="AC202" s="24"/>
      <c r="AD202" s="23"/>
      <c r="AE202" s="23"/>
      <c r="AF202" s="23"/>
      <c r="AG202" s="23"/>
      <c r="AH202"/>
      <c r="AI202"/>
      <c r="AJ202"/>
      <c r="AK202"/>
      <c r="AL202" s="38"/>
      <c r="AN202"/>
      <c r="AO202"/>
    </row>
    <row r="203" spans="1:41" s="51" customFormat="1">
      <c r="A203"/>
      <c r="B203"/>
      <c r="C203"/>
      <c r="D203"/>
      <c r="E203"/>
      <c r="F203"/>
      <c r="G203"/>
      <c r="H203" s="23"/>
      <c r="I203" s="23"/>
      <c r="J203" s="23"/>
      <c r="K203" s="23"/>
      <c r="L203"/>
      <c r="M203"/>
      <c r="N203"/>
      <c r="O203"/>
      <c r="P203"/>
      <c r="Q203"/>
      <c r="R203"/>
      <c r="S203" s="12"/>
      <c r="T203"/>
      <c r="U203"/>
      <c r="V203"/>
      <c r="W203"/>
      <c r="X203" s="12"/>
      <c r="Y203" s="12"/>
      <c r="Z203" s="24"/>
      <c r="AA203" s="24"/>
      <c r="AB203" s="24"/>
      <c r="AC203" s="24"/>
      <c r="AD203" s="23"/>
      <c r="AE203" s="23"/>
      <c r="AF203" s="23"/>
      <c r="AG203" s="23"/>
      <c r="AH203"/>
      <c r="AI203"/>
      <c r="AJ203"/>
      <c r="AK203"/>
      <c r="AL203" s="38"/>
      <c r="AN203"/>
      <c r="AO203"/>
    </row>
    <row r="204" spans="1:41" s="51" customFormat="1">
      <c r="A204"/>
      <c r="B204"/>
      <c r="C204"/>
      <c r="D204"/>
      <c r="E204"/>
      <c r="F204"/>
      <c r="G204"/>
      <c r="H204" s="23"/>
      <c r="I204" s="23"/>
      <c r="J204" s="23"/>
      <c r="K204" s="23"/>
      <c r="L204"/>
      <c r="M204"/>
      <c r="N204"/>
      <c r="O204"/>
      <c r="P204"/>
      <c r="Q204"/>
      <c r="R204"/>
      <c r="S204" s="12"/>
      <c r="T204"/>
      <c r="U204"/>
      <c r="V204"/>
      <c r="W204"/>
      <c r="X204" s="12"/>
      <c r="Y204" s="12"/>
      <c r="Z204" s="24"/>
      <c r="AA204" s="24"/>
      <c r="AB204" s="24"/>
      <c r="AC204" s="24"/>
      <c r="AD204" s="23"/>
      <c r="AE204" s="23"/>
      <c r="AF204" s="23"/>
      <c r="AG204" s="23"/>
      <c r="AH204"/>
      <c r="AI204"/>
      <c r="AJ204"/>
      <c r="AK204"/>
      <c r="AL204" s="38"/>
      <c r="AN204"/>
      <c r="AO204"/>
    </row>
    <row r="205" spans="1:41" s="51" customFormat="1">
      <c r="A205"/>
      <c r="B205"/>
      <c r="C205"/>
      <c r="D205"/>
      <c r="E205"/>
      <c r="F205"/>
      <c r="G205"/>
      <c r="H205" s="23"/>
      <c r="I205" s="23"/>
      <c r="J205" s="23"/>
      <c r="K205" s="23"/>
      <c r="L205"/>
      <c r="M205"/>
      <c r="N205"/>
      <c r="O205"/>
      <c r="P205"/>
      <c r="Q205"/>
      <c r="R205"/>
      <c r="S205" s="12"/>
      <c r="T205"/>
      <c r="U205"/>
      <c r="V205"/>
      <c r="W205"/>
      <c r="X205" s="12"/>
      <c r="Y205" s="12"/>
      <c r="Z205" s="24"/>
      <c r="AA205" s="24"/>
      <c r="AB205" s="24"/>
      <c r="AC205" s="24"/>
      <c r="AD205" s="23"/>
      <c r="AE205" s="23"/>
      <c r="AF205" s="23"/>
      <c r="AG205" s="23"/>
      <c r="AH205"/>
      <c r="AI205"/>
      <c r="AJ205"/>
      <c r="AK205"/>
      <c r="AL205" s="38"/>
      <c r="AN205"/>
      <c r="AO205"/>
    </row>
    <row r="206" spans="1:41" s="51" customFormat="1">
      <c r="A206"/>
      <c r="B206"/>
      <c r="C206"/>
      <c r="D206"/>
      <c r="E206"/>
      <c r="F206"/>
      <c r="G206"/>
      <c r="H206" s="23"/>
      <c r="I206" s="23"/>
      <c r="J206" s="23"/>
      <c r="K206" s="23"/>
      <c r="L206"/>
      <c r="M206"/>
      <c r="N206"/>
      <c r="O206"/>
      <c r="P206"/>
      <c r="Q206"/>
      <c r="R206"/>
      <c r="S206" s="12"/>
      <c r="T206"/>
      <c r="U206"/>
      <c r="V206"/>
      <c r="W206"/>
      <c r="X206" s="12"/>
      <c r="Y206" s="12"/>
      <c r="Z206" s="24"/>
      <c r="AA206" s="24"/>
      <c r="AB206" s="24"/>
      <c r="AC206" s="24"/>
      <c r="AD206" s="23"/>
      <c r="AE206" s="23"/>
      <c r="AF206" s="23"/>
      <c r="AG206" s="23"/>
      <c r="AH206"/>
      <c r="AI206"/>
      <c r="AJ206"/>
      <c r="AK206"/>
      <c r="AL206" s="38"/>
      <c r="AN206"/>
      <c r="AO206"/>
    </row>
    <row r="207" spans="1:41" s="51" customFormat="1">
      <c r="A207"/>
      <c r="B207"/>
      <c r="C207"/>
      <c r="D207"/>
      <c r="E207"/>
      <c r="F207"/>
      <c r="G207"/>
      <c r="H207" s="23"/>
      <c r="I207" s="23"/>
      <c r="J207" s="23"/>
      <c r="K207" s="23"/>
      <c r="L207"/>
      <c r="M207"/>
      <c r="N207"/>
      <c r="O207"/>
      <c r="P207"/>
      <c r="Q207"/>
      <c r="R207"/>
      <c r="S207" s="12"/>
      <c r="T207"/>
      <c r="U207"/>
      <c r="V207"/>
      <c r="W207"/>
      <c r="X207" s="12"/>
      <c r="Y207" s="12"/>
      <c r="Z207" s="24"/>
      <c r="AA207" s="24"/>
      <c r="AB207" s="24"/>
      <c r="AC207" s="24"/>
      <c r="AD207" s="23"/>
      <c r="AE207" s="23"/>
      <c r="AF207" s="23"/>
      <c r="AG207" s="23"/>
      <c r="AH207"/>
      <c r="AI207"/>
      <c r="AJ207"/>
      <c r="AK207"/>
      <c r="AL207" s="38"/>
      <c r="AN207"/>
      <c r="AO207"/>
    </row>
    <row r="208" spans="1:41" s="51" customFormat="1">
      <c r="A208"/>
      <c r="B208"/>
      <c r="C208"/>
      <c r="D208"/>
      <c r="E208"/>
      <c r="F208"/>
      <c r="G208"/>
      <c r="H208" s="23"/>
      <c r="I208" s="23"/>
      <c r="J208" s="23"/>
      <c r="K208" s="23"/>
      <c r="L208"/>
      <c r="M208"/>
      <c r="N208"/>
      <c r="O208"/>
      <c r="P208"/>
      <c r="Q208"/>
      <c r="R208"/>
      <c r="S208" s="12"/>
      <c r="T208"/>
      <c r="U208"/>
      <c r="V208"/>
      <c r="W208"/>
      <c r="X208" s="12"/>
      <c r="Y208" s="12"/>
      <c r="Z208" s="24"/>
      <c r="AA208" s="24"/>
      <c r="AB208" s="24"/>
      <c r="AC208" s="24"/>
      <c r="AD208" s="23"/>
      <c r="AE208" s="23"/>
      <c r="AF208" s="23"/>
      <c r="AG208" s="23"/>
      <c r="AH208"/>
      <c r="AI208"/>
      <c r="AJ208"/>
      <c r="AK208"/>
      <c r="AL208" s="38"/>
      <c r="AN208"/>
      <c r="AO208"/>
    </row>
    <row r="209" spans="1:41" s="51" customFormat="1">
      <c r="A209"/>
      <c r="B209"/>
      <c r="C209"/>
      <c r="D209"/>
      <c r="E209"/>
      <c r="F209"/>
      <c r="G209"/>
      <c r="H209" s="23"/>
      <c r="I209" s="23"/>
      <c r="J209" s="23"/>
      <c r="K209" s="23"/>
      <c r="L209"/>
      <c r="M209"/>
      <c r="N209"/>
      <c r="O209"/>
      <c r="P209"/>
      <c r="Q209"/>
      <c r="R209"/>
      <c r="S209" s="12"/>
      <c r="T209"/>
      <c r="U209"/>
      <c r="V209"/>
      <c r="W209"/>
      <c r="X209" s="12"/>
      <c r="Y209" s="12"/>
      <c r="Z209" s="24"/>
      <c r="AA209" s="24"/>
      <c r="AB209" s="24"/>
      <c r="AC209" s="24"/>
      <c r="AD209" s="23"/>
      <c r="AE209" s="23"/>
      <c r="AF209" s="23"/>
      <c r="AG209" s="23"/>
      <c r="AH209"/>
      <c r="AI209"/>
      <c r="AJ209"/>
      <c r="AK209"/>
      <c r="AL209" s="38"/>
      <c r="AN209"/>
      <c r="AO209"/>
    </row>
    <row r="210" spans="1:41" s="51" customFormat="1">
      <c r="A210"/>
      <c r="B210"/>
      <c r="C210"/>
      <c r="D210"/>
      <c r="E210"/>
      <c r="F210"/>
      <c r="G210"/>
      <c r="H210" s="23"/>
      <c r="I210" s="23"/>
      <c r="J210" s="23"/>
      <c r="K210" s="23"/>
      <c r="L210"/>
      <c r="M210"/>
      <c r="N210"/>
      <c r="O210"/>
      <c r="P210"/>
      <c r="Q210"/>
      <c r="R210"/>
      <c r="S210" s="12"/>
      <c r="T210"/>
      <c r="U210"/>
      <c r="V210"/>
      <c r="W210"/>
      <c r="X210" s="12"/>
      <c r="Y210" s="12"/>
      <c r="Z210" s="24"/>
      <c r="AA210" s="24"/>
      <c r="AB210" s="24"/>
      <c r="AC210" s="24"/>
      <c r="AD210" s="23"/>
      <c r="AE210" s="23"/>
      <c r="AF210" s="23"/>
      <c r="AG210" s="23"/>
      <c r="AH210"/>
      <c r="AI210"/>
      <c r="AJ210"/>
      <c r="AK210"/>
      <c r="AL210" s="38"/>
      <c r="AN210"/>
      <c r="AO210"/>
    </row>
    <row r="211" spans="1:41" s="51" customFormat="1">
      <c r="A211"/>
      <c r="B211"/>
      <c r="C211"/>
      <c r="D211"/>
      <c r="E211"/>
      <c r="F211"/>
      <c r="G211"/>
      <c r="H211" s="23"/>
      <c r="I211" s="23"/>
      <c r="J211" s="23"/>
      <c r="K211" s="23"/>
      <c r="L211"/>
      <c r="M211"/>
      <c r="N211"/>
      <c r="O211"/>
      <c r="P211"/>
      <c r="Q211"/>
      <c r="R211"/>
      <c r="S211" s="12"/>
      <c r="T211"/>
      <c r="U211"/>
      <c r="V211"/>
      <c r="W211"/>
      <c r="X211" s="12"/>
      <c r="Y211" s="12"/>
      <c r="Z211" s="24"/>
      <c r="AA211" s="24"/>
      <c r="AB211" s="24"/>
      <c r="AC211" s="24"/>
      <c r="AD211" s="23"/>
      <c r="AE211" s="23"/>
      <c r="AF211" s="23"/>
      <c r="AG211" s="23"/>
      <c r="AH211"/>
      <c r="AI211"/>
      <c r="AJ211"/>
      <c r="AK211"/>
      <c r="AL211" s="38"/>
      <c r="AN211"/>
      <c r="AO211"/>
    </row>
    <row r="212" spans="1:41" s="51" customFormat="1">
      <c r="A212"/>
      <c r="B212"/>
      <c r="C212"/>
      <c r="D212"/>
      <c r="E212"/>
      <c r="F212"/>
      <c r="G212"/>
      <c r="H212" s="23"/>
      <c r="I212" s="23"/>
      <c r="J212" s="23"/>
      <c r="K212" s="23"/>
      <c r="L212"/>
      <c r="M212"/>
      <c r="N212"/>
      <c r="O212"/>
      <c r="P212"/>
      <c r="Q212"/>
      <c r="R212"/>
      <c r="S212" s="12"/>
      <c r="T212"/>
      <c r="U212"/>
      <c r="V212"/>
      <c r="W212"/>
      <c r="X212" s="12"/>
      <c r="Y212" s="12"/>
      <c r="Z212" s="24"/>
      <c r="AA212" s="24"/>
      <c r="AB212" s="24"/>
      <c r="AC212" s="24"/>
      <c r="AD212" s="23"/>
      <c r="AE212" s="23"/>
      <c r="AF212" s="23"/>
      <c r="AG212" s="23"/>
      <c r="AH212"/>
      <c r="AI212"/>
      <c r="AJ212"/>
      <c r="AK212"/>
      <c r="AL212" s="38"/>
      <c r="AN212"/>
      <c r="AO212"/>
    </row>
    <row r="213" spans="1:41" s="51" customFormat="1">
      <c r="A213"/>
      <c r="B213"/>
      <c r="C213"/>
      <c r="D213"/>
      <c r="E213"/>
      <c r="F213"/>
      <c r="G213"/>
      <c r="H213" s="23"/>
      <c r="I213" s="23"/>
      <c r="J213" s="23"/>
      <c r="K213" s="23"/>
      <c r="L213"/>
      <c r="M213"/>
      <c r="N213"/>
      <c r="O213"/>
      <c r="P213"/>
      <c r="Q213"/>
      <c r="R213"/>
      <c r="S213" s="12"/>
      <c r="T213"/>
      <c r="U213"/>
      <c r="V213"/>
      <c r="W213"/>
      <c r="X213" s="12"/>
      <c r="Y213" s="12"/>
      <c r="Z213" s="24"/>
      <c r="AA213" s="24"/>
      <c r="AB213" s="24"/>
      <c r="AC213" s="24"/>
      <c r="AD213" s="23"/>
      <c r="AE213" s="23"/>
      <c r="AF213" s="23"/>
      <c r="AG213" s="23"/>
      <c r="AH213"/>
      <c r="AI213"/>
      <c r="AJ213"/>
      <c r="AK213"/>
      <c r="AL213" s="38"/>
      <c r="AN213"/>
      <c r="AO213"/>
    </row>
    <row r="214" spans="1:41" s="51" customFormat="1">
      <c r="A214"/>
      <c r="B214"/>
      <c r="C214"/>
      <c r="D214"/>
      <c r="E214"/>
      <c r="F214"/>
      <c r="G214"/>
      <c r="H214" s="23"/>
      <c r="I214" s="23"/>
      <c r="J214" s="23"/>
      <c r="K214" s="23"/>
      <c r="L214"/>
      <c r="M214"/>
      <c r="N214"/>
      <c r="O214"/>
      <c r="P214"/>
      <c r="Q214"/>
      <c r="R214"/>
      <c r="S214" s="12"/>
      <c r="T214"/>
      <c r="U214"/>
      <c r="V214"/>
      <c r="W214"/>
      <c r="X214" s="12"/>
      <c r="Y214" s="12"/>
      <c r="Z214" s="24"/>
      <c r="AA214" s="24"/>
      <c r="AB214" s="24"/>
      <c r="AC214" s="24"/>
      <c r="AD214" s="23"/>
      <c r="AE214" s="23"/>
      <c r="AF214" s="23"/>
      <c r="AG214" s="23"/>
      <c r="AH214"/>
      <c r="AI214"/>
      <c r="AJ214"/>
      <c r="AK214"/>
      <c r="AL214" s="38"/>
      <c r="AN214"/>
      <c r="AO214"/>
    </row>
    <row r="215" spans="1:41" s="51" customFormat="1">
      <c r="A215"/>
      <c r="B215"/>
      <c r="C215"/>
      <c r="D215"/>
      <c r="E215"/>
      <c r="F215"/>
      <c r="G215"/>
      <c r="H215" s="23"/>
      <c r="I215" s="23"/>
      <c r="J215" s="23"/>
      <c r="K215" s="23"/>
      <c r="L215"/>
      <c r="M215"/>
      <c r="N215"/>
      <c r="O215"/>
      <c r="P215"/>
      <c r="Q215"/>
      <c r="R215"/>
      <c r="S215" s="12"/>
      <c r="T215"/>
      <c r="U215"/>
      <c r="V215"/>
      <c r="W215"/>
      <c r="X215" s="12"/>
      <c r="Y215" s="12"/>
      <c r="Z215" s="24"/>
      <c r="AA215" s="24"/>
      <c r="AB215" s="24"/>
      <c r="AC215" s="24"/>
      <c r="AD215" s="23"/>
      <c r="AE215" s="23"/>
      <c r="AF215" s="23"/>
      <c r="AG215" s="23"/>
      <c r="AH215"/>
      <c r="AI215"/>
      <c r="AJ215"/>
      <c r="AK215"/>
      <c r="AL215" s="38"/>
      <c r="AN215"/>
      <c r="AO215"/>
    </row>
    <row r="216" spans="1:41" s="51" customFormat="1">
      <c r="A216"/>
      <c r="B216"/>
      <c r="C216"/>
      <c r="D216"/>
      <c r="E216"/>
      <c r="F216"/>
      <c r="G216"/>
      <c r="H216" s="23"/>
      <c r="I216" s="23"/>
      <c r="J216" s="23"/>
      <c r="K216" s="23"/>
      <c r="L216"/>
      <c r="M216"/>
      <c r="N216"/>
      <c r="O216"/>
      <c r="P216"/>
      <c r="Q216"/>
      <c r="R216"/>
      <c r="S216" s="12"/>
      <c r="T216"/>
      <c r="U216"/>
      <c r="V216"/>
      <c r="W216"/>
      <c r="X216" s="12"/>
      <c r="Y216" s="12"/>
      <c r="Z216" s="24"/>
      <c r="AA216" s="24"/>
      <c r="AB216" s="24"/>
      <c r="AC216" s="24"/>
      <c r="AD216" s="23"/>
      <c r="AE216" s="23"/>
      <c r="AF216" s="23"/>
      <c r="AG216" s="23"/>
      <c r="AH216"/>
      <c r="AI216"/>
      <c r="AJ216"/>
      <c r="AK216"/>
      <c r="AL216" s="38"/>
      <c r="AN216"/>
      <c r="AO216"/>
    </row>
    <row r="217" spans="1:41" s="51" customFormat="1">
      <c r="A217"/>
      <c r="B217"/>
      <c r="C217"/>
      <c r="D217"/>
      <c r="E217"/>
      <c r="F217"/>
      <c r="G217"/>
      <c r="H217" s="23"/>
      <c r="I217" s="23"/>
      <c r="J217" s="23"/>
      <c r="K217" s="23"/>
      <c r="L217"/>
      <c r="M217"/>
      <c r="N217"/>
      <c r="O217"/>
      <c r="P217"/>
      <c r="Q217"/>
      <c r="R217"/>
      <c r="S217" s="12"/>
      <c r="T217"/>
      <c r="U217"/>
      <c r="V217"/>
      <c r="W217"/>
      <c r="X217" s="12"/>
      <c r="Y217" s="12"/>
      <c r="Z217" s="24"/>
      <c r="AA217" s="24"/>
      <c r="AB217" s="24"/>
      <c r="AC217" s="24"/>
      <c r="AD217" s="23"/>
      <c r="AE217" s="23"/>
      <c r="AF217" s="23"/>
      <c r="AG217" s="23"/>
      <c r="AH217"/>
      <c r="AI217"/>
      <c r="AJ217"/>
      <c r="AK217"/>
      <c r="AL217" s="38"/>
      <c r="AN217"/>
      <c r="AO217"/>
    </row>
    <row r="218" spans="1:41" s="51" customFormat="1">
      <c r="A218"/>
      <c r="B218"/>
      <c r="C218"/>
      <c r="D218"/>
      <c r="E218"/>
      <c r="F218"/>
      <c r="G218"/>
      <c r="H218" s="23"/>
      <c r="I218" s="23"/>
      <c r="J218" s="23"/>
      <c r="K218" s="23"/>
      <c r="L218"/>
      <c r="M218"/>
      <c r="N218"/>
      <c r="O218"/>
      <c r="P218"/>
      <c r="Q218"/>
      <c r="R218"/>
      <c r="S218" s="12"/>
      <c r="T218"/>
      <c r="U218"/>
      <c r="V218"/>
      <c r="W218"/>
      <c r="X218" s="12"/>
      <c r="Y218" s="12"/>
      <c r="Z218" s="24"/>
      <c r="AA218" s="24"/>
      <c r="AB218" s="24"/>
      <c r="AC218" s="24"/>
      <c r="AD218" s="23"/>
      <c r="AE218" s="23"/>
      <c r="AF218" s="23"/>
      <c r="AG218" s="23"/>
      <c r="AH218"/>
      <c r="AI218"/>
      <c r="AJ218"/>
      <c r="AK218"/>
      <c r="AL218" s="38"/>
      <c r="AN218"/>
      <c r="AO218"/>
    </row>
    <row r="219" spans="1:41" s="51" customFormat="1">
      <c r="A219"/>
      <c r="B219"/>
      <c r="C219"/>
      <c r="D219"/>
      <c r="E219"/>
      <c r="F219"/>
      <c r="G219"/>
      <c r="H219" s="23"/>
      <c r="I219" s="23"/>
      <c r="J219" s="23"/>
      <c r="K219" s="23"/>
      <c r="L219"/>
      <c r="M219"/>
      <c r="N219"/>
      <c r="O219"/>
      <c r="P219"/>
      <c r="Q219"/>
      <c r="R219"/>
      <c r="S219" s="12"/>
      <c r="T219"/>
      <c r="U219"/>
      <c r="V219"/>
      <c r="W219"/>
      <c r="X219" s="12"/>
      <c r="Y219" s="12"/>
      <c r="Z219" s="24"/>
      <c r="AA219" s="24"/>
      <c r="AB219" s="24"/>
      <c r="AC219" s="24"/>
      <c r="AD219" s="23"/>
      <c r="AE219" s="23"/>
      <c r="AF219" s="23"/>
      <c r="AG219" s="23"/>
      <c r="AH219"/>
      <c r="AI219"/>
      <c r="AJ219"/>
      <c r="AK219"/>
      <c r="AL219" s="38"/>
      <c r="AN219"/>
      <c r="AO219"/>
    </row>
    <row r="220" spans="1:41" s="51" customFormat="1">
      <c r="A220"/>
      <c r="B220"/>
      <c r="C220"/>
      <c r="D220"/>
      <c r="E220"/>
      <c r="F220"/>
      <c r="G220"/>
      <c r="H220" s="23"/>
      <c r="I220" s="23"/>
      <c r="J220" s="23"/>
      <c r="K220" s="23"/>
      <c r="L220"/>
      <c r="M220"/>
      <c r="N220"/>
      <c r="O220"/>
      <c r="P220"/>
      <c r="Q220"/>
      <c r="R220"/>
      <c r="S220" s="12"/>
      <c r="T220"/>
      <c r="U220"/>
      <c r="V220"/>
      <c r="W220"/>
      <c r="X220" s="12"/>
      <c r="Y220" s="12"/>
      <c r="Z220" s="24"/>
      <c r="AA220" s="24"/>
      <c r="AB220" s="24"/>
      <c r="AC220" s="24"/>
      <c r="AD220" s="23"/>
      <c r="AE220" s="23"/>
      <c r="AF220" s="23"/>
      <c r="AG220" s="23"/>
      <c r="AH220"/>
      <c r="AI220"/>
      <c r="AJ220"/>
      <c r="AK220"/>
      <c r="AL220" s="38"/>
      <c r="AN220"/>
      <c r="AO220"/>
    </row>
    <row r="221" spans="1:41" s="51" customFormat="1">
      <c r="A221"/>
      <c r="B221"/>
      <c r="C221"/>
      <c r="D221"/>
      <c r="E221"/>
      <c r="F221"/>
      <c r="G221"/>
      <c r="H221" s="23"/>
      <c r="I221" s="23"/>
      <c r="J221" s="23"/>
      <c r="K221" s="23"/>
      <c r="L221"/>
      <c r="M221"/>
      <c r="N221"/>
      <c r="O221"/>
      <c r="P221"/>
      <c r="Q221"/>
      <c r="R221"/>
      <c r="S221" s="12"/>
      <c r="T221"/>
      <c r="U221"/>
      <c r="V221"/>
      <c r="W221"/>
      <c r="X221" s="12"/>
      <c r="Y221" s="12"/>
      <c r="Z221" s="24"/>
      <c r="AA221" s="24"/>
      <c r="AB221" s="24"/>
      <c r="AC221" s="24"/>
      <c r="AD221" s="23"/>
      <c r="AE221" s="23"/>
      <c r="AF221" s="23"/>
      <c r="AG221" s="23"/>
      <c r="AH221"/>
      <c r="AI221"/>
      <c r="AJ221"/>
      <c r="AK221"/>
      <c r="AL221" s="38"/>
      <c r="AN221"/>
      <c r="AO221"/>
    </row>
    <row r="222" spans="1:41" s="51" customFormat="1">
      <c r="A222"/>
      <c r="B222"/>
      <c r="C222"/>
      <c r="D222"/>
      <c r="E222"/>
      <c r="F222"/>
      <c r="G222"/>
      <c r="H222" s="23"/>
      <c r="I222" s="23"/>
      <c r="J222" s="23"/>
      <c r="K222" s="23"/>
      <c r="L222"/>
      <c r="M222"/>
      <c r="N222"/>
      <c r="O222"/>
      <c r="P222"/>
      <c r="Q222"/>
      <c r="R222"/>
      <c r="S222" s="12"/>
      <c r="T222"/>
      <c r="U222"/>
      <c r="V222"/>
      <c r="W222"/>
      <c r="X222" s="12"/>
      <c r="Y222" s="12"/>
      <c r="Z222" s="24"/>
      <c r="AA222" s="24"/>
      <c r="AB222" s="24"/>
      <c r="AC222" s="24"/>
      <c r="AD222" s="23"/>
      <c r="AE222" s="23"/>
      <c r="AF222" s="23"/>
      <c r="AG222" s="23"/>
      <c r="AH222"/>
      <c r="AI222"/>
      <c r="AJ222"/>
      <c r="AK222"/>
      <c r="AL222" s="38"/>
      <c r="AN222"/>
      <c r="AO222"/>
    </row>
    <row r="223" spans="1:41" s="51" customFormat="1">
      <c r="A223"/>
      <c r="B223"/>
      <c r="C223"/>
      <c r="D223"/>
      <c r="E223"/>
      <c r="F223"/>
      <c r="G223"/>
      <c r="H223" s="23"/>
      <c r="I223" s="23"/>
      <c r="J223" s="23"/>
      <c r="K223" s="23"/>
      <c r="L223"/>
      <c r="M223"/>
      <c r="N223"/>
      <c r="O223"/>
      <c r="P223"/>
      <c r="Q223"/>
      <c r="R223"/>
      <c r="S223" s="12"/>
      <c r="T223"/>
      <c r="U223"/>
      <c r="V223"/>
      <c r="W223"/>
      <c r="X223" s="12"/>
      <c r="Y223" s="12"/>
      <c r="Z223" s="24"/>
      <c r="AA223" s="24"/>
      <c r="AB223" s="24"/>
      <c r="AC223" s="24"/>
      <c r="AD223" s="23"/>
      <c r="AE223" s="23"/>
      <c r="AF223" s="23"/>
      <c r="AG223" s="23"/>
      <c r="AH223"/>
      <c r="AI223"/>
      <c r="AJ223"/>
      <c r="AK223"/>
      <c r="AL223" s="38"/>
      <c r="AN223"/>
      <c r="AO223"/>
    </row>
    <row r="224" spans="1:41" s="51" customFormat="1">
      <c r="A224"/>
      <c r="B224"/>
      <c r="C224"/>
      <c r="D224"/>
      <c r="E224"/>
      <c r="F224"/>
      <c r="G224"/>
      <c r="H224" s="23"/>
      <c r="I224" s="23"/>
      <c r="J224" s="23"/>
      <c r="K224" s="23"/>
      <c r="L224"/>
      <c r="M224"/>
      <c r="N224"/>
      <c r="O224"/>
      <c r="P224"/>
      <c r="Q224"/>
      <c r="R224"/>
      <c r="S224" s="12"/>
      <c r="T224"/>
      <c r="U224"/>
      <c r="V224"/>
      <c r="W224"/>
      <c r="X224" s="12"/>
      <c r="Y224" s="12"/>
      <c r="Z224" s="24"/>
      <c r="AA224" s="24"/>
      <c r="AB224" s="24"/>
      <c r="AC224" s="24"/>
      <c r="AD224" s="23"/>
      <c r="AE224" s="23"/>
      <c r="AF224" s="23"/>
      <c r="AG224" s="23"/>
      <c r="AH224"/>
      <c r="AI224"/>
      <c r="AJ224"/>
      <c r="AK224"/>
      <c r="AL224" s="38"/>
      <c r="AN224"/>
      <c r="AO224"/>
    </row>
    <row r="225" spans="1:41" s="51" customFormat="1">
      <c r="A225"/>
      <c r="B225"/>
      <c r="C225"/>
      <c r="D225"/>
      <c r="E225"/>
      <c r="F225"/>
      <c r="G225"/>
      <c r="H225" s="23"/>
      <c r="I225" s="23"/>
      <c r="J225" s="23"/>
      <c r="K225" s="23"/>
      <c r="L225"/>
      <c r="M225"/>
      <c r="N225"/>
      <c r="O225"/>
      <c r="P225"/>
      <c r="Q225"/>
      <c r="R225"/>
      <c r="S225" s="12"/>
      <c r="T225"/>
      <c r="U225"/>
      <c r="V225"/>
      <c r="W225"/>
      <c r="X225" s="12"/>
      <c r="Y225" s="12"/>
      <c r="Z225" s="24"/>
      <c r="AA225" s="24"/>
      <c r="AB225" s="24"/>
      <c r="AC225" s="24"/>
      <c r="AD225" s="23"/>
      <c r="AE225" s="23"/>
      <c r="AF225" s="23"/>
      <c r="AG225" s="23"/>
      <c r="AH225"/>
      <c r="AI225"/>
      <c r="AJ225"/>
      <c r="AK225"/>
      <c r="AL225" s="38"/>
      <c r="AN225"/>
      <c r="AO225"/>
    </row>
    <row r="226" spans="1:41" s="51" customFormat="1">
      <c r="A226"/>
      <c r="B226"/>
      <c r="C226"/>
      <c r="D226"/>
      <c r="E226"/>
      <c r="F226"/>
      <c r="G226"/>
      <c r="H226" s="23"/>
      <c r="I226" s="23"/>
      <c r="J226" s="23"/>
      <c r="K226" s="23"/>
      <c r="L226"/>
      <c r="M226"/>
      <c r="N226"/>
      <c r="O226"/>
      <c r="P226"/>
      <c r="Q226"/>
      <c r="R226"/>
      <c r="S226" s="12"/>
      <c r="T226"/>
      <c r="U226"/>
      <c r="V226"/>
      <c r="W226"/>
      <c r="X226" s="12"/>
      <c r="Y226" s="12"/>
      <c r="Z226" s="24"/>
      <c r="AA226" s="24"/>
      <c r="AB226" s="24"/>
      <c r="AC226" s="24"/>
      <c r="AD226" s="23"/>
      <c r="AE226" s="23"/>
      <c r="AF226" s="23"/>
      <c r="AG226" s="23"/>
      <c r="AH226"/>
      <c r="AI226"/>
      <c r="AJ226"/>
      <c r="AK226"/>
      <c r="AL226" s="38"/>
      <c r="AN226"/>
      <c r="AO226"/>
    </row>
    <row r="227" spans="1:41" s="51" customFormat="1">
      <c r="A227"/>
      <c r="B227"/>
      <c r="C227"/>
      <c r="D227"/>
      <c r="E227"/>
      <c r="F227"/>
      <c r="G227"/>
      <c r="H227" s="23"/>
      <c r="I227" s="23"/>
      <c r="J227" s="23"/>
      <c r="K227" s="23"/>
      <c r="L227"/>
      <c r="M227"/>
      <c r="N227"/>
      <c r="O227"/>
      <c r="P227"/>
      <c r="Q227"/>
      <c r="R227"/>
      <c r="S227" s="12"/>
      <c r="T227"/>
      <c r="U227"/>
      <c r="V227"/>
      <c r="W227"/>
      <c r="X227" s="12"/>
      <c r="Y227" s="12"/>
      <c r="Z227" s="24"/>
      <c r="AA227" s="24"/>
      <c r="AB227" s="24"/>
      <c r="AC227" s="24"/>
      <c r="AD227" s="23"/>
      <c r="AE227" s="23"/>
      <c r="AF227" s="23"/>
      <c r="AG227" s="23"/>
      <c r="AH227"/>
      <c r="AI227"/>
      <c r="AJ227"/>
      <c r="AK227"/>
      <c r="AL227" s="38"/>
      <c r="AN227"/>
      <c r="AO227"/>
    </row>
    <row r="228" spans="1:41" s="51" customFormat="1">
      <c r="A228"/>
      <c r="B228"/>
      <c r="C228"/>
      <c r="D228"/>
      <c r="E228"/>
      <c r="F228"/>
      <c r="G228"/>
      <c r="H228" s="23"/>
      <c r="I228" s="23"/>
      <c r="J228" s="23"/>
      <c r="K228" s="23"/>
      <c r="L228"/>
      <c r="M228"/>
      <c r="N228"/>
      <c r="O228"/>
      <c r="P228"/>
      <c r="Q228"/>
      <c r="R228"/>
      <c r="S228" s="12"/>
      <c r="T228"/>
      <c r="U228"/>
      <c r="V228"/>
      <c r="W228"/>
      <c r="X228" s="12"/>
      <c r="Y228" s="12"/>
      <c r="Z228" s="24"/>
      <c r="AA228" s="24"/>
      <c r="AB228" s="24"/>
      <c r="AC228" s="24"/>
      <c r="AD228" s="23"/>
      <c r="AE228" s="23"/>
      <c r="AF228" s="23"/>
      <c r="AG228" s="23"/>
      <c r="AH228"/>
      <c r="AI228"/>
      <c r="AJ228"/>
      <c r="AK228"/>
      <c r="AL228" s="38"/>
      <c r="AN228"/>
      <c r="AO228"/>
    </row>
    <row r="229" spans="1:41" s="51" customFormat="1">
      <c r="A229"/>
      <c r="B229"/>
      <c r="C229"/>
      <c r="D229"/>
      <c r="E229"/>
      <c r="F229"/>
      <c r="G229"/>
      <c r="H229" s="23"/>
      <c r="I229" s="23"/>
      <c r="J229" s="23"/>
      <c r="K229" s="23"/>
      <c r="L229"/>
      <c r="M229"/>
      <c r="N229"/>
      <c r="O229"/>
      <c r="P229"/>
      <c r="Q229"/>
      <c r="R229"/>
      <c r="S229" s="12"/>
      <c r="T229"/>
      <c r="U229"/>
      <c r="V229"/>
      <c r="W229"/>
      <c r="X229" s="12"/>
      <c r="Y229" s="12"/>
      <c r="Z229" s="24"/>
      <c r="AA229" s="24"/>
      <c r="AB229" s="24"/>
      <c r="AC229" s="24"/>
      <c r="AD229" s="23"/>
      <c r="AE229" s="23"/>
      <c r="AF229" s="23"/>
      <c r="AG229" s="23"/>
      <c r="AH229"/>
      <c r="AI229"/>
      <c r="AJ229"/>
      <c r="AK229"/>
      <c r="AL229" s="38"/>
      <c r="AN229"/>
      <c r="AO229"/>
    </row>
    <row r="230" spans="1:41" s="51" customFormat="1">
      <c r="A230"/>
      <c r="B230"/>
      <c r="C230"/>
      <c r="D230"/>
      <c r="E230"/>
      <c r="F230"/>
      <c r="G230"/>
      <c r="H230" s="23"/>
      <c r="I230" s="23"/>
      <c r="J230" s="23"/>
      <c r="K230" s="23"/>
      <c r="L230"/>
      <c r="M230"/>
      <c r="N230"/>
      <c r="O230"/>
      <c r="P230"/>
      <c r="Q230"/>
      <c r="R230"/>
      <c r="S230" s="12"/>
      <c r="T230"/>
      <c r="U230"/>
      <c r="V230"/>
      <c r="W230"/>
      <c r="X230" s="12"/>
      <c r="Y230" s="12"/>
      <c r="Z230" s="24"/>
      <c r="AA230" s="24"/>
      <c r="AB230" s="24"/>
      <c r="AC230" s="24"/>
      <c r="AD230" s="23"/>
      <c r="AE230" s="23"/>
      <c r="AF230" s="23"/>
      <c r="AG230" s="23"/>
      <c r="AH230"/>
      <c r="AI230"/>
      <c r="AJ230"/>
      <c r="AK230"/>
      <c r="AL230" s="38"/>
      <c r="AN230"/>
      <c r="AO230"/>
    </row>
    <row r="231" spans="1:41" s="51" customFormat="1">
      <c r="A231"/>
      <c r="B231"/>
      <c r="C231"/>
      <c r="D231"/>
      <c r="E231"/>
      <c r="F231"/>
      <c r="G231"/>
      <c r="H231" s="23"/>
      <c r="I231" s="23"/>
      <c r="J231" s="23"/>
      <c r="K231" s="23"/>
      <c r="L231"/>
      <c r="M231"/>
      <c r="N231"/>
      <c r="O231"/>
      <c r="P231"/>
      <c r="Q231"/>
      <c r="R231"/>
      <c r="S231" s="12"/>
      <c r="T231"/>
      <c r="U231"/>
      <c r="V231"/>
      <c r="W231"/>
      <c r="X231" s="12"/>
      <c r="Y231" s="12"/>
      <c r="Z231" s="24"/>
      <c r="AA231" s="24"/>
      <c r="AB231" s="24"/>
      <c r="AC231" s="24"/>
      <c r="AD231" s="23"/>
      <c r="AE231" s="23"/>
      <c r="AF231" s="23"/>
      <c r="AG231" s="23"/>
      <c r="AH231"/>
      <c r="AI231"/>
      <c r="AJ231"/>
      <c r="AK231"/>
      <c r="AL231" s="38"/>
      <c r="AN231"/>
      <c r="AO231"/>
    </row>
    <row r="232" spans="1:41" s="51" customFormat="1">
      <c r="A232"/>
      <c r="B232"/>
      <c r="C232"/>
      <c r="D232"/>
      <c r="E232"/>
      <c r="F232"/>
      <c r="G232"/>
      <c r="H232" s="23"/>
      <c r="I232" s="23"/>
      <c r="J232" s="23"/>
      <c r="K232" s="23"/>
      <c r="L232"/>
      <c r="M232"/>
      <c r="N232"/>
      <c r="O232"/>
      <c r="P232"/>
      <c r="Q232"/>
      <c r="R232"/>
      <c r="S232" s="12"/>
      <c r="T232"/>
      <c r="U232"/>
      <c r="V232"/>
      <c r="W232"/>
      <c r="X232" s="12"/>
      <c r="Y232" s="12"/>
      <c r="Z232" s="24"/>
      <c r="AA232" s="24"/>
      <c r="AB232" s="24"/>
      <c r="AC232" s="24"/>
      <c r="AD232" s="23"/>
      <c r="AE232" s="23"/>
      <c r="AF232" s="23"/>
      <c r="AG232" s="23"/>
      <c r="AH232"/>
      <c r="AI232"/>
      <c r="AJ232"/>
      <c r="AK232"/>
      <c r="AL232" s="38"/>
      <c r="AN232"/>
      <c r="AO232"/>
    </row>
    <row r="233" spans="1:41" s="51" customFormat="1">
      <c r="A233"/>
      <c r="B233"/>
      <c r="C233"/>
      <c r="D233"/>
      <c r="E233"/>
      <c r="F233"/>
      <c r="G233"/>
      <c r="H233" s="23"/>
      <c r="I233" s="23"/>
      <c r="J233" s="23"/>
      <c r="K233" s="23"/>
      <c r="L233"/>
      <c r="M233"/>
      <c r="N233"/>
      <c r="O233"/>
      <c r="P233"/>
      <c r="Q233"/>
      <c r="R233"/>
      <c r="S233" s="12"/>
      <c r="T233"/>
      <c r="U233"/>
      <c r="V233"/>
      <c r="W233"/>
      <c r="X233" s="12"/>
      <c r="Y233" s="12"/>
      <c r="Z233" s="24"/>
      <c r="AA233" s="24"/>
      <c r="AB233" s="24"/>
      <c r="AC233" s="24"/>
      <c r="AD233" s="23"/>
      <c r="AE233" s="23"/>
      <c r="AF233" s="23"/>
      <c r="AG233" s="23"/>
      <c r="AH233"/>
      <c r="AI233"/>
      <c r="AJ233"/>
      <c r="AK233"/>
      <c r="AL233" s="38"/>
      <c r="AN233"/>
      <c r="AO233"/>
    </row>
    <row r="234" spans="1:41" s="51" customFormat="1">
      <c r="A234"/>
      <c r="B234"/>
      <c r="C234"/>
      <c r="D234"/>
      <c r="E234"/>
      <c r="F234"/>
      <c r="G234"/>
      <c r="H234" s="23"/>
      <c r="I234" s="23"/>
      <c r="J234" s="23"/>
      <c r="K234" s="23"/>
      <c r="L234"/>
      <c r="M234"/>
      <c r="N234"/>
      <c r="O234"/>
      <c r="P234"/>
      <c r="Q234"/>
      <c r="R234"/>
      <c r="S234" s="12"/>
      <c r="T234"/>
      <c r="U234"/>
      <c r="V234"/>
      <c r="W234"/>
      <c r="X234" s="12"/>
      <c r="Y234" s="12"/>
      <c r="Z234" s="24"/>
      <c r="AA234" s="24"/>
      <c r="AB234" s="24"/>
      <c r="AC234" s="24"/>
      <c r="AD234" s="23"/>
      <c r="AE234" s="23"/>
      <c r="AF234" s="23"/>
      <c r="AG234" s="23"/>
      <c r="AH234"/>
      <c r="AI234"/>
      <c r="AJ234"/>
      <c r="AK234"/>
      <c r="AL234" s="38"/>
      <c r="AN234"/>
      <c r="AO234"/>
    </row>
    <row r="235" spans="1:41" s="51" customFormat="1">
      <c r="A235"/>
      <c r="B235"/>
      <c r="C235"/>
      <c r="D235"/>
      <c r="E235"/>
      <c r="F235"/>
      <c r="G235"/>
      <c r="H235" s="23"/>
      <c r="I235" s="23"/>
      <c r="J235" s="23"/>
      <c r="K235" s="23"/>
      <c r="L235"/>
      <c r="M235"/>
      <c r="N235"/>
      <c r="O235"/>
      <c r="P235"/>
      <c r="Q235"/>
      <c r="R235"/>
      <c r="S235" s="12"/>
      <c r="T235"/>
      <c r="U235"/>
      <c r="V235"/>
      <c r="W235"/>
      <c r="X235" s="12"/>
      <c r="Y235" s="12"/>
      <c r="Z235" s="24"/>
      <c r="AA235" s="24"/>
      <c r="AB235" s="24"/>
      <c r="AC235" s="24"/>
      <c r="AD235" s="23"/>
      <c r="AE235" s="23"/>
      <c r="AF235" s="23"/>
      <c r="AG235" s="23"/>
      <c r="AH235"/>
      <c r="AI235"/>
      <c r="AJ235"/>
      <c r="AK235"/>
      <c r="AL235" s="38"/>
      <c r="AN235"/>
      <c r="AO235"/>
    </row>
    <row r="236" spans="1:41" s="51" customFormat="1">
      <c r="A236"/>
      <c r="B236"/>
      <c r="C236"/>
      <c r="D236"/>
      <c r="E236"/>
      <c r="F236"/>
      <c r="G236"/>
      <c r="H236" s="23"/>
      <c r="I236" s="23"/>
      <c r="J236" s="23"/>
      <c r="K236" s="23"/>
      <c r="L236"/>
      <c r="M236"/>
      <c r="N236"/>
      <c r="O236"/>
      <c r="P236"/>
      <c r="Q236"/>
      <c r="R236"/>
      <c r="S236" s="12"/>
      <c r="T236"/>
      <c r="U236"/>
      <c r="V236"/>
      <c r="W236"/>
      <c r="X236" s="12"/>
      <c r="Y236" s="12"/>
      <c r="Z236" s="24"/>
      <c r="AA236" s="24"/>
      <c r="AB236" s="24"/>
      <c r="AC236" s="24"/>
      <c r="AD236" s="23"/>
      <c r="AE236" s="23"/>
      <c r="AF236" s="23"/>
      <c r="AG236" s="23"/>
      <c r="AH236"/>
      <c r="AI236"/>
      <c r="AJ236"/>
      <c r="AK236"/>
      <c r="AL236" s="38"/>
      <c r="AN236"/>
      <c r="AO236"/>
    </row>
    <row r="237" spans="1:41" s="51" customFormat="1">
      <c r="A237"/>
      <c r="B237"/>
      <c r="C237"/>
      <c r="D237"/>
      <c r="E237"/>
      <c r="F237"/>
      <c r="G237"/>
      <c r="H237" s="23"/>
      <c r="I237" s="23"/>
      <c r="J237" s="23"/>
      <c r="K237" s="23"/>
      <c r="L237"/>
      <c r="M237"/>
      <c r="N237"/>
      <c r="O237"/>
      <c r="P237"/>
      <c r="Q237"/>
      <c r="R237"/>
      <c r="S237" s="12"/>
      <c r="T237"/>
      <c r="U237"/>
      <c r="V237"/>
      <c r="W237"/>
      <c r="X237" s="12"/>
      <c r="Y237" s="12"/>
      <c r="Z237" s="24"/>
      <c r="AA237" s="24"/>
      <c r="AB237" s="24"/>
      <c r="AC237" s="24"/>
      <c r="AD237" s="23"/>
      <c r="AE237" s="23"/>
      <c r="AF237" s="23"/>
      <c r="AG237" s="23"/>
      <c r="AH237"/>
      <c r="AI237"/>
      <c r="AJ237"/>
      <c r="AK237"/>
      <c r="AL237" s="38"/>
      <c r="AN237"/>
      <c r="AO237"/>
    </row>
    <row r="238" spans="1:41" s="51" customFormat="1">
      <c r="A238"/>
      <c r="B238"/>
      <c r="C238"/>
      <c r="D238"/>
      <c r="E238"/>
      <c r="F238"/>
      <c r="G238"/>
      <c r="H238" s="23"/>
      <c r="I238" s="23"/>
      <c r="J238" s="23"/>
      <c r="K238" s="23"/>
      <c r="L238"/>
      <c r="M238"/>
      <c r="N238"/>
      <c r="O238"/>
      <c r="P238"/>
      <c r="Q238"/>
      <c r="R238"/>
      <c r="S238" s="12"/>
      <c r="T238"/>
      <c r="U238"/>
      <c r="V238"/>
      <c r="W238"/>
      <c r="X238" s="12"/>
      <c r="Y238" s="12"/>
      <c r="Z238" s="24"/>
      <c r="AA238" s="24"/>
      <c r="AB238" s="24"/>
      <c r="AC238" s="24"/>
      <c r="AD238" s="23"/>
      <c r="AE238" s="23"/>
      <c r="AF238" s="23"/>
      <c r="AG238" s="23"/>
      <c r="AH238"/>
      <c r="AI238"/>
      <c r="AJ238"/>
      <c r="AK238"/>
      <c r="AL238" s="38"/>
      <c r="AN238"/>
      <c r="AO238"/>
    </row>
    <row r="239" spans="1:41" s="51" customFormat="1">
      <c r="A239"/>
      <c r="B239"/>
      <c r="C239"/>
      <c r="D239"/>
      <c r="E239"/>
      <c r="F239"/>
      <c r="G239"/>
      <c r="H239" s="23"/>
      <c r="I239" s="23"/>
      <c r="J239" s="23"/>
      <c r="K239" s="23"/>
      <c r="L239"/>
      <c r="M239"/>
      <c r="N239"/>
      <c r="O239"/>
      <c r="P239"/>
      <c r="Q239"/>
      <c r="R239"/>
      <c r="S239" s="12"/>
      <c r="T239"/>
      <c r="U239"/>
      <c r="V239"/>
      <c r="W239"/>
      <c r="X239" s="12"/>
      <c r="Y239" s="12"/>
      <c r="Z239" s="24"/>
      <c r="AA239" s="24"/>
      <c r="AB239" s="24"/>
      <c r="AC239" s="24"/>
      <c r="AD239" s="23"/>
      <c r="AE239" s="23"/>
      <c r="AF239" s="23"/>
      <c r="AG239" s="23"/>
      <c r="AH239"/>
      <c r="AI239"/>
      <c r="AJ239"/>
      <c r="AK239"/>
      <c r="AL239" s="38"/>
      <c r="AN239"/>
      <c r="AO239"/>
    </row>
    <row r="240" spans="1:41" s="51" customFormat="1">
      <c r="A240"/>
      <c r="B240"/>
      <c r="C240"/>
      <c r="D240"/>
      <c r="E240"/>
      <c r="F240"/>
      <c r="G240"/>
      <c r="H240" s="23"/>
      <c r="I240" s="23"/>
      <c r="J240" s="23"/>
      <c r="K240" s="23"/>
      <c r="L240"/>
      <c r="M240"/>
      <c r="N240"/>
      <c r="O240"/>
      <c r="P240"/>
      <c r="Q240"/>
      <c r="R240"/>
      <c r="S240" s="12"/>
      <c r="T240"/>
      <c r="U240"/>
      <c r="V240"/>
      <c r="W240"/>
      <c r="X240" s="12"/>
      <c r="Y240" s="12"/>
      <c r="Z240" s="24"/>
      <c r="AA240" s="24"/>
      <c r="AB240" s="24"/>
      <c r="AC240" s="24"/>
      <c r="AD240" s="23"/>
      <c r="AE240" s="23"/>
      <c r="AF240" s="23"/>
      <c r="AG240" s="23"/>
      <c r="AH240"/>
      <c r="AI240"/>
      <c r="AJ240"/>
      <c r="AK240"/>
      <c r="AL240" s="38"/>
      <c r="AN240"/>
      <c r="AO240"/>
    </row>
    <row r="241" spans="1:41" s="51" customFormat="1">
      <c r="A241"/>
      <c r="B241"/>
      <c r="C241"/>
      <c r="D241"/>
      <c r="E241"/>
      <c r="F241"/>
      <c r="G241"/>
      <c r="H241" s="23"/>
      <c r="I241" s="23"/>
      <c r="J241" s="23"/>
      <c r="K241" s="23"/>
      <c r="L241"/>
      <c r="M241"/>
      <c r="N241"/>
      <c r="O241"/>
      <c r="P241"/>
      <c r="Q241"/>
      <c r="R241"/>
      <c r="S241" s="12"/>
      <c r="T241"/>
      <c r="U241"/>
      <c r="V241"/>
      <c r="W241"/>
      <c r="X241" s="12"/>
      <c r="Y241" s="12"/>
      <c r="Z241" s="24"/>
      <c r="AA241" s="24"/>
      <c r="AB241" s="24"/>
      <c r="AC241" s="24"/>
      <c r="AD241" s="23"/>
      <c r="AE241" s="23"/>
      <c r="AF241" s="23"/>
      <c r="AG241" s="23"/>
      <c r="AH241"/>
      <c r="AI241"/>
      <c r="AJ241"/>
      <c r="AK241"/>
      <c r="AL241" s="38"/>
      <c r="AN241"/>
      <c r="AO241"/>
    </row>
    <row r="242" spans="1:41" s="51" customFormat="1">
      <c r="A242"/>
      <c r="B242"/>
      <c r="C242"/>
      <c r="D242"/>
      <c r="E242"/>
      <c r="F242"/>
      <c r="G242"/>
      <c r="H242" s="23"/>
      <c r="I242" s="23"/>
      <c r="J242" s="23"/>
      <c r="K242" s="23"/>
      <c r="L242"/>
      <c r="M242"/>
      <c r="N242"/>
      <c r="O242"/>
      <c r="P242"/>
      <c r="Q242"/>
      <c r="R242"/>
      <c r="S242" s="12"/>
      <c r="T242"/>
      <c r="U242"/>
      <c r="V242"/>
      <c r="W242"/>
      <c r="X242" s="12"/>
      <c r="Y242" s="12"/>
      <c r="Z242" s="24"/>
      <c r="AA242" s="24"/>
      <c r="AB242" s="24"/>
      <c r="AC242" s="24"/>
      <c r="AD242" s="23"/>
      <c r="AE242" s="23"/>
      <c r="AF242" s="23"/>
      <c r="AG242" s="23"/>
      <c r="AH242"/>
      <c r="AI242"/>
      <c r="AJ242"/>
      <c r="AK242"/>
      <c r="AL242" s="38"/>
      <c r="AN242"/>
      <c r="AO242"/>
    </row>
    <row r="243" spans="1:41" s="51" customFormat="1">
      <c r="A243"/>
      <c r="B243"/>
      <c r="C243"/>
      <c r="D243"/>
      <c r="E243"/>
      <c r="F243"/>
      <c r="G243"/>
      <c r="H243" s="23"/>
      <c r="I243" s="23"/>
      <c r="J243" s="23"/>
      <c r="K243" s="23"/>
      <c r="L243"/>
      <c r="M243"/>
      <c r="N243"/>
      <c r="O243"/>
      <c r="P243"/>
      <c r="Q243"/>
      <c r="R243"/>
      <c r="S243" s="12"/>
      <c r="T243"/>
      <c r="U243"/>
      <c r="V243"/>
      <c r="W243"/>
      <c r="X243" s="12"/>
      <c r="Y243" s="12"/>
      <c r="Z243" s="24"/>
      <c r="AA243" s="24"/>
      <c r="AB243" s="24"/>
      <c r="AC243" s="24"/>
      <c r="AD243" s="23"/>
      <c r="AE243" s="23"/>
      <c r="AF243" s="23"/>
      <c r="AG243" s="23"/>
      <c r="AH243"/>
      <c r="AI243"/>
      <c r="AJ243"/>
      <c r="AK243"/>
      <c r="AL243" s="38"/>
      <c r="AN243"/>
      <c r="AO243"/>
    </row>
    <row r="244" spans="1:41" s="51" customFormat="1">
      <c r="A244"/>
      <c r="B244"/>
      <c r="C244"/>
      <c r="D244"/>
      <c r="E244"/>
      <c r="F244"/>
      <c r="G244"/>
      <c r="H244" s="23"/>
      <c r="I244" s="23"/>
      <c r="J244" s="23"/>
      <c r="K244" s="23"/>
      <c r="L244"/>
      <c r="M244"/>
      <c r="N244"/>
      <c r="O244"/>
      <c r="P244"/>
      <c r="Q244"/>
      <c r="R244"/>
      <c r="S244" s="12"/>
      <c r="T244"/>
      <c r="U244"/>
      <c r="V244"/>
      <c r="W244"/>
      <c r="X244" s="12"/>
      <c r="Y244" s="12"/>
      <c r="Z244" s="24"/>
      <c r="AA244" s="24"/>
      <c r="AB244" s="24"/>
      <c r="AC244" s="24"/>
      <c r="AD244" s="23"/>
      <c r="AE244" s="23"/>
      <c r="AF244" s="23"/>
      <c r="AG244" s="23"/>
      <c r="AH244"/>
      <c r="AI244"/>
      <c r="AJ244"/>
      <c r="AK244"/>
      <c r="AL244" s="38"/>
      <c r="AN244"/>
      <c r="AO244"/>
    </row>
    <row r="245" spans="1:41" s="51" customFormat="1">
      <c r="A245"/>
      <c r="B245"/>
      <c r="C245"/>
      <c r="D245"/>
      <c r="E245"/>
      <c r="F245"/>
      <c r="G245"/>
      <c r="H245" s="23"/>
      <c r="I245" s="23"/>
      <c r="J245" s="23"/>
      <c r="K245" s="23"/>
      <c r="L245"/>
      <c r="M245"/>
      <c r="N245"/>
      <c r="O245"/>
      <c r="P245"/>
      <c r="Q245"/>
      <c r="R245"/>
      <c r="S245" s="12"/>
      <c r="T245"/>
      <c r="U245"/>
      <c r="V245"/>
      <c r="W245"/>
      <c r="X245" s="12"/>
      <c r="Y245" s="12"/>
      <c r="Z245" s="24"/>
      <c r="AA245" s="24"/>
      <c r="AB245" s="24"/>
      <c r="AC245" s="24"/>
      <c r="AD245" s="23"/>
      <c r="AE245" s="23"/>
      <c r="AF245" s="23"/>
      <c r="AG245" s="23"/>
      <c r="AH245"/>
      <c r="AI245"/>
      <c r="AJ245"/>
      <c r="AK245"/>
      <c r="AL245" s="38"/>
      <c r="AN245"/>
      <c r="AO245"/>
    </row>
    <row r="246" spans="1:41" s="51" customFormat="1">
      <c r="A246"/>
      <c r="B246"/>
      <c r="C246"/>
      <c r="D246"/>
      <c r="E246"/>
      <c r="F246"/>
      <c r="G246"/>
      <c r="H246" s="23"/>
      <c r="I246" s="23"/>
      <c r="J246" s="23"/>
      <c r="K246" s="23"/>
      <c r="L246"/>
      <c r="M246"/>
      <c r="N246"/>
      <c r="O246"/>
      <c r="P246"/>
      <c r="Q246"/>
      <c r="R246"/>
      <c r="S246" s="12"/>
      <c r="T246"/>
      <c r="U246"/>
      <c r="V246"/>
      <c r="W246"/>
      <c r="X246" s="12"/>
      <c r="Y246" s="12"/>
      <c r="Z246" s="24"/>
      <c r="AA246" s="24"/>
      <c r="AB246" s="24"/>
      <c r="AC246" s="24"/>
      <c r="AD246" s="23"/>
      <c r="AE246" s="23"/>
      <c r="AF246" s="23"/>
      <c r="AG246" s="23"/>
      <c r="AH246"/>
      <c r="AI246"/>
      <c r="AJ246"/>
      <c r="AK246"/>
      <c r="AL246" s="38"/>
      <c r="AN246"/>
      <c r="AO246"/>
    </row>
    <row r="247" spans="1:41" s="51" customFormat="1">
      <c r="A247"/>
      <c r="B247"/>
      <c r="C247"/>
      <c r="D247"/>
      <c r="E247"/>
      <c r="F247"/>
      <c r="G247"/>
      <c r="H247" s="23"/>
      <c r="I247" s="23"/>
      <c r="J247" s="23"/>
      <c r="K247" s="23"/>
      <c r="L247"/>
      <c r="M247"/>
      <c r="N247"/>
      <c r="O247"/>
      <c r="P247"/>
      <c r="Q247"/>
      <c r="R247"/>
      <c r="S247" s="12"/>
      <c r="T247"/>
      <c r="U247"/>
      <c r="V247"/>
      <c r="W247"/>
      <c r="X247" s="12"/>
      <c r="Y247" s="12"/>
      <c r="Z247" s="24"/>
      <c r="AA247" s="24"/>
      <c r="AB247" s="24"/>
      <c r="AC247" s="24"/>
      <c r="AD247" s="23"/>
      <c r="AE247" s="23"/>
      <c r="AF247" s="23"/>
      <c r="AG247" s="23"/>
      <c r="AH247"/>
      <c r="AI247"/>
      <c r="AJ247"/>
      <c r="AK247"/>
      <c r="AL247" s="38"/>
      <c r="AN247"/>
      <c r="AO247"/>
    </row>
    <row r="248" spans="1:41" s="51" customFormat="1">
      <c r="A248"/>
      <c r="B248"/>
      <c r="C248"/>
      <c r="D248"/>
      <c r="E248"/>
      <c r="F248"/>
      <c r="G248"/>
      <c r="H248" s="23"/>
      <c r="I248" s="23"/>
      <c r="J248" s="23"/>
      <c r="K248" s="23"/>
      <c r="L248"/>
      <c r="M248"/>
      <c r="N248"/>
      <c r="O248"/>
      <c r="P248"/>
      <c r="Q248"/>
      <c r="R248"/>
      <c r="S248" s="12"/>
      <c r="T248"/>
      <c r="U248"/>
      <c r="V248"/>
      <c r="W248"/>
      <c r="X248" s="12"/>
      <c r="Y248" s="12"/>
      <c r="Z248" s="24"/>
      <c r="AA248" s="24"/>
      <c r="AB248" s="24"/>
      <c r="AC248" s="24"/>
      <c r="AD248" s="23"/>
      <c r="AE248" s="23"/>
      <c r="AF248" s="23"/>
      <c r="AG248" s="23"/>
      <c r="AH248"/>
      <c r="AI248"/>
      <c r="AJ248"/>
      <c r="AK248"/>
      <c r="AL248" s="38"/>
      <c r="AN248"/>
      <c r="AO248"/>
    </row>
    <row r="249" spans="1:41" s="51" customFormat="1">
      <c r="A249"/>
      <c r="B249"/>
      <c r="C249"/>
      <c r="D249"/>
      <c r="E249"/>
      <c r="F249"/>
      <c r="G249"/>
      <c r="H249" s="23"/>
      <c r="I249" s="23"/>
      <c r="J249" s="23"/>
      <c r="K249" s="23"/>
      <c r="L249"/>
      <c r="M249"/>
      <c r="N249"/>
      <c r="O249"/>
      <c r="P249"/>
      <c r="Q249"/>
      <c r="R249"/>
      <c r="S249" s="12"/>
      <c r="T249"/>
      <c r="U249"/>
      <c r="V249"/>
      <c r="W249"/>
      <c r="X249" s="12"/>
      <c r="Y249" s="12"/>
      <c r="Z249" s="24"/>
      <c r="AA249" s="24"/>
      <c r="AB249" s="24"/>
      <c r="AC249" s="24"/>
      <c r="AD249" s="23"/>
      <c r="AE249" s="23"/>
      <c r="AF249" s="23"/>
      <c r="AG249" s="23"/>
      <c r="AH249"/>
      <c r="AI249"/>
      <c r="AJ249"/>
      <c r="AK249"/>
      <c r="AL249" s="38"/>
      <c r="AN249"/>
      <c r="AO249"/>
    </row>
    <row r="250" spans="1:41" s="51" customFormat="1">
      <c r="A250"/>
      <c r="B250"/>
      <c r="C250"/>
      <c r="D250"/>
      <c r="E250"/>
      <c r="F250"/>
      <c r="G250"/>
      <c r="H250" s="23"/>
      <c r="I250" s="23"/>
      <c r="J250" s="23"/>
      <c r="K250" s="23"/>
      <c r="L250"/>
      <c r="M250"/>
      <c r="N250"/>
      <c r="O250"/>
      <c r="P250"/>
      <c r="Q250"/>
      <c r="R250"/>
      <c r="S250" s="12"/>
      <c r="T250"/>
      <c r="U250"/>
      <c r="V250"/>
      <c r="W250"/>
      <c r="X250" s="12"/>
      <c r="Y250" s="12"/>
      <c r="Z250" s="24"/>
      <c r="AA250" s="24"/>
      <c r="AB250" s="24"/>
      <c r="AC250" s="24"/>
      <c r="AD250" s="23"/>
      <c r="AE250" s="23"/>
      <c r="AF250" s="23"/>
      <c r="AG250" s="23"/>
      <c r="AH250"/>
      <c r="AI250"/>
      <c r="AJ250"/>
      <c r="AK250"/>
      <c r="AL250" s="38"/>
      <c r="AN250"/>
      <c r="AO250"/>
    </row>
    <row r="251" spans="1:41" s="51" customFormat="1">
      <c r="A251"/>
      <c r="B251"/>
      <c r="C251"/>
      <c r="D251"/>
      <c r="E251"/>
      <c r="F251"/>
      <c r="G251"/>
      <c r="H251" s="23"/>
      <c r="I251" s="23"/>
      <c r="J251" s="23"/>
      <c r="K251" s="23"/>
      <c r="L251"/>
      <c r="M251"/>
      <c r="N251"/>
      <c r="O251"/>
      <c r="P251"/>
      <c r="Q251"/>
      <c r="R251"/>
      <c r="S251" s="12"/>
      <c r="T251"/>
      <c r="U251"/>
      <c r="V251"/>
      <c r="W251"/>
      <c r="X251" s="12"/>
      <c r="Y251" s="12"/>
      <c r="Z251" s="24"/>
      <c r="AA251" s="24"/>
      <c r="AB251" s="24"/>
      <c r="AC251" s="24"/>
      <c r="AD251" s="23"/>
      <c r="AE251" s="23"/>
      <c r="AF251" s="23"/>
      <c r="AG251" s="23"/>
      <c r="AH251"/>
      <c r="AI251"/>
      <c r="AJ251"/>
      <c r="AK251"/>
      <c r="AL251" s="38"/>
      <c r="AN251"/>
      <c r="AO251"/>
    </row>
    <row r="252" spans="1:41" s="51" customFormat="1">
      <c r="A252"/>
      <c r="B252"/>
      <c r="C252"/>
      <c r="D252"/>
      <c r="E252"/>
      <c r="F252"/>
      <c r="G252"/>
      <c r="H252" s="23"/>
      <c r="I252" s="23"/>
      <c r="J252" s="23"/>
      <c r="K252" s="23"/>
      <c r="L252"/>
      <c r="M252"/>
      <c r="N252"/>
      <c r="O252"/>
      <c r="P252"/>
      <c r="Q252"/>
      <c r="R252"/>
      <c r="S252" s="12"/>
      <c r="T252"/>
      <c r="U252"/>
      <c r="V252"/>
      <c r="W252"/>
      <c r="X252" s="12"/>
      <c r="Y252" s="12"/>
      <c r="Z252" s="24"/>
      <c r="AA252" s="24"/>
      <c r="AB252" s="24"/>
      <c r="AC252" s="24"/>
      <c r="AD252" s="23"/>
      <c r="AE252" s="23"/>
      <c r="AF252" s="23"/>
      <c r="AG252" s="23"/>
      <c r="AH252"/>
      <c r="AI252"/>
      <c r="AJ252"/>
      <c r="AK252"/>
      <c r="AL252" s="38"/>
      <c r="AN252"/>
      <c r="AO252"/>
    </row>
    <row r="253" spans="1:41" s="51" customFormat="1">
      <c r="A253"/>
      <c r="B253"/>
      <c r="C253"/>
      <c r="D253"/>
      <c r="E253"/>
      <c r="F253"/>
      <c r="G253"/>
      <c r="H253" s="23"/>
      <c r="I253" s="23"/>
      <c r="J253" s="23"/>
      <c r="K253" s="23"/>
      <c r="L253"/>
      <c r="M253"/>
      <c r="N253"/>
      <c r="O253"/>
      <c r="P253"/>
      <c r="Q253"/>
      <c r="R253"/>
      <c r="S253" s="12"/>
      <c r="T253"/>
      <c r="U253"/>
      <c r="V253"/>
      <c r="W253"/>
      <c r="X253" s="12"/>
      <c r="Y253" s="12"/>
      <c r="Z253" s="24"/>
      <c r="AA253" s="24"/>
      <c r="AB253" s="24"/>
      <c r="AC253" s="24"/>
      <c r="AD253" s="23"/>
      <c r="AE253" s="23"/>
      <c r="AF253" s="23"/>
      <c r="AG253" s="23"/>
      <c r="AH253"/>
      <c r="AI253"/>
      <c r="AJ253"/>
      <c r="AK253"/>
      <c r="AL253" s="38"/>
      <c r="AN253"/>
      <c r="AO253"/>
    </row>
    <row r="254" spans="1:41" s="51" customFormat="1">
      <c r="A254"/>
      <c r="B254"/>
      <c r="C254"/>
      <c r="D254"/>
      <c r="E254"/>
      <c r="F254"/>
      <c r="G254"/>
      <c r="H254" s="23"/>
      <c r="I254" s="23"/>
      <c r="J254" s="23"/>
      <c r="K254" s="23"/>
      <c r="L254"/>
      <c r="M254"/>
      <c r="N254"/>
      <c r="O254"/>
      <c r="P254"/>
      <c r="Q254"/>
      <c r="R254"/>
      <c r="S254" s="12"/>
      <c r="T254"/>
      <c r="U254"/>
      <c r="V254"/>
      <c r="W254"/>
      <c r="X254" s="12"/>
      <c r="Y254" s="12"/>
      <c r="Z254" s="24"/>
      <c r="AA254" s="24"/>
      <c r="AB254" s="24"/>
      <c r="AC254" s="24"/>
      <c r="AD254" s="23"/>
      <c r="AE254" s="23"/>
      <c r="AF254" s="23"/>
      <c r="AG254" s="23"/>
      <c r="AH254"/>
      <c r="AI254"/>
      <c r="AJ254"/>
      <c r="AK254"/>
      <c r="AL254" s="38"/>
      <c r="AN254"/>
      <c r="AO254"/>
    </row>
    <row r="255" spans="1:41" s="51" customFormat="1">
      <c r="A255"/>
      <c r="B255"/>
      <c r="C255"/>
      <c r="D255"/>
      <c r="E255"/>
      <c r="F255"/>
      <c r="G255"/>
      <c r="H255" s="23"/>
      <c r="I255" s="23"/>
      <c r="J255" s="23"/>
      <c r="K255" s="23"/>
      <c r="L255"/>
      <c r="M255"/>
      <c r="N255"/>
      <c r="O255"/>
      <c r="P255"/>
      <c r="Q255"/>
      <c r="R255"/>
      <c r="S255" s="12"/>
      <c r="T255"/>
      <c r="U255"/>
      <c r="V255"/>
      <c r="W255"/>
      <c r="X255" s="12"/>
      <c r="Y255" s="12"/>
      <c r="Z255" s="24"/>
      <c r="AA255" s="24"/>
      <c r="AB255" s="24"/>
      <c r="AC255" s="24"/>
      <c r="AD255" s="23"/>
      <c r="AE255" s="23"/>
      <c r="AF255" s="23"/>
      <c r="AG255" s="23"/>
      <c r="AH255"/>
      <c r="AI255"/>
      <c r="AJ255"/>
      <c r="AK255"/>
      <c r="AL255" s="38"/>
      <c r="AN255"/>
      <c r="AO255"/>
    </row>
    <row r="256" spans="1:41" s="51" customFormat="1">
      <c r="A256"/>
      <c r="B256"/>
      <c r="C256"/>
      <c r="D256"/>
      <c r="E256"/>
      <c r="F256"/>
      <c r="G256"/>
      <c r="H256" s="23"/>
      <c r="I256" s="23"/>
      <c r="J256" s="23"/>
      <c r="K256" s="23"/>
      <c r="L256"/>
      <c r="M256"/>
      <c r="N256"/>
      <c r="O256"/>
      <c r="P256"/>
      <c r="Q256"/>
      <c r="R256"/>
      <c r="S256" s="12"/>
      <c r="T256"/>
      <c r="U256"/>
      <c r="V256"/>
      <c r="W256"/>
      <c r="X256" s="12"/>
      <c r="Y256" s="12"/>
      <c r="Z256" s="24"/>
      <c r="AA256" s="24"/>
      <c r="AB256" s="24"/>
      <c r="AC256" s="24"/>
      <c r="AD256" s="23"/>
      <c r="AE256" s="23"/>
      <c r="AF256" s="23"/>
      <c r="AG256" s="23"/>
      <c r="AH256"/>
      <c r="AI256"/>
      <c r="AJ256"/>
      <c r="AK256"/>
      <c r="AL256" s="38"/>
      <c r="AN256"/>
      <c r="AO256"/>
    </row>
    <row r="257" spans="1:41" s="51" customFormat="1">
      <c r="A257"/>
      <c r="B257"/>
      <c r="C257"/>
      <c r="D257"/>
      <c r="E257"/>
      <c r="F257"/>
      <c r="G257"/>
      <c r="H257" s="23"/>
      <c r="I257" s="23"/>
      <c r="J257" s="23"/>
      <c r="K257" s="23"/>
      <c r="L257"/>
      <c r="M257"/>
      <c r="N257"/>
      <c r="O257"/>
      <c r="P257"/>
      <c r="Q257"/>
      <c r="R257"/>
      <c r="S257" s="12"/>
      <c r="T257"/>
      <c r="U257"/>
      <c r="V257"/>
      <c r="W257"/>
      <c r="X257" s="12"/>
      <c r="Y257" s="12"/>
      <c r="Z257" s="24"/>
      <c r="AA257" s="24"/>
      <c r="AB257" s="24"/>
      <c r="AC257" s="24"/>
      <c r="AD257" s="23"/>
      <c r="AE257" s="23"/>
      <c r="AF257" s="23"/>
      <c r="AG257" s="23"/>
      <c r="AH257"/>
      <c r="AI257"/>
      <c r="AJ257"/>
      <c r="AK257"/>
      <c r="AL257" s="38"/>
      <c r="AN257"/>
      <c r="AO257"/>
    </row>
    <row r="258" spans="1:41" s="51" customFormat="1">
      <c r="A258"/>
      <c r="B258"/>
      <c r="C258"/>
      <c r="D258"/>
      <c r="E258"/>
      <c r="F258"/>
      <c r="G258"/>
      <c r="H258" s="23"/>
      <c r="I258" s="23"/>
      <c r="J258" s="23"/>
      <c r="K258" s="23"/>
      <c r="L258"/>
      <c r="M258"/>
      <c r="N258"/>
      <c r="O258"/>
      <c r="P258"/>
      <c r="Q258"/>
      <c r="R258"/>
      <c r="S258" s="12"/>
      <c r="T258"/>
      <c r="U258"/>
      <c r="V258"/>
      <c r="W258"/>
      <c r="X258" s="12"/>
      <c r="Y258" s="12"/>
      <c r="Z258" s="24"/>
      <c r="AA258" s="24"/>
      <c r="AB258" s="24"/>
      <c r="AC258" s="24"/>
      <c r="AD258" s="23"/>
      <c r="AE258" s="23"/>
      <c r="AF258" s="23"/>
      <c r="AG258" s="23"/>
      <c r="AH258"/>
      <c r="AI258"/>
      <c r="AJ258"/>
      <c r="AK258"/>
      <c r="AL258" s="38"/>
      <c r="AN258"/>
      <c r="AO258"/>
    </row>
    <row r="259" spans="1:41" s="51" customFormat="1">
      <c r="A259"/>
      <c r="B259"/>
      <c r="C259"/>
      <c r="D259"/>
      <c r="E259"/>
      <c r="F259"/>
      <c r="G259"/>
      <c r="H259" s="23"/>
      <c r="I259" s="23"/>
      <c r="J259" s="23"/>
      <c r="K259" s="23"/>
      <c r="L259"/>
      <c r="M259"/>
      <c r="N259"/>
      <c r="O259"/>
      <c r="P259"/>
      <c r="Q259"/>
      <c r="R259"/>
      <c r="S259" s="12"/>
      <c r="T259"/>
      <c r="U259"/>
      <c r="V259"/>
      <c r="W259"/>
      <c r="X259" s="12"/>
      <c r="Y259" s="12"/>
      <c r="Z259" s="24"/>
      <c r="AA259" s="24"/>
      <c r="AB259" s="24"/>
      <c r="AC259" s="24"/>
      <c r="AD259" s="23"/>
      <c r="AE259" s="23"/>
      <c r="AF259" s="23"/>
      <c r="AG259" s="23"/>
      <c r="AH259"/>
      <c r="AI259"/>
      <c r="AJ259"/>
      <c r="AK259"/>
      <c r="AL259" s="38"/>
      <c r="AN259"/>
      <c r="AO259"/>
    </row>
    <row r="260" spans="1:41" s="51" customFormat="1">
      <c r="A260"/>
      <c r="B260"/>
      <c r="C260"/>
      <c r="D260"/>
      <c r="E260"/>
      <c r="F260"/>
      <c r="G260"/>
      <c r="H260" s="23"/>
      <c r="I260" s="23"/>
      <c r="J260" s="23"/>
      <c r="K260" s="23"/>
      <c r="L260"/>
      <c r="M260"/>
      <c r="N260"/>
      <c r="O260"/>
      <c r="P260"/>
      <c r="Q260"/>
      <c r="R260"/>
      <c r="S260" s="12"/>
      <c r="T260"/>
      <c r="U260"/>
      <c r="V260"/>
      <c r="W260"/>
      <c r="X260" s="12"/>
      <c r="Y260" s="12"/>
      <c r="Z260" s="24"/>
      <c r="AA260" s="24"/>
      <c r="AB260" s="24"/>
      <c r="AC260" s="24"/>
      <c r="AD260" s="23"/>
      <c r="AE260" s="23"/>
      <c r="AF260" s="23"/>
      <c r="AG260" s="23"/>
      <c r="AH260"/>
      <c r="AI260"/>
      <c r="AJ260"/>
      <c r="AK260"/>
      <c r="AL260" s="38"/>
      <c r="AN260"/>
      <c r="AO260"/>
    </row>
    <row r="261" spans="1:41" s="51" customFormat="1">
      <c r="A261"/>
      <c r="B261"/>
      <c r="C261"/>
      <c r="D261"/>
      <c r="E261"/>
      <c r="F261"/>
      <c r="G261"/>
      <c r="H261" s="23"/>
      <c r="I261" s="23"/>
      <c r="J261" s="23"/>
      <c r="K261" s="23"/>
      <c r="L261"/>
      <c r="M261"/>
      <c r="N261"/>
      <c r="O261"/>
      <c r="P261"/>
      <c r="Q261"/>
      <c r="R261"/>
      <c r="S261" s="12"/>
      <c r="T261"/>
      <c r="U261"/>
      <c r="V261"/>
      <c r="W261"/>
      <c r="X261" s="12"/>
      <c r="Y261" s="12"/>
      <c r="Z261" s="24"/>
      <c r="AA261" s="24"/>
      <c r="AB261" s="24"/>
      <c r="AC261" s="24"/>
      <c r="AD261" s="23"/>
      <c r="AE261" s="23"/>
      <c r="AF261" s="23"/>
      <c r="AG261" s="23"/>
      <c r="AH261"/>
      <c r="AI261"/>
      <c r="AJ261"/>
      <c r="AK261"/>
      <c r="AL261" s="38"/>
      <c r="AN261"/>
      <c r="AO261"/>
    </row>
    <row r="262" spans="1:41" s="51" customFormat="1">
      <c r="A262"/>
      <c r="B262"/>
      <c r="C262"/>
      <c r="D262"/>
      <c r="E262"/>
      <c r="F262"/>
      <c r="G262"/>
      <c r="H262" s="23"/>
      <c r="I262" s="23"/>
      <c r="J262" s="23"/>
      <c r="K262" s="23"/>
      <c r="L262"/>
      <c r="M262"/>
      <c r="N262"/>
      <c r="O262"/>
      <c r="P262"/>
      <c r="Q262"/>
      <c r="R262"/>
      <c r="S262" s="12"/>
      <c r="T262"/>
      <c r="U262"/>
      <c r="V262"/>
      <c r="W262"/>
      <c r="X262" s="12"/>
      <c r="Y262" s="12"/>
      <c r="Z262" s="24"/>
      <c r="AA262" s="24"/>
      <c r="AB262" s="24"/>
      <c r="AC262" s="24"/>
      <c r="AD262" s="23"/>
      <c r="AE262" s="23"/>
      <c r="AF262" s="23"/>
      <c r="AG262" s="23"/>
      <c r="AH262"/>
      <c r="AI262"/>
      <c r="AJ262"/>
      <c r="AK262"/>
      <c r="AL262" s="38"/>
      <c r="AN262"/>
      <c r="AO262"/>
    </row>
    <row r="263" spans="1:41" s="51" customFormat="1">
      <c r="A263"/>
      <c r="B263"/>
      <c r="C263"/>
      <c r="D263"/>
      <c r="E263"/>
      <c r="F263"/>
      <c r="G263"/>
      <c r="H263" s="23"/>
      <c r="I263" s="23"/>
      <c r="J263" s="23"/>
      <c r="K263" s="23"/>
      <c r="L263"/>
      <c r="M263"/>
      <c r="N263"/>
      <c r="O263"/>
      <c r="P263"/>
      <c r="Q263"/>
      <c r="R263"/>
      <c r="S263" s="12"/>
      <c r="T263"/>
      <c r="U263"/>
      <c r="V263"/>
      <c r="W263"/>
      <c r="X263" s="12"/>
      <c r="Y263" s="12"/>
      <c r="Z263" s="24"/>
      <c r="AA263" s="24"/>
      <c r="AB263" s="24"/>
      <c r="AC263" s="24"/>
      <c r="AD263" s="23"/>
      <c r="AE263" s="23"/>
      <c r="AF263" s="23"/>
      <c r="AG263" s="23"/>
      <c r="AH263"/>
      <c r="AI263"/>
      <c r="AJ263"/>
      <c r="AK263"/>
      <c r="AL263" s="38"/>
      <c r="AN263"/>
      <c r="AO263"/>
    </row>
    <row r="264" spans="1:41" s="51" customFormat="1">
      <c r="A264"/>
      <c r="B264"/>
      <c r="C264"/>
      <c r="D264"/>
      <c r="E264"/>
      <c r="F264"/>
      <c r="G264"/>
      <c r="H264" s="23"/>
      <c r="I264" s="23"/>
      <c r="J264" s="23"/>
      <c r="K264" s="23"/>
      <c r="L264"/>
      <c r="M264"/>
      <c r="N264"/>
      <c r="O264"/>
      <c r="P264"/>
      <c r="Q264"/>
      <c r="R264"/>
      <c r="S264" s="12"/>
      <c r="T264"/>
      <c r="U264"/>
      <c r="V264"/>
      <c r="W264"/>
      <c r="X264" s="12"/>
      <c r="Y264" s="12"/>
      <c r="Z264" s="24"/>
      <c r="AA264" s="24"/>
      <c r="AB264" s="24"/>
      <c r="AC264" s="24"/>
      <c r="AD264" s="23"/>
      <c r="AE264" s="23"/>
      <c r="AF264" s="23"/>
      <c r="AG264" s="23"/>
      <c r="AH264"/>
      <c r="AI264"/>
      <c r="AJ264"/>
      <c r="AK264"/>
      <c r="AL264" s="38"/>
      <c r="AN264"/>
      <c r="AO264"/>
    </row>
    <row r="265" spans="1:41" s="51" customFormat="1">
      <c r="A265"/>
      <c r="B265"/>
      <c r="C265"/>
      <c r="D265"/>
      <c r="E265"/>
      <c r="F265"/>
      <c r="G265"/>
      <c r="H265" s="23"/>
      <c r="I265" s="23"/>
      <c r="J265" s="23"/>
      <c r="K265" s="23"/>
      <c r="L265"/>
      <c r="M265"/>
      <c r="N265"/>
      <c r="O265"/>
      <c r="P265"/>
      <c r="Q265"/>
      <c r="R265"/>
      <c r="S265" s="12"/>
      <c r="T265"/>
      <c r="U265"/>
      <c r="V265"/>
      <c r="W265"/>
      <c r="X265" s="12"/>
      <c r="Y265" s="12"/>
      <c r="Z265" s="24"/>
      <c r="AA265" s="24"/>
      <c r="AB265" s="24"/>
      <c r="AC265" s="24"/>
      <c r="AD265" s="23"/>
      <c r="AE265" s="23"/>
      <c r="AF265" s="23"/>
      <c r="AG265" s="23"/>
      <c r="AH265"/>
      <c r="AI265"/>
      <c r="AJ265"/>
      <c r="AK265"/>
      <c r="AL265" s="38"/>
      <c r="AN265"/>
      <c r="AO265"/>
    </row>
    <row r="266" spans="1:41" s="51" customFormat="1">
      <c r="A266"/>
      <c r="B266"/>
      <c r="C266"/>
      <c r="D266"/>
      <c r="E266"/>
      <c r="F266"/>
      <c r="G266"/>
      <c r="H266" s="23"/>
      <c r="I266" s="23"/>
      <c r="J266" s="23"/>
      <c r="K266" s="23"/>
      <c r="L266"/>
      <c r="M266"/>
      <c r="N266"/>
      <c r="O266"/>
      <c r="P266"/>
      <c r="Q266"/>
      <c r="R266"/>
      <c r="S266" s="12"/>
      <c r="T266"/>
      <c r="U266"/>
      <c r="V266"/>
      <c r="W266"/>
      <c r="X266" s="12"/>
      <c r="Y266" s="12"/>
      <c r="Z266" s="24"/>
      <c r="AA266" s="24"/>
      <c r="AB266" s="24"/>
      <c r="AC266" s="24"/>
      <c r="AD266" s="23"/>
      <c r="AE266" s="23"/>
      <c r="AF266" s="23"/>
      <c r="AG266" s="23"/>
      <c r="AH266"/>
      <c r="AI266"/>
      <c r="AJ266"/>
      <c r="AK266"/>
      <c r="AL266" s="38"/>
      <c r="AN266"/>
      <c r="AO266"/>
    </row>
    <row r="267" spans="1:41" s="51" customFormat="1">
      <c r="A267"/>
      <c r="B267"/>
      <c r="C267"/>
      <c r="D267"/>
      <c r="E267"/>
      <c r="F267"/>
      <c r="G267"/>
      <c r="H267" s="23"/>
      <c r="I267" s="23"/>
      <c r="J267" s="23"/>
      <c r="K267" s="23"/>
      <c r="L267"/>
      <c r="M267"/>
      <c r="N267"/>
      <c r="O267"/>
      <c r="P267"/>
      <c r="Q267"/>
      <c r="R267"/>
      <c r="S267" s="12"/>
      <c r="T267"/>
      <c r="U267"/>
      <c r="V267"/>
      <c r="W267"/>
      <c r="X267" s="12"/>
      <c r="Y267" s="12"/>
      <c r="Z267" s="24"/>
      <c r="AA267" s="24"/>
      <c r="AB267" s="24"/>
      <c r="AC267" s="24"/>
      <c r="AD267" s="23"/>
      <c r="AE267" s="23"/>
      <c r="AF267" s="23"/>
      <c r="AG267" s="23"/>
      <c r="AH267"/>
      <c r="AI267"/>
      <c r="AJ267"/>
      <c r="AK267"/>
      <c r="AL267" s="38"/>
      <c r="AN267"/>
      <c r="AO267"/>
    </row>
    <row r="268" spans="1:41" s="51" customFormat="1">
      <c r="A268"/>
      <c r="B268"/>
      <c r="C268"/>
      <c r="D268"/>
      <c r="E268"/>
      <c r="F268"/>
      <c r="G268"/>
      <c r="H268" s="23"/>
      <c r="I268" s="23"/>
      <c r="J268" s="23"/>
      <c r="K268" s="23"/>
      <c r="L268"/>
      <c r="M268"/>
      <c r="N268"/>
      <c r="O268"/>
      <c r="P268"/>
      <c r="Q268"/>
      <c r="R268"/>
      <c r="S268" s="12"/>
      <c r="T268"/>
      <c r="U268"/>
      <c r="V268"/>
      <c r="W268"/>
      <c r="X268" s="12"/>
      <c r="Y268" s="12"/>
      <c r="Z268" s="24"/>
      <c r="AA268" s="24"/>
      <c r="AB268" s="24"/>
      <c r="AC268" s="24"/>
      <c r="AD268" s="23"/>
      <c r="AE268" s="23"/>
      <c r="AF268" s="23"/>
      <c r="AG268" s="23"/>
      <c r="AH268"/>
      <c r="AI268"/>
      <c r="AJ268"/>
      <c r="AK268"/>
      <c r="AL268" s="38"/>
      <c r="AN268"/>
      <c r="AO268"/>
    </row>
    <row r="269" spans="1:41" s="51" customFormat="1">
      <c r="A269"/>
      <c r="B269"/>
      <c r="C269"/>
      <c r="D269"/>
      <c r="E269"/>
      <c r="F269"/>
      <c r="G269"/>
      <c r="H269" s="23"/>
      <c r="I269" s="23"/>
      <c r="J269" s="23"/>
      <c r="K269" s="23"/>
      <c r="L269"/>
      <c r="M269"/>
      <c r="N269"/>
      <c r="O269"/>
      <c r="P269"/>
      <c r="Q269"/>
      <c r="R269"/>
      <c r="S269" s="12"/>
      <c r="T269"/>
      <c r="U269"/>
      <c r="V269"/>
      <c r="W269"/>
      <c r="X269" s="12"/>
      <c r="Y269" s="12"/>
      <c r="Z269" s="24"/>
      <c r="AA269" s="24"/>
      <c r="AB269" s="24"/>
      <c r="AC269" s="24"/>
      <c r="AD269" s="23"/>
      <c r="AE269" s="23"/>
      <c r="AF269" s="23"/>
      <c r="AG269" s="23"/>
      <c r="AH269"/>
      <c r="AI269"/>
      <c r="AJ269"/>
      <c r="AK269"/>
      <c r="AL269" s="38"/>
      <c r="AN269"/>
      <c r="AO269"/>
    </row>
    <row r="270" spans="1:41" s="51" customFormat="1">
      <c r="A270"/>
      <c r="B270"/>
      <c r="C270"/>
      <c r="D270"/>
      <c r="E270"/>
      <c r="F270"/>
      <c r="G270"/>
      <c r="H270" s="23"/>
      <c r="I270" s="23"/>
      <c r="J270" s="23"/>
      <c r="K270" s="23"/>
      <c r="L270"/>
      <c r="M270"/>
      <c r="N270"/>
      <c r="O270"/>
      <c r="P270"/>
      <c r="Q270"/>
      <c r="R270"/>
      <c r="S270" s="12"/>
      <c r="T270"/>
      <c r="U270"/>
      <c r="V270"/>
      <c r="W270"/>
      <c r="X270" s="12"/>
      <c r="Y270" s="12"/>
      <c r="Z270" s="24"/>
      <c r="AA270" s="24"/>
      <c r="AB270" s="24"/>
      <c r="AC270" s="24"/>
      <c r="AD270" s="23"/>
      <c r="AE270" s="23"/>
      <c r="AF270" s="23"/>
      <c r="AG270" s="23"/>
      <c r="AH270"/>
      <c r="AI270"/>
      <c r="AJ270"/>
      <c r="AK270"/>
      <c r="AL270" s="38"/>
      <c r="AN270"/>
      <c r="AO270"/>
    </row>
    <row r="271" spans="1:41" s="51" customFormat="1">
      <c r="A271"/>
      <c r="B271"/>
      <c r="C271"/>
      <c r="D271"/>
      <c r="E271"/>
      <c r="F271"/>
      <c r="G271"/>
      <c r="H271" s="23"/>
      <c r="I271" s="23"/>
      <c r="J271" s="23"/>
      <c r="K271" s="23"/>
      <c r="L271"/>
      <c r="M271"/>
      <c r="N271"/>
      <c r="O271"/>
      <c r="P271"/>
      <c r="Q271"/>
      <c r="R271"/>
      <c r="S271" s="12"/>
      <c r="T271"/>
      <c r="U271"/>
      <c r="V271"/>
      <c r="W271"/>
      <c r="X271" s="12"/>
      <c r="Y271" s="12"/>
      <c r="Z271" s="24"/>
      <c r="AA271" s="24"/>
      <c r="AB271" s="24"/>
      <c r="AC271" s="24"/>
      <c r="AD271" s="23"/>
      <c r="AE271" s="23"/>
      <c r="AF271" s="23"/>
      <c r="AG271" s="23"/>
      <c r="AH271"/>
      <c r="AI271"/>
      <c r="AJ271"/>
      <c r="AK271"/>
      <c r="AL271" s="38"/>
      <c r="AN271"/>
      <c r="AO271"/>
    </row>
    <row r="272" spans="1:41" s="51" customFormat="1">
      <c r="A272"/>
      <c r="B272"/>
      <c r="C272"/>
      <c r="D272"/>
      <c r="E272"/>
      <c r="F272"/>
      <c r="G272"/>
      <c r="H272" s="23"/>
      <c r="I272" s="23"/>
      <c r="J272" s="23"/>
      <c r="K272" s="23"/>
      <c r="L272"/>
      <c r="M272"/>
      <c r="N272"/>
      <c r="O272"/>
      <c r="P272"/>
      <c r="Q272"/>
      <c r="R272"/>
      <c r="S272" s="12"/>
      <c r="T272"/>
      <c r="U272"/>
      <c r="V272"/>
      <c r="W272"/>
      <c r="X272" s="12"/>
      <c r="Y272" s="12"/>
      <c r="Z272" s="24"/>
      <c r="AA272" s="24"/>
      <c r="AB272" s="24"/>
      <c r="AC272" s="24"/>
      <c r="AD272" s="23"/>
      <c r="AE272" s="23"/>
      <c r="AF272" s="23"/>
      <c r="AG272" s="23"/>
      <c r="AH272"/>
      <c r="AI272"/>
      <c r="AJ272"/>
      <c r="AK272"/>
      <c r="AL272" s="38"/>
      <c r="AN272"/>
      <c r="AO272"/>
    </row>
    <row r="273" spans="1:41" s="51" customFormat="1">
      <c r="A273"/>
      <c r="B273"/>
      <c r="C273"/>
      <c r="D273"/>
      <c r="E273"/>
      <c r="F273"/>
      <c r="G273"/>
      <c r="H273" s="23"/>
      <c r="I273" s="23"/>
      <c r="J273" s="23"/>
      <c r="K273" s="23"/>
      <c r="L273"/>
      <c r="M273"/>
      <c r="N273"/>
      <c r="O273"/>
      <c r="P273"/>
      <c r="Q273"/>
      <c r="R273"/>
      <c r="S273" s="12"/>
      <c r="T273"/>
      <c r="U273"/>
      <c r="V273"/>
      <c r="W273"/>
      <c r="X273" s="12"/>
      <c r="Y273" s="12"/>
      <c r="Z273" s="24"/>
      <c r="AA273" s="24"/>
      <c r="AB273" s="24"/>
      <c r="AC273" s="24"/>
      <c r="AD273" s="23"/>
      <c r="AE273" s="23"/>
      <c r="AF273" s="23"/>
      <c r="AG273" s="23"/>
      <c r="AH273"/>
      <c r="AI273"/>
      <c r="AJ273"/>
      <c r="AK273"/>
      <c r="AL273" s="38"/>
      <c r="AN273"/>
      <c r="AO273"/>
    </row>
    <row r="274" spans="1:41" s="51" customFormat="1">
      <c r="A274"/>
      <c r="B274"/>
      <c r="C274"/>
      <c r="D274"/>
      <c r="E274"/>
      <c r="F274"/>
      <c r="G274"/>
      <c r="H274" s="23"/>
      <c r="I274" s="23"/>
      <c r="J274" s="23"/>
      <c r="K274" s="23"/>
      <c r="L274"/>
      <c r="M274"/>
      <c r="N274"/>
      <c r="O274"/>
      <c r="P274"/>
      <c r="Q274"/>
      <c r="R274"/>
      <c r="S274" s="12"/>
      <c r="T274"/>
      <c r="U274"/>
      <c r="V274"/>
      <c r="W274"/>
      <c r="X274" s="12"/>
      <c r="Y274" s="12"/>
      <c r="Z274" s="24"/>
      <c r="AA274" s="24"/>
      <c r="AB274" s="24"/>
      <c r="AC274" s="24"/>
      <c r="AD274" s="23"/>
      <c r="AE274" s="23"/>
      <c r="AF274" s="23"/>
      <c r="AG274" s="23"/>
      <c r="AH274"/>
      <c r="AI274"/>
      <c r="AJ274"/>
      <c r="AK274"/>
      <c r="AL274" s="38"/>
      <c r="AN274"/>
      <c r="AO274"/>
    </row>
    <row r="275" spans="1:41" s="51" customFormat="1">
      <c r="A275"/>
      <c r="B275"/>
      <c r="C275"/>
      <c r="D275"/>
      <c r="E275"/>
      <c r="F275"/>
      <c r="G275"/>
      <c r="H275" s="23"/>
      <c r="I275" s="23"/>
      <c r="J275" s="23"/>
      <c r="K275" s="23"/>
      <c r="L275"/>
      <c r="M275"/>
      <c r="N275"/>
      <c r="O275"/>
      <c r="P275"/>
      <c r="Q275"/>
      <c r="R275"/>
      <c r="S275" s="12"/>
      <c r="T275"/>
      <c r="U275"/>
      <c r="V275"/>
      <c r="W275"/>
      <c r="X275" s="12"/>
      <c r="Y275" s="12"/>
      <c r="Z275" s="24"/>
      <c r="AA275" s="24"/>
      <c r="AB275" s="24"/>
      <c r="AC275" s="24"/>
      <c r="AD275" s="23"/>
      <c r="AE275" s="23"/>
      <c r="AF275" s="23"/>
      <c r="AG275" s="23"/>
      <c r="AH275"/>
      <c r="AI275"/>
      <c r="AJ275"/>
      <c r="AK275"/>
      <c r="AL275" s="38"/>
      <c r="AN275"/>
      <c r="AO275"/>
    </row>
    <row r="276" spans="1:41" s="51" customFormat="1">
      <c r="A276"/>
      <c r="B276"/>
      <c r="C276"/>
      <c r="D276"/>
      <c r="E276"/>
      <c r="F276"/>
      <c r="G276"/>
      <c r="H276" s="23"/>
      <c r="I276" s="23"/>
      <c r="J276" s="23"/>
      <c r="K276" s="23"/>
      <c r="L276"/>
      <c r="M276"/>
      <c r="N276"/>
      <c r="O276"/>
      <c r="P276"/>
      <c r="Q276"/>
      <c r="R276"/>
      <c r="S276" s="12"/>
      <c r="T276"/>
      <c r="U276"/>
      <c r="V276"/>
      <c r="W276"/>
      <c r="X276" s="12"/>
      <c r="Y276" s="12"/>
      <c r="Z276" s="24"/>
      <c r="AA276" s="24"/>
      <c r="AB276" s="24"/>
      <c r="AC276" s="24"/>
      <c r="AD276" s="23"/>
      <c r="AE276" s="23"/>
      <c r="AF276" s="23"/>
      <c r="AG276" s="23"/>
      <c r="AH276"/>
      <c r="AI276"/>
      <c r="AJ276"/>
      <c r="AK276"/>
      <c r="AL276" s="38"/>
      <c r="AN276"/>
      <c r="AO276"/>
    </row>
    <row r="277" spans="1:41" s="51" customFormat="1">
      <c r="A277"/>
      <c r="B277"/>
      <c r="C277"/>
      <c r="D277"/>
      <c r="E277"/>
      <c r="F277"/>
      <c r="G277"/>
      <c r="H277" s="23"/>
      <c r="I277" s="23"/>
      <c r="J277" s="23"/>
      <c r="K277" s="23"/>
      <c r="L277"/>
      <c r="M277"/>
      <c r="N277"/>
      <c r="O277"/>
      <c r="P277"/>
      <c r="Q277"/>
      <c r="R277"/>
      <c r="S277" s="12"/>
      <c r="T277"/>
      <c r="U277"/>
      <c r="V277"/>
      <c r="W277"/>
      <c r="X277" s="12"/>
      <c r="Y277" s="12"/>
      <c r="Z277" s="24"/>
      <c r="AA277" s="24"/>
      <c r="AB277" s="24"/>
      <c r="AC277" s="24"/>
      <c r="AD277" s="23"/>
      <c r="AE277" s="23"/>
      <c r="AF277" s="23"/>
      <c r="AG277" s="23"/>
      <c r="AH277"/>
      <c r="AI277"/>
      <c r="AJ277"/>
      <c r="AK277"/>
      <c r="AL277" s="38"/>
      <c r="AN277"/>
      <c r="AO277"/>
    </row>
    <row r="278" spans="1:41" s="51" customFormat="1">
      <c r="A278"/>
      <c r="B278"/>
      <c r="C278"/>
      <c r="D278"/>
      <c r="E278"/>
      <c r="F278"/>
      <c r="G278"/>
      <c r="H278" s="23"/>
      <c r="I278" s="23"/>
      <c r="J278" s="23"/>
      <c r="K278" s="23"/>
      <c r="L278"/>
      <c r="M278"/>
      <c r="N278"/>
      <c r="O278"/>
      <c r="P278"/>
      <c r="Q278"/>
      <c r="R278"/>
      <c r="S278" s="12"/>
      <c r="T278"/>
      <c r="U278"/>
      <c r="V278"/>
      <c r="W278"/>
      <c r="X278" s="12"/>
      <c r="Y278" s="12"/>
      <c r="Z278" s="24"/>
      <c r="AA278" s="24"/>
      <c r="AB278" s="24"/>
      <c r="AC278" s="24"/>
      <c r="AD278" s="23"/>
      <c r="AE278" s="23"/>
      <c r="AF278" s="23"/>
      <c r="AG278" s="23"/>
      <c r="AH278"/>
      <c r="AI278"/>
      <c r="AJ278"/>
      <c r="AK278"/>
      <c r="AL278" s="38"/>
      <c r="AN278"/>
      <c r="AO278"/>
    </row>
    <row r="279" spans="1:41" s="51" customFormat="1">
      <c r="A279"/>
      <c r="B279"/>
      <c r="C279"/>
      <c r="D279"/>
      <c r="E279"/>
      <c r="F279"/>
      <c r="G279"/>
      <c r="H279" s="23"/>
      <c r="I279" s="23"/>
      <c r="J279" s="23"/>
      <c r="K279" s="23"/>
      <c r="L279"/>
      <c r="M279"/>
      <c r="N279"/>
      <c r="O279"/>
      <c r="P279"/>
      <c r="Q279"/>
      <c r="R279"/>
      <c r="S279" s="12"/>
      <c r="T279"/>
      <c r="U279"/>
      <c r="V279"/>
      <c r="W279"/>
      <c r="X279" s="12"/>
      <c r="Y279" s="12"/>
      <c r="Z279" s="24"/>
      <c r="AA279" s="24"/>
      <c r="AB279" s="24"/>
      <c r="AC279" s="24"/>
      <c r="AD279" s="23"/>
      <c r="AE279" s="23"/>
      <c r="AF279" s="23"/>
      <c r="AG279" s="23"/>
      <c r="AH279"/>
      <c r="AI279"/>
      <c r="AJ279"/>
      <c r="AK279"/>
      <c r="AL279" s="38"/>
      <c r="AN279"/>
      <c r="AO279"/>
    </row>
    <row r="280" spans="1:41" s="51" customFormat="1">
      <c r="A280"/>
      <c r="B280"/>
      <c r="C280"/>
      <c r="D280"/>
      <c r="E280"/>
      <c r="F280"/>
      <c r="G280"/>
      <c r="H280" s="23"/>
      <c r="I280" s="23"/>
      <c r="J280" s="23"/>
      <c r="K280" s="23"/>
      <c r="L280"/>
      <c r="M280"/>
      <c r="N280"/>
      <c r="O280"/>
      <c r="P280"/>
      <c r="Q280"/>
      <c r="R280"/>
      <c r="S280" s="12"/>
      <c r="T280"/>
      <c r="U280"/>
      <c r="V280"/>
      <c r="W280"/>
      <c r="X280" s="12"/>
      <c r="Y280" s="12"/>
      <c r="Z280" s="24"/>
      <c r="AA280" s="24"/>
      <c r="AB280" s="24"/>
      <c r="AC280" s="24"/>
      <c r="AD280" s="23"/>
      <c r="AE280" s="23"/>
      <c r="AF280" s="23"/>
      <c r="AG280" s="23"/>
      <c r="AH280"/>
      <c r="AI280"/>
      <c r="AJ280"/>
      <c r="AK280"/>
      <c r="AL280" s="38"/>
      <c r="AN280"/>
      <c r="AO280"/>
    </row>
    <row r="281" spans="1:41" s="51" customFormat="1">
      <c r="A281"/>
      <c r="B281"/>
      <c r="C281"/>
      <c r="D281"/>
      <c r="E281"/>
      <c r="F281"/>
      <c r="G281"/>
      <c r="H281" s="23"/>
      <c r="I281" s="23"/>
      <c r="J281" s="23"/>
      <c r="K281" s="23"/>
      <c r="L281"/>
      <c r="M281"/>
      <c r="N281"/>
      <c r="O281"/>
      <c r="P281"/>
      <c r="Q281"/>
      <c r="R281"/>
      <c r="S281" s="12"/>
      <c r="T281"/>
      <c r="U281"/>
      <c r="V281"/>
      <c r="W281"/>
      <c r="X281" s="12"/>
      <c r="Y281" s="12"/>
      <c r="Z281" s="24"/>
      <c r="AA281" s="24"/>
      <c r="AB281" s="24"/>
      <c r="AC281" s="24"/>
      <c r="AD281" s="23"/>
      <c r="AE281" s="23"/>
      <c r="AF281" s="23"/>
      <c r="AG281" s="23"/>
      <c r="AH281"/>
      <c r="AI281"/>
      <c r="AJ281"/>
      <c r="AK281"/>
      <c r="AL281" s="38"/>
      <c r="AN281"/>
      <c r="AO281"/>
    </row>
    <row r="282" spans="1:41" s="51" customFormat="1">
      <c r="A282"/>
      <c r="B282"/>
      <c r="C282"/>
      <c r="D282"/>
      <c r="E282"/>
      <c r="F282"/>
      <c r="G282"/>
      <c r="H282" s="23"/>
      <c r="I282" s="23"/>
      <c r="J282" s="23"/>
      <c r="K282" s="23"/>
      <c r="L282"/>
      <c r="M282"/>
      <c r="N282"/>
      <c r="O282"/>
      <c r="P282"/>
      <c r="Q282"/>
      <c r="R282"/>
      <c r="S282" s="12"/>
      <c r="T282"/>
      <c r="U282"/>
      <c r="V282"/>
      <c r="W282"/>
      <c r="X282" s="12"/>
      <c r="Y282" s="12"/>
      <c r="Z282" s="24"/>
      <c r="AA282" s="24"/>
      <c r="AB282" s="24"/>
      <c r="AC282" s="24"/>
      <c r="AD282" s="23"/>
      <c r="AE282" s="23"/>
      <c r="AF282" s="23"/>
      <c r="AG282" s="23"/>
      <c r="AH282"/>
      <c r="AI282"/>
      <c r="AJ282"/>
      <c r="AK282"/>
      <c r="AL282" s="38"/>
      <c r="AN282"/>
      <c r="AO282"/>
    </row>
    <row r="283" spans="1:41" s="51" customFormat="1">
      <c r="A283"/>
      <c r="B283"/>
      <c r="C283"/>
      <c r="D283"/>
      <c r="E283"/>
      <c r="F283"/>
      <c r="G283"/>
      <c r="H283" s="23"/>
      <c r="I283" s="23"/>
      <c r="J283" s="23"/>
      <c r="K283" s="23"/>
      <c r="L283"/>
      <c r="M283"/>
      <c r="N283"/>
      <c r="O283"/>
      <c r="P283"/>
      <c r="Q283"/>
      <c r="R283"/>
      <c r="S283" s="12"/>
      <c r="T283"/>
      <c r="U283"/>
      <c r="V283"/>
      <c r="W283"/>
      <c r="X283" s="12"/>
      <c r="Y283" s="12"/>
      <c r="Z283" s="24"/>
      <c r="AA283" s="24"/>
      <c r="AB283" s="24"/>
      <c r="AC283" s="24"/>
      <c r="AD283" s="23"/>
      <c r="AE283" s="23"/>
      <c r="AF283" s="23"/>
      <c r="AG283" s="23"/>
      <c r="AH283"/>
      <c r="AI283"/>
      <c r="AJ283"/>
      <c r="AK283"/>
      <c r="AL283" s="38"/>
      <c r="AN283"/>
      <c r="AO283"/>
    </row>
    <row r="284" spans="1:41" s="51" customFormat="1">
      <c r="A284"/>
      <c r="B284"/>
      <c r="C284"/>
      <c r="D284"/>
      <c r="E284"/>
      <c r="F284"/>
      <c r="G284"/>
      <c r="H284" s="23"/>
      <c r="I284" s="23"/>
      <c r="J284" s="23"/>
      <c r="K284" s="23"/>
      <c r="L284"/>
      <c r="M284"/>
      <c r="N284"/>
      <c r="O284"/>
      <c r="P284"/>
      <c r="Q284"/>
      <c r="R284"/>
      <c r="S284" s="12"/>
      <c r="T284"/>
      <c r="U284"/>
      <c r="V284"/>
      <c r="W284"/>
      <c r="X284" s="12"/>
      <c r="Y284" s="12"/>
      <c r="Z284" s="24"/>
      <c r="AA284" s="24"/>
      <c r="AB284" s="24"/>
      <c r="AC284" s="24"/>
      <c r="AD284" s="23"/>
      <c r="AE284" s="23"/>
      <c r="AF284" s="23"/>
      <c r="AG284" s="23"/>
      <c r="AH284"/>
      <c r="AI284"/>
      <c r="AJ284"/>
      <c r="AK284"/>
      <c r="AL284" s="38"/>
      <c r="AN284"/>
      <c r="AO284"/>
    </row>
    <row r="285" spans="1:41" s="51" customFormat="1">
      <c r="A285"/>
      <c r="B285"/>
      <c r="C285"/>
      <c r="D285"/>
      <c r="E285"/>
      <c r="F285"/>
      <c r="G285"/>
      <c r="H285" s="23"/>
      <c r="I285" s="23"/>
      <c r="J285" s="23"/>
      <c r="K285" s="23"/>
      <c r="L285"/>
      <c r="M285"/>
      <c r="N285"/>
      <c r="O285"/>
      <c r="P285"/>
      <c r="Q285"/>
      <c r="R285"/>
      <c r="S285" s="12"/>
      <c r="T285"/>
      <c r="U285"/>
      <c r="V285"/>
      <c r="W285"/>
      <c r="X285" s="12"/>
      <c r="Y285" s="12"/>
      <c r="Z285" s="24"/>
      <c r="AA285" s="24"/>
      <c r="AB285" s="24"/>
      <c r="AC285" s="24"/>
      <c r="AD285" s="23"/>
      <c r="AE285" s="23"/>
      <c r="AF285" s="23"/>
      <c r="AG285" s="23"/>
      <c r="AH285"/>
      <c r="AI285"/>
      <c r="AJ285"/>
      <c r="AK285"/>
      <c r="AL285" s="38"/>
      <c r="AN285"/>
      <c r="AO285"/>
    </row>
    <row r="286" spans="1:41" s="51" customFormat="1">
      <c r="A286"/>
      <c r="B286"/>
      <c r="C286"/>
      <c r="D286"/>
      <c r="E286"/>
      <c r="F286"/>
      <c r="G286"/>
      <c r="H286" s="23"/>
      <c r="I286" s="23"/>
      <c r="J286" s="23"/>
      <c r="K286" s="23"/>
      <c r="L286"/>
      <c r="M286"/>
      <c r="N286"/>
      <c r="O286"/>
      <c r="P286"/>
      <c r="Q286"/>
      <c r="R286"/>
      <c r="S286" s="12"/>
      <c r="T286"/>
      <c r="U286"/>
      <c r="V286"/>
      <c r="W286"/>
      <c r="X286" s="12"/>
      <c r="Y286" s="12"/>
      <c r="Z286" s="24"/>
      <c r="AA286" s="24"/>
      <c r="AB286" s="24"/>
      <c r="AC286" s="24"/>
      <c r="AD286" s="23"/>
      <c r="AE286" s="23"/>
      <c r="AF286" s="23"/>
      <c r="AG286" s="23"/>
      <c r="AH286"/>
      <c r="AI286"/>
      <c r="AJ286"/>
      <c r="AK286"/>
      <c r="AL286" s="38"/>
      <c r="AN286"/>
      <c r="AO286"/>
    </row>
    <row r="287" spans="1:41" s="51" customFormat="1">
      <c r="A287"/>
      <c r="B287"/>
      <c r="C287"/>
      <c r="D287"/>
      <c r="E287"/>
      <c r="F287"/>
      <c r="G287"/>
      <c r="H287" s="23"/>
      <c r="I287" s="23"/>
      <c r="J287" s="23"/>
      <c r="K287" s="23"/>
      <c r="L287"/>
      <c r="M287"/>
      <c r="N287"/>
      <c r="O287"/>
      <c r="P287"/>
      <c r="Q287"/>
      <c r="R287"/>
      <c r="S287" s="12"/>
      <c r="T287"/>
      <c r="U287"/>
      <c r="V287"/>
      <c r="W287"/>
      <c r="X287" s="12"/>
      <c r="Y287" s="12"/>
      <c r="Z287" s="24"/>
      <c r="AA287" s="24"/>
      <c r="AB287" s="24"/>
      <c r="AC287" s="24"/>
      <c r="AD287" s="23"/>
      <c r="AE287" s="23"/>
      <c r="AF287" s="23"/>
      <c r="AG287" s="23"/>
      <c r="AH287"/>
      <c r="AI287"/>
      <c r="AJ287"/>
      <c r="AK287"/>
      <c r="AL287" s="38"/>
      <c r="AN287"/>
      <c r="AO287"/>
    </row>
    <row r="288" spans="1:41" s="51" customFormat="1">
      <c r="A288"/>
      <c r="B288"/>
      <c r="C288"/>
      <c r="D288"/>
      <c r="E288"/>
      <c r="F288"/>
      <c r="G288"/>
      <c r="H288" s="23"/>
      <c r="I288" s="23"/>
      <c r="J288" s="23"/>
      <c r="K288" s="23"/>
      <c r="L288"/>
      <c r="M288"/>
      <c r="N288"/>
      <c r="O288"/>
      <c r="P288"/>
      <c r="Q288"/>
      <c r="R288"/>
      <c r="S288" s="12"/>
      <c r="T288"/>
      <c r="U288"/>
      <c r="V288"/>
      <c r="W288"/>
      <c r="X288" s="12"/>
      <c r="Y288" s="12"/>
      <c r="Z288" s="24"/>
      <c r="AA288" s="24"/>
      <c r="AB288" s="24"/>
      <c r="AC288" s="24"/>
      <c r="AD288" s="23"/>
      <c r="AE288" s="23"/>
      <c r="AF288" s="23"/>
      <c r="AG288" s="23"/>
      <c r="AH288"/>
      <c r="AI288"/>
      <c r="AJ288"/>
      <c r="AK288"/>
      <c r="AL288" s="38"/>
      <c r="AN288"/>
      <c r="AO288"/>
    </row>
    <row r="289" spans="1:41" s="51" customFormat="1">
      <c r="A289"/>
      <c r="B289"/>
      <c r="C289"/>
      <c r="D289"/>
      <c r="E289"/>
      <c r="F289"/>
      <c r="G289"/>
      <c r="H289" s="23"/>
      <c r="I289" s="23"/>
      <c r="J289" s="23"/>
      <c r="K289" s="23"/>
      <c r="L289"/>
      <c r="M289"/>
      <c r="N289"/>
      <c r="O289"/>
      <c r="P289"/>
      <c r="Q289"/>
      <c r="R289"/>
      <c r="S289" s="12"/>
      <c r="T289"/>
      <c r="U289"/>
      <c r="V289"/>
      <c r="W289"/>
      <c r="X289" s="12"/>
      <c r="Y289" s="12"/>
      <c r="Z289" s="24"/>
      <c r="AA289" s="24"/>
      <c r="AB289" s="24"/>
      <c r="AC289" s="24"/>
      <c r="AD289" s="23"/>
      <c r="AE289" s="23"/>
      <c r="AF289" s="23"/>
      <c r="AG289" s="23"/>
      <c r="AH289"/>
      <c r="AI289"/>
      <c r="AJ289"/>
      <c r="AK289"/>
      <c r="AL289" s="38"/>
      <c r="AN289"/>
      <c r="AO289"/>
    </row>
    <row r="290" spans="1:41" s="51" customFormat="1">
      <c r="A290"/>
      <c r="B290"/>
      <c r="C290"/>
      <c r="D290"/>
      <c r="E290"/>
      <c r="F290"/>
      <c r="G290"/>
      <c r="H290" s="23"/>
      <c r="I290" s="23"/>
      <c r="J290" s="23"/>
      <c r="K290" s="23"/>
      <c r="L290"/>
      <c r="M290"/>
      <c r="N290"/>
      <c r="O290"/>
      <c r="P290"/>
      <c r="Q290"/>
      <c r="R290"/>
      <c r="S290" s="12"/>
      <c r="T290"/>
      <c r="U290"/>
      <c r="V290"/>
      <c r="W290"/>
      <c r="X290" s="12"/>
      <c r="Y290" s="12"/>
      <c r="Z290" s="24"/>
      <c r="AA290" s="24"/>
      <c r="AB290" s="24"/>
      <c r="AC290" s="24"/>
      <c r="AD290" s="23"/>
      <c r="AE290" s="23"/>
      <c r="AF290" s="23"/>
      <c r="AG290" s="23"/>
      <c r="AH290"/>
      <c r="AI290"/>
      <c r="AJ290"/>
      <c r="AK290"/>
      <c r="AL290" s="38"/>
      <c r="AN290"/>
      <c r="AO290"/>
    </row>
    <row r="291" spans="1:41" s="51" customFormat="1">
      <c r="A291"/>
      <c r="B291"/>
      <c r="C291"/>
      <c r="D291"/>
      <c r="E291"/>
      <c r="F291"/>
      <c r="G291"/>
      <c r="H291" s="23"/>
      <c r="I291" s="23"/>
      <c r="J291" s="23"/>
      <c r="K291" s="23"/>
      <c r="L291"/>
      <c r="M291"/>
      <c r="N291"/>
      <c r="O291"/>
      <c r="P291"/>
      <c r="Q291"/>
      <c r="R291"/>
      <c r="S291" s="12"/>
      <c r="T291"/>
      <c r="U291"/>
      <c r="V291"/>
      <c r="W291"/>
      <c r="X291" s="12"/>
      <c r="Y291" s="12"/>
      <c r="Z291" s="24"/>
      <c r="AA291" s="24"/>
      <c r="AB291" s="24"/>
      <c r="AC291" s="24"/>
      <c r="AD291" s="23"/>
      <c r="AE291" s="23"/>
      <c r="AF291" s="23"/>
      <c r="AG291" s="23"/>
      <c r="AH291"/>
      <c r="AI291"/>
      <c r="AJ291"/>
      <c r="AK291"/>
      <c r="AL291" s="38"/>
      <c r="AN291"/>
      <c r="AO291"/>
    </row>
    <row r="292" spans="1:41" s="51" customFormat="1">
      <c r="A292"/>
      <c r="B292"/>
      <c r="C292"/>
      <c r="D292"/>
      <c r="E292"/>
      <c r="F292"/>
      <c r="G292"/>
      <c r="H292" s="23"/>
      <c r="I292" s="23"/>
      <c r="J292" s="23"/>
      <c r="K292" s="23"/>
      <c r="L292"/>
      <c r="M292"/>
      <c r="N292"/>
      <c r="O292"/>
      <c r="P292"/>
      <c r="Q292"/>
      <c r="R292"/>
      <c r="S292" s="12"/>
      <c r="T292"/>
      <c r="U292"/>
      <c r="V292"/>
      <c r="W292"/>
      <c r="X292" s="12"/>
      <c r="Y292" s="12"/>
      <c r="Z292" s="24"/>
      <c r="AA292" s="24"/>
      <c r="AB292" s="24"/>
      <c r="AC292" s="24"/>
      <c r="AD292" s="23"/>
      <c r="AE292" s="23"/>
      <c r="AF292" s="23"/>
      <c r="AG292" s="23"/>
      <c r="AH292"/>
      <c r="AI292"/>
      <c r="AJ292"/>
      <c r="AK292"/>
      <c r="AL292" s="38"/>
      <c r="AN292"/>
      <c r="AO292"/>
    </row>
    <row r="293" spans="1:41" s="51" customFormat="1">
      <c r="A293"/>
      <c r="B293"/>
      <c r="C293"/>
      <c r="D293"/>
      <c r="E293"/>
      <c r="F293"/>
      <c r="G293"/>
      <c r="H293" s="23"/>
      <c r="I293" s="23"/>
      <c r="J293" s="23"/>
      <c r="K293" s="23"/>
      <c r="L293"/>
      <c r="M293"/>
      <c r="N293"/>
      <c r="O293"/>
      <c r="P293"/>
      <c r="Q293"/>
      <c r="R293"/>
      <c r="S293" s="12"/>
      <c r="T293"/>
      <c r="U293"/>
      <c r="V293"/>
      <c r="W293"/>
      <c r="X293" s="12"/>
      <c r="Y293" s="12"/>
      <c r="Z293" s="24"/>
      <c r="AA293" s="24"/>
      <c r="AB293" s="24"/>
      <c r="AC293" s="24"/>
      <c r="AD293" s="23"/>
      <c r="AE293" s="23"/>
      <c r="AF293" s="23"/>
      <c r="AG293" s="23"/>
      <c r="AH293"/>
      <c r="AI293"/>
      <c r="AJ293"/>
      <c r="AK293"/>
      <c r="AL293" s="38"/>
      <c r="AN293"/>
      <c r="AO293"/>
    </row>
    <row r="294" spans="1:41" s="51" customFormat="1">
      <c r="A294"/>
      <c r="B294"/>
      <c r="C294"/>
      <c r="D294"/>
      <c r="E294"/>
      <c r="F294"/>
      <c r="G294"/>
      <c r="H294" s="23"/>
      <c r="I294" s="23"/>
      <c r="J294" s="23"/>
      <c r="K294" s="23"/>
      <c r="L294"/>
      <c r="M294"/>
      <c r="N294"/>
      <c r="O294"/>
      <c r="P294"/>
      <c r="Q294"/>
      <c r="R294"/>
      <c r="S294" s="12"/>
      <c r="T294"/>
      <c r="U294"/>
      <c r="V294"/>
      <c r="W294"/>
      <c r="X294" s="12"/>
      <c r="Y294" s="12"/>
      <c r="Z294" s="24"/>
      <c r="AA294" s="24"/>
      <c r="AB294" s="24"/>
      <c r="AC294" s="24"/>
      <c r="AD294" s="23"/>
      <c r="AE294" s="23"/>
      <c r="AF294" s="23"/>
      <c r="AG294" s="23"/>
      <c r="AH294"/>
      <c r="AI294"/>
      <c r="AJ294"/>
      <c r="AK294"/>
      <c r="AL294" s="38"/>
      <c r="AN294"/>
      <c r="AO294"/>
    </row>
    <row r="295" spans="1:41" s="51" customFormat="1">
      <c r="A295"/>
      <c r="B295"/>
      <c r="C295"/>
      <c r="D295"/>
      <c r="E295"/>
      <c r="F295"/>
      <c r="G295"/>
      <c r="H295" s="23"/>
      <c r="I295" s="23"/>
      <c r="J295" s="23"/>
      <c r="K295" s="23"/>
      <c r="L295"/>
      <c r="M295"/>
      <c r="N295"/>
      <c r="O295"/>
      <c r="P295"/>
      <c r="Q295"/>
      <c r="R295"/>
      <c r="S295" s="12"/>
      <c r="T295"/>
      <c r="U295"/>
      <c r="V295"/>
      <c r="W295"/>
      <c r="X295" s="12"/>
      <c r="Y295" s="12"/>
      <c r="Z295" s="24"/>
      <c r="AA295" s="24"/>
      <c r="AB295" s="24"/>
      <c r="AC295" s="24"/>
      <c r="AD295" s="23"/>
      <c r="AE295" s="23"/>
      <c r="AF295" s="23"/>
      <c r="AG295" s="23"/>
      <c r="AH295"/>
      <c r="AI295"/>
      <c r="AJ295"/>
      <c r="AK295"/>
      <c r="AL295" s="38"/>
      <c r="AN295"/>
      <c r="AO295"/>
    </row>
    <row r="296" spans="1:41" s="51" customFormat="1">
      <c r="A296"/>
      <c r="B296"/>
      <c r="C296"/>
      <c r="D296"/>
      <c r="E296"/>
      <c r="F296"/>
      <c r="G296"/>
      <c r="H296" s="23"/>
      <c r="I296" s="23"/>
      <c r="J296" s="23"/>
      <c r="K296" s="23"/>
      <c r="L296"/>
      <c r="M296"/>
      <c r="N296"/>
      <c r="O296"/>
      <c r="P296"/>
      <c r="Q296"/>
      <c r="R296"/>
      <c r="S296" s="12"/>
      <c r="T296"/>
      <c r="U296"/>
      <c r="V296"/>
      <c r="W296"/>
      <c r="X296" s="12"/>
      <c r="Y296" s="12"/>
      <c r="Z296" s="24"/>
      <c r="AA296" s="24"/>
      <c r="AB296" s="24"/>
      <c r="AC296" s="24"/>
      <c r="AD296" s="23"/>
      <c r="AE296" s="23"/>
      <c r="AF296" s="23"/>
      <c r="AG296" s="23"/>
      <c r="AH296"/>
      <c r="AI296"/>
      <c r="AJ296"/>
      <c r="AK296"/>
      <c r="AL296" s="38"/>
      <c r="AN296"/>
      <c r="AO296"/>
    </row>
    <row r="297" spans="1:41" s="51" customFormat="1">
      <c r="A297"/>
      <c r="B297"/>
      <c r="C297"/>
      <c r="D297"/>
      <c r="E297"/>
      <c r="F297"/>
      <c r="G297"/>
      <c r="H297" s="23"/>
      <c r="I297" s="23"/>
      <c r="J297" s="23"/>
      <c r="K297" s="23"/>
      <c r="L297"/>
      <c r="M297"/>
      <c r="N297"/>
      <c r="O297"/>
      <c r="P297"/>
      <c r="Q297"/>
      <c r="R297"/>
      <c r="S297" s="12"/>
      <c r="T297"/>
      <c r="U297"/>
      <c r="V297"/>
      <c r="W297"/>
      <c r="X297" s="12"/>
      <c r="Y297" s="12"/>
      <c r="Z297" s="24"/>
      <c r="AA297" s="24"/>
      <c r="AB297" s="24"/>
      <c r="AC297" s="24"/>
      <c r="AD297" s="23"/>
      <c r="AE297" s="23"/>
      <c r="AF297" s="23"/>
      <c r="AG297" s="23"/>
      <c r="AH297"/>
      <c r="AI297"/>
      <c r="AJ297"/>
      <c r="AK297"/>
      <c r="AL297" s="38"/>
      <c r="AN297"/>
      <c r="AO297"/>
    </row>
    <row r="298" spans="1:41" s="51" customFormat="1">
      <c r="A298"/>
      <c r="B298"/>
      <c r="C298"/>
      <c r="D298"/>
      <c r="E298"/>
      <c r="F298"/>
      <c r="G298"/>
      <c r="H298" s="23"/>
      <c r="I298" s="23"/>
      <c r="J298" s="23"/>
      <c r="K298" s="23"/>
      <c r="L298"/>
      <c r="M298"/>
      <c r="N298"/>
      <c r="O298"/>
      <c r="P298"/>
      <c r="Q298"/>
      <c r="R298"/>
      <c r="S298" s="12"/>
      <c r="T298"/>
      <c r="U298"/>
      <c r="V298"/>
      <c r="W298"/>
      <c r="X298" s="12"/>
      <c r="Y298" s="12"/>
      <c r="Z298" s="24"/>
      <c r="AA298" s="24"/>
      <c r="AB298" s="24"/>
      <c r="AC298" s="24"/>
      <c r="AD298" s="23"/>
      <c r="AE298" s="23"/>
      <c r="AF298" s="23"/>
      <c r="AG298" s="23"/>
      <c r="AH298"/>
      <c r="AI298"/>
      <c r="AJ298"/>
      <c r="AK298"/>
      <c r="AL298" s="38"/>
      <c r="AN298"/>
      <c r="AO298"/>
    </row>
    <row r="299" spans="1:41" s="51" customFormat="1">
      <c r="A299"/>
      <c r="B299" s="4"/>
      <c r="C299" s="4"/>
      <c r="D299" s="4"/>
      <c r="E299" s="4"/>
      <c r="F299" s="21"/>
      <c r="G299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2"/>
      <c r="U299" s="22"/>
      <c r="V299" s="21"/>
      <c r="W299" s="27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/>
      <c r="AI299" s="28"/>
      <c r="AJ299" s="28"/>
      <c r="AK299" s="28"/>
      <c r="AL299" s="39"/>
      <c r="AN299"/>
      <c r="AO299"/>
    </row>
    <row r="300" spans="1:41" s="51" customFormat="1">
      <c r="A300"/>
      <c r="B300" s="4"/>
      <c r="C300" s="4"/>
      <c r="D300" s="4"/>
      <c r="E300" s="4"/>
      <c r="F300" s="21"/>
      <c r="G300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2"/>
      <c r="U300" s="22"/>
      <c r="V300" s="21"/>
      <c r="W300" s="27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/>
      <c r="AI300" s="28"/>
      <c r="AJ300" s="28"/>
      <c r="AK300" s="28"/>
      <c r="AL300" s="39"/>
      <c r="AN300"/>
      <c r="AO300"/>
    </row>
    <row r="301" spans="1:41" s="51" customFormat="1">
      <c r="A301"/>
      <c r="B301" s="4"/>
      <c r="C301" s="4"/>
      <c r="D301" s="4"/>
      <c r="E301" s="4"/>
      <c r="F301" s="21"/>
      <c r="G30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2"/>
      <c r="U301" s="22"/>
      <c r="V301" s="21"/>
      <c r="W301" s="27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/>
      <c r="AI301" s="28"/>
      <c r="AJ301" s="28"/>
      <c r="AK301" s="28"/>
      <c r="AL301" s="39"/>
      <c r="AN301"/>
      <c r="AO301"/>
    </row>
    <row r="302" spans="1:41" s="51" customFormat="1">
      <c r="A302"/>
      <c r="B302" s="4"/>
      <c r="C302" s="4"/>
      <c r="D302" s="4"/>
      <c r="E302" s="4"/>
      <c r="F302" s="21"/>
      <c r="G302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2"/>
      <c r="U302" s="22"/>
      <c r="V302" s="21"/>
      <c r="W302" s="27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/>
      <c r="AI302" s="28"/>
      <c r="AJ302" s="28"/>
      <c r="AK302" s="28"/>
      <c r="AL302" s="39"/>
      <c r="AN302"/>
      <c r="AO302"/>
    </row>
    <row r="303" spans="1:41" s="51" customFormat="1">
      <c r="A303"/>
      <c r="B303" s="4"/>
      <c r="C303" s="4"/>
      <c r="D303" s="4"/>
      <c r="E303" s="4"/>
      <c r="F303" s="21"/>
      <c r="G303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2"/>
      <c r="U303" s="22"/>
      <c r="V303" s="21"/>
      <c r="W303" s="27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/>
      <c r="AI303" s="28"/>
      <c r="AJ303" s="28"/>
      <c r="AK303" s="28"/>
      <c r="AL303" s="39"/>
      <c r="AN303"/>
      <c r="AO303"/>
    </row>
    <row r="304" spans="1:41" s="51" customFormat="1">
      <c r="A304"/>
      <c r="B304" s="4"/>
      <c r="C304" s="4"/>
      <c r="D304" s="4"/>
      <c r="E304" s="4"/>
      <c r="F304" s="21"/>
      <c r="G304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2"/>
      <c r="U304" s="22"/>
      <c r="V304" s="21"/>
      <c r="W304" s="27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/>
      <c r="AI304" s="28"/>
      <c r="AJ304" s="28"/>
      <c r="AK304" s="28"/>
      <c r="AL304" s="39"/>
      <c r="AN304"/>
      <c r="AO304"/>
    </row>
    <row r="305" spans="1:41" s="51" customFormat="1">
      <c r="A305"/>
      <c r="B305" s="4"/>
      <c r="C305" s="4"/>
      <c r="D305" s="4"/>
      <c r="E305" s="4"/>
      <c r="F305" s="21"/>
      <c r="G305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2"/>
      <c r="U305" s="22"/>
      <c r="V305" s="21"/>
      <c r="W305" s="27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/>
      <c r="AI305" s="28"/>
      <c r="AJ305" s="28"/>
      <c r="AK305" s="28"/>
      <c r="AL305" s="39"/>
      <c r="AN305"/>
      <c r="AO305"/>
    </row>
    <row r="306" spans="1:41" s="51" customFormat="1">
      <c r="A306"/>
      <c r="B306" s="4"/>
      <c r="C306" s="4"/>
      <c r="D306" s="4"/>
      <c r="E306" s="4"/>
      <c r="F306" s="21"/>
      <c r="G306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2"/>
      <c r="U306" s="22"/>
      <c r="V306" s="21"/>
      <c r="W306" s="27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/>
      <c r="AI306" s="28"/>
      <c r="AJ306" s="28"/>
      <c r="AK306" s="28"/>
      <c r="AL306" s="39"/>
      <c r="AN306"/>
      <c r="AO306"/>
    </row>
    <row r="307" spans="1:41" s="51" customFormat="1">
      <c r="A307"/>
      <c r="B307" s="4"/>
      <c r="C307" s="4"/>
      <c r="D307" s="4"/>
      <c r="E307" s="4"/>
      <c r="F307" s="21"/>
      <c r="G307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2"/>
      <c r="U307" s="22"/>
      <c r="V307" s="21"/>
      <c r="W307" s="27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/>
      <c r="AI307" s="28"/>
      <c r="AJ307" s="28"/>
      <c r="AK307" s="28"/>
      <c r="AL307" s="39"/>
      <c r="AN307"/>
      <c r="AO307"/>
    </row>
    <row r="308" spans="1:41" s="51" customFormat="1">
      <c r="A308"/>
      <c r="B308" s="4"/>
      <c r="C308" s="4"/>
      <c r="D308" s="4"/>
      <c r="E308" s="4"/>
      <c r="F308" s="21"/>
      <c r="G308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2"/>
      <c r="U308" s="22"/>
      <c r="V308" s="21"/>
      <c r="W308" s="27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/>
      <c r="AI308" s="28"/>
      <c r="AJ308" s="28"/>
      <c r="AK308" s="28"/>
      <c r="AL308" s="39"/>
      <c r="AN308"/>
      <c r="AO308"/>
    </row>
    <row r="309" spans="1:41" s="21" customFormat="1">
      <c r="A309"/>
      <c r="B309" s="4"/>
      <c r="C309" s="4"/>
      <c r="D309" s="4"/>
      <c r="E309" s="4"/>
      <c r="G309"/>
      <c r="T309" s="22"/>
      <c r="U309" s="22"/>
      <c r="W309" s="27"/>
      <c r="AH309"/>
      <c r="AI309" s="28"/>
      <c r="AJ309" s="28"/>
      <c r="AK309" s="28"/>
      <c r="AL309" s="39"/>
      <c r="AM309" s="51"/>
      <c r="AN309"/>
      <c r="AO309"/>
    </row>
    <row r="310" spans="1:41" s="21" customFormat="1">
      <c r="A310"/>
      <c r="B310" s="4"/>
      <c r="C310" s="4"/>
      <c r="D310" s="4"/>
      <c r="E310" s="4"/>
      <c r="G310"/>
      <c r="T310" s="22"/>
      <c r="U310" s="22"/>
      <c r="W310" s="27"/>
      <c r="AH310"/>
      <c r="AI310" s="28"/>
      <c r="AJ310" s="28"/>
      <c r="AK310" s="28"/>
      <c r="AL310" s="39"/>
      <c r="AM310" s="51"/>
      <c r="AN310"/>
      <c r="AO310"/>
    </row>
    <row r="311" spans="1:41" s="21" customFormat="1">
      <c r="A311"/>
      <c r="B311" s="4"/>
      <c r="C311" s="4"/>
      <c r="D311" s="4"/>
      <c r="E311" s="4"/>
      <c r="G311"/>
      <c r="T311" s="22"/>
      <c r="U311" s="22"/>
      <c r="W311" s="27"/>
      <c r="AH311"/>
      <c r="AI311" s="28"/>
      <c r="AJ311" s="28"/>
      <c r="AK311" s="28"/>
      <c r="AL311" s="39"/>
      <c r="AM311" s="51"/>
      <c r="AN311"/>
      <c r="AO311"/>
    </row>
    <row r="312" spans="1:41" s="21" customFormat="1">
      <c r="A312"/>
      <c r="B312" s="4"/>
      <c r="C312" s="4"/>
      <c r="D312" s="4"/>
      <c r="E312" s="4"/>
      <c r="G312"/>
      <c r="T312" s="22"/>
      <c r="U312" s="22"/>
      <c r="W312" s="27"/>
      <c r="AH312"/>
      <c r="AI312" s="28"/>
      <c r="AJ312" s="28"/>
      <c r="AK312" s="28"/>
      <c r="AL312" s="39"/>
      <c r="AM312" s="51"/>
      <c r="AN312"/>
      <c r="AO312"/>
    </row>
    <row r="313" spans="1:41" s="21" customFormat="1">
      <c r="A313"/>
      <c r="B313" s="4"/>
      <c r="C313" s="4"/>
      <c r="D313" s="4"/>
      <c r="E313" s="4"/>
      <c r="G313"/>
      <c r="T313" s="22"/>
      <c r="U313" s="22"/>
      <c r="W313" s="27"/>
      <c r="AH313"/>
      <c r="AI313" s="28"/>
      <c r="AJ313" s="28"/>
      <c r="AK313" s="28"/>
      <c r="AL313" s="39"/>
      <c r="AM313" s="51"/>
      <c r="AN313"/>
      <c r="AO313"/>
    </row>
    <row r="314" spans="1:41" s="21" customFormat="1">
      <c r="A314"/>
      <c r="B314" s="4"/>
      <c r="C314" s="4"/>
      <c r="D314" s="4"/>
      <c r="E314" s="4"/>
      <c r="G314"/>
      <c r="T314" s="22"/>
      <c r="U314" s="22"/>
      <c r="W314" s="27"/>
      <c r="AH314"/>
      <c r="AI314" s="28"/>
      <c r="AJ314" s="28"/>
      <c r="AK314" s="28"/>
      <c r="AL314" s="39"/>
      <c r="AM314" s="51"/>
      <c r="AN314"/>
      <c r="AO314"/>
    </row>
    <row r="315" spans="1:41" s="21" customFormat="1">
      <c r="A315"/>
      <c r="B315" s="4"/>
      <c r="C315" s="4"/>
      <c r="D315" s="4"/>
      <c r="E315" s="4"/>
      <c r="G315"/>
      <c r="T315" s="22"/>
      <c r="U315" s="22"/>
      <c r="W315" s="27"/>
      <c r="AH315"/>
      <c r="AI315" s="28"/>
      <c r="AJ315" s="28"/>
      <c r="AK315" s="28"/>
      <c r="AL315" s="39"/>
      <c r="AM315" s="51"/>
      <c r="AN315"/>
      <c r="AO315"/>
    </row>
    <row r="316" spans="1:41" s="21" customFormat="1">
      <c r="A316"/>
      <c r="B316" s="4"/>
      <c r="C316" s="4"/>
      <c r="D316" s="4"/>
      <c r="E316" s="4"/>
      <c r="G316"/>
      <c r="T316" s="22"/>
      <c r="U316" s="22"/>
      <c r="W316" s="27"/>
      <c r="AH316"/>
      <c r="AI316" s="28"/>
      <c r="AJ316" s="28"/>
      <c r="AK316" s="28"/>
      <c r="AL316" s="39"/>
      <c r="AM316" s="51"/>
      <c r="AN316"/>
      <c r="AO316"/>
    </row>
    <row r="317" spans="1:41" s="21" customFormat="1">
      <c r="A317"/>
      <c r="B317" s="4"/>
      <c r="C317" s="4"/>
      <c r="D317" s="4"/>
      <c r="E317" s="4"/>
      <c r="G317"/>
      <c r="T317" s="22"/>
      <c r="U317" s="22"/>
      <c r="W317" s="27"/>
      <c r="AH317"/>
      <c r="AI317" s="28"/>
      <c r="AJ317" s="28"/>
      <c r="AK317" s="28"/>
      <c r="AL317" s="39"/>
      <c r="AM317" s="51"/>
      <c r="AN317"/>
      <c r="AO317"/>
    </row>
    <row r="318" spans="1:41" s="21" customFormat="1">
      <c r="A318"/>
      <c r="B318" s="4"/>
      <c r="C318" s="4"/>
      <c r="D318" s="4"/>
      <c r="E318" s="4"/>
      <c r="G318"/>
      <c r="T318" s="22"/>
      <c r="U318" s="22"/>
      <c r="W318" s="27"/>
      <c r="AH318"/>
      <c r="AI318" s="28"/>
      <c r="AJ318" s="28"/>
      <c r="AK318" s="28"/>
      <c r="AL318" s="39"/>
      <c r="AM318" s="51"/>
      <c r="AN318"/>
      <c r="AO318"/>
    </row>
    <row r="319" spans="1:41" s="21" customFormat="1">
      <c r="A319"/>
      <c r="B319" s="4"/>
      <c r="C319" s="4"/>
      <c r="D319" s="4"/>
      <c r="E319" s="4"/>
      <c r="G319"/>
      <c r="T319" s="22"/>
      <c r="U319" s="22"/>
      <c r="W319" s="27"/>
      <c r="AH319"/>
      <c r="AI319" s="28"/>
      <c r="AJ319" s="28"/>
      <c r="AK319" s="28"/>
      <c r="AL319" s="39"/>
      <c r="AM319" s="51"/>
      <c r="AN319"/>
      <c r="AO319"/>
    </row>
    <row r="320" spans="1:41" s="21" customFormat="1">
      <c r="A320"/>
      <c r="B320" s="4"/>
      <c r="C320" s="4"/>
      <c r="D320" s="4"/>
      <c r="E320" s="4"/>
      <c r="G320"/>
      <c r="T320" s="22"/>
      <c r="U320" s="22"/>
      <c r="W320" s="27"/>
      <c r="AH320"/>
      <c r="AI320" s="28"/>
      <c r="AJ320" s="28"/>
      <c r="AK320" s="28"/>
      <c r="AL320" s="39"/>
      <c r="AM320" s="51"/>
      <c r="AN320"/>
      <c r="AO320"/>
    </row>
    <row r="321" spans="1:41" s="21" customFormat="1">
      <c r="A321"/>
      <c r="B321" s="4"/>
      <c r="C321" s="4"/>
      <c r="D321" s="4"/>
      <c r="E321" s="4"/>
      <c r="G321"/>
      <c r="T321" s="22"/>
      <c r="U321" s="22"/>
      <c r="W321" s="27"/>
      <c r="AH321"/>
      <c r="AI321" s="28"/>
      <c r="AJ321" s="28"/>
      <c r="AK321" s="28"/>
      <c r="AL321" s="39"/>
      <c r="AM321" s="51"/>
      <c r="AN321"/>
      <c r="AO321"/>
    </row>
    <row r="322" spans="1:41" s="21" customFormat="1">
      <c r="A322"/>
      <c r="B322" s="4"/>
      <c r="C322" s="4"/>
      <c r="D322" s="4"/>
      <c r="E322" s="4"/>
      <c r="G322"/>
      <c r="T322" s="22"/>
      <c r="U322" s="22"/>
      <c r="W322" s="27"/>
      <c r="AH322"/>
      <c r="AI322" s="28"/>
      <c r="AJ322" s="28"/>
      <c r="AK322" s="28"/>
      <c r="AL322" s="39"/>
      <c r="AM322" s="51"/>
      <c r="AN322"/>
      <c r="AO322"/>
    </row>
    <row r="323" spans="1:41" s="21" customFormat="1">
      <c r="A323"/>
      <c r="B323" s="4"/>
      <c r="C323" s="4"/>
      <c r="D323" s="4"/>
      <c r="E323" s="4"/>
      <c r="G323"/>
      <c r="T323" s="22"/>
      <c r="U323" s="22"/>
      <c r="W323" s="27"/>
      <c r="AH323"/>
      <c r="AI323" s="28"/>
      <c r="AJ323" s="28"/>
      <c r="AK323" s="28"/>
      <c r="AL323" s="39"/>
      <c r="AM323" s="51"/>
      <c r="AN323"/>
      <c r="AO323"/>
    </row>
    <row r="324" spans="1:41" s="21" customFormat="1">
      <c r="A324"/>
      <c r="B324" s="4"/>
      <c r="C324" s="4"/>
      <c r="D324" s="4"/>
      <c r="E324" s="4"/>
      <c r="G324"/>
      <c r="T324" s="22"/>
      <c r="U324" s="22"/>
      <c r="W324" s="27"/>
      <c r="AH324"/>
      <c r="AI324" s="28"/>
      <c r="AJ324" s="28"/>
      <c r="AK324" s="28"/>
      <c r="AL324" s="39"/>
      <c r="AM324" s="51"/>
      <c r="AN324"/>
      <c r="AO324"/>
    </row>
    <row r="325" spans="1:41" s="21" customFormat="1">
      <c r="A325"/>
      <c r="B325" s="4"/>
      <c r="C325" s="4"/>
      <c r="D325" s="4"/>
      <c r="E325" s="4"/>
      <c r="G325"/>
      <c r="T325" s="22"/>
      <c r="U325" s="22"/>
      <c r="W325" s="27"/>
      <c r="AH325"/>
      <c r="AI325" s="28"/>
      <c r="AJ325" s="28"/>
      <c r="AK325" s="28"/>
      <c r="AL325" s="39"/>
      <c r="AM325" s="51"/>
      <c r="AN325"/>
      <c r="AO325"/>
    </row>
    <row r="326" spans="1:41" s="21" customFormat="1">
      <c r="A326"/>
      <c r="B326" s="4"/>
      <c r="C326" s="4"/>
      <c r="D326" s="4"/>
      <c r="E326" s="4"/>
      <c r="G326"/>
      <c r="T326" s="22"/>
      <c r="U326" s="22"/>
      <c r="W326" s="27"/>
      <c r="AH326"/>
      <c r="AI326" s="28"/>
      <c r="AJ326" s="28"/>
      <c r="AK326" s="28"/>
      <c r="AL326" s="39"/>
      <c r="AM326" s="51"/>
      <c r="AN326"/>
      <c r="AO326"/>
    </row>
    <row r="327" spans="1:41" s="21" customFormat="1">
      <c r="A327"/>
      <c r="B327" s="4"/>
      <c r="C327" s="4"/>
      <c r="D327" s="4"/>
      <c r="E327" s="4"/>
      <c r="G327"/>
      <c r="T327" s="22"/>
      <c r="U327" s="22"/>
      <c r="W327" s="27"/>
      <c r="AH327"/>
      <c r="AI327" s="28"/>
      <c r="AJ327" s="28"/>
      <c r="AK327" s="28"/>
      <c r="AL327" s="39"/>
      <c r="AM327" s="51"/>
      <c r="AN327"/>
      <c r="AO327"/>
    </row>
    <row r="328" spans="1:41" s="21" customFormat="1">
      <c r="A328"/>
      <c r="B328" s="4"/>
      <c r="C328" s="4"/>
      <c r="D328" s="4"/>
      <c r="E328" s="4"/>
      <c r="G328"/>
      <c r="T328" s="22"/>
      <c r="U328" s="22"/>
      <c r="W328" s="27"/>
      <c r="AH328"/>
      <c r="AI328" s="28"/>
      <c r="AJ328" s="28"/>
      <c r="AK328" s="28"/>
      <c r="AL328" s="39"/>
      <c r="AM328" s="51"/>
      <c r="AN328"/>
      <c r="AO328"/>
    </row>
    <row r="329" spans="1:41" s="21" customFormat="1">
      <c r="A329"/>
      <c r="B329" s="4"/>
      <c r="C329" s="4"/>
      <c r="D329" s="4"/>
      <c r="E329" s="4"/>
      <c r="G329"/>
      <c r="T329" s="22"/>
      <c r="U329" s="22"/>
      <c r="W329" s="27"/>
      <c r="AH329"/>
      <c r="AI329" s="28"/>
      <c r="AJ329" s="28"/>
      <c r="AK329" s="28"/>
      <c r="AL329" s="39"/>
      <c r="AM329" s="51"/>
      <c r="AN329"/>
      <c r="AO329"/>
    </row>
    <row r="330" spans="1:41" s="21" customFormat="1">
      <c r="A330"/>
      <c r="B330" s="4"/>
      <c r="C330" s="4"/>
      <c r="D330" s="4"/>
      <c r="E330" s="4"/>
      <c r="G330"/>
      <c r="T330" s="22"/>
      <c r="U330" s="22"/>
      <c r="W330" s="27"/>
      <c r="AH330"/>
      <c r="AI330" s="28"/>
      <c r="AJ330" s="28"/>
      <c r="AK330" s="28"/>
      <c r="AL330" s="39"/>
      <c r="AM330" s="51"/>
      <c r="AN330"/>
      <c r="AO330"/>
    </row>
    <row r="331" spans="1:41" s="21" customFormat="1">
      <c r="A331"/>
      <c r="B331" s="4"/>
      <c r="C331" s="4"/>
      <c r="D331" s="4"/>
      <c r="E331" s="4"/>
      <c r="G331"/>
      <c r="T331" s="22"/>
      <c r="U331" s="22"/>
      <c r="W331" s="27"/>
      <c r="AH331"/>
      <c r="AI331" s="28"/>
      <c r="AJ331" s="28"/>
      <c r="AK331" s="28"/>
      <c r="AL331" s="39"/>
      <c r="AM331" s="51"/>
      <c r="AN331"/>
      <c r="AO331"/>
    </row>
    <row r="332" spans="1:41" s="21" customFormat="1">
      <c r="A332"/>
      <c r="B332" s="4"/>
      <c r="C332" s="4"/>
      <c r="D332" s="4"/>
      <c r="E332" s="4"/>
      <c r="G332"/>
      <c r="T332" s="22"/>
      <c r="U332" s="22"/>
      <c r="W332" s="27"/>
      <c r="AH332"/>
      <c r="AI332" s="28"/>
      <c r="AJ332" s="28"/>
      <c r="AK332" s="28"/>
      <c r="AL332" s="39"/>
      <c r="AM332" s="51"/>
      <c r="AN332"/>
      <c r="AO332"/>
    </row>
    <row r="333" spans="1:41" s="21" customFormat="1">
      <c r="A333"/>
      <c r="B333" s="4"/>
      <c r="C333" s="4"/>
      <c r="D333" s="4"/>
      <c r="E333" s="4"/>
      <c r="G333"/>
      <c r="T333" s="22"/>
      <c r="U333" s="22"/>
      <c r="W333" s="27"/>
      <c r="AH333"/>
      <c r="AI333" s="28"/>
      <c r="AJ333" s="28"/>
      <c r="AK333" s="28"/>
      <c r="AL333" s="39"/>
      <c r="AM333" s="51"/>
      <c r="AN333"/>
      <c r="AO333"/>
    </row>
    <row r="334" spans="1:41" s="21" customFormat="1">
      <c r="A334"/>
      <c r="B334" s="4"/>
      <c r="C334" s="4"/>
      <c r="D334" s="4"/>
      <c r="E334" s="4"/>
      <c r="G334"/>
      <c r="T334" s="22"/>
      <c r="U334" s="22"/>
      <c r="W334" s="27"/>
      <c r="AH334"/>
      <c r="AI334" s="28"/>
      <c r="AJ334" s="28"/>
      <c r="AK334" s="28"/>
      <c r="AL334" s="39"/>
      <c r="AM334" s="51"/>
      <c r="AN334"/>
      <c r="AO334"/>
    </row>
    <row r="335" spans="1:41" s="21" customFormat="1">
      <c r="A335"/>
      <c r="B335" s="4"/>
      <c r="C335" s="4"/>
      <c r="D335" s="4"/>
      <c r="E335" s="4"/>
      <c r="G335"/>
      <c r="T335" s="22"/>
      <c r="U335" s="22"/>
      <c r="W335" s="27"/>
      <c r="AH335"/>
      <c r="AI335" s="28"/>
      <c r="AJ335" s="28"/>
      <c r="AK335" s="28"/>
      <c r="AL335" s="39"/>
      <c r="AM335" s="51"/>
      <c r="AN335"/>
      <c r="AO335"/>
    </row>
    <row r="336" spans="1:41" s="21" customFormat="1">
      <c r="A336"/>
      <c r="B336" s="4"/>
      <c r="C336" s="4"/>
      <c r="D336" s="4"/>
      <c r="E336" s="4"/>
      <c r="G336"/>
      <c r="T336" s="22"/>
      <c r="U336" s="22"/>
      <c r="W336" s="27"/>
      <c r="AH336"/>
      <c r="AI336" s="28"/>
      <c r="AJ336" s="28"/>
      <c r="AK336" s="28"/>
      <c r="AL336" s="39"/>
      <c r="AM336" s="51"/>
      <c r="AN336"/>
      <c r="AO336"/>
    </row>
    <row r="337" spans="1:41" s="21" customFormat="1">
      <c r="A337"/>
      <c r="B337" s="4"/>
      <c r="C337" s="4"/>
      <c r="D337" s="4"/>
      <c r="E337" s="4"/>
      <c r="G337"/>
      <c r="T337" s="22"/>
      <c r="U337" s="22"/>
      <c r="W337" s="27"/>
      <c r="AH337"/>
      <c r="AI337" s="28"/>
      <c r="AJ337" s="28"/>
      <c r="AK337" s="28"/>
      <c r="AL337" s="39"/>
      <c r="AM337" s="51"/>
      <c r="AN337"/>
      <c r="AO337"/>
    </row>
  </sheetData>
  <mergeCells count="16">
    <mergeCell ref="AI11:AK12"/>
    <mergeCell ref="D12:E12"/>
    <mergeCell ref="H2:Y2"/>
    <mergeCell ref="H3:Y3"/>
    <mergeCell ref="Y8:Y10"/>
    <mergeCell ref="Z8:AC9"/>
    <mergeCell ref="C20:E20"/>
    <mergeCell ref="C22:E22"/>
    <mergeCell ref="C24:E24"/>
    <mergeCell ref="AI25:AJ25"/>
    <mergeCell ref="C13:E13"/>
    <mergeCell ref="C14:E14"/>
    <mergeCell ref="C15:E15"/>
    <mergeCell ref="C16:E16"/>
    <mergeCell ref="C18:E18"/>
    <mergeCell ref="C19:E19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20316-C682-534D-B0CD-261A6159BBF1}">
  <dimension ref="A1:AJ28"/>
  <sheetViews>
    <sheetView topLeftCell="A10" workbookViewId="0">
      <selection activeCell="B25" sqref="B25:D25"/>
    </sheetView>
  </sheetViews>
  <sheetFormatPr defaultColWidth="11.42578125" defaultRowHeight="14.45"/>
  <cols>
    <col min="4" max="4" width="30.7109375" bestFit="1" customWidth="1"/>
    <col min="5" max="6" width="9.42578125" customWidth="1"/>
    <col min="7" max="7" width="8.28515625" customWidth="1"/>
    <col min="8" max="8" width="8.7109375" customWidth="1"/>
    <col min="9" max="9" width="6.7109375" customWidth="1"/>
    <col min="10" max="10" width="3.7109375" customWidth="1"/>
    <col min="11" max="11" width="9.42578125" customWidth="1"/>
    <col min="12" max="12" width="8.140625" customWidth="1"/>
    <col min="19" max="19" width="10.140625" customWidth="1"/>
    <col min="20" max="20" width="10.28515625" customWidth="1"/>
    <col min="21" max="21" width="8.7109375" customWidth="1"/>
  </cols>
  <sheetData>
    <row r="1" spans="1:36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1"/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2" t="s">
        <v>0</v>
      </c>
      <c r="T1" s="2" t="s">
        <v>0</v>
      </c>
      <c r="U1" s="2" t="s">
        <v>0</v>
      </c>
      <c r="V1" s="2" t="s">
        <v>0</v>
      </c>
      <c r="W1" s="2" t="s">
        <v>0</v>
      </c>
      <c r="X1" s="2"/>
      <c r="Y1" s="2" t="s">
        <v>0</v>
      </c>
      <c r="Z1" s="2" t="s">
        <v>0</v>
      </c>
      <c r="AA1" s="2" t="s">
        <v>0</v>
      </c>
      <c r="AB1" s="2" t="s">
        <v>0</v>
      </c>
      <c r="AC1" s="2" t="s">
        <v>0</v>
      </c>
      <c r="AD1" s="2" t="s">
        <v>0</v>
      </c>
      <c r="AE1" s="2" t="s">
        <v>0</v>
      </c>
      <c r="AF1" s="2" t="s">
        <v>0</v>
      </c>
      <c r="AG1" s="2" t="s">
        <v>0</v>
      </c>
      <c r="AH1" s="2" t="s">
        <v>0</v>
      </c>
      <c r="AI1" s="2" t="s">
        <v>0</v>
      </c>
      <c r="AJ1" s="2" t="s">
        <v>0</v>
      </c>
    </row>
    <row r="2" spans="1:36" ht="15.6">
      <c r="A2" s="70"/>
      <c r="B2" s="73" t="s">
        <v>1</v>
      </c>
      <c r="C2" s="70"/>
      <c r="D2" s="70"/>
      <c r="E2" s="70"/>
      <c r="F2" s="71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70"/>
      <c r="Z2" s="70"/>
      <c r="AA2" s="70"/>
      <c r="AB2" s="70"/>
      <c r="AC2" s="70"/>
      <c r="AD2" s="70"/>
      <c r="AE2" s="70"/>
      <c r="AF2" s="70"/>
      <c r="AG2" s="2"/>
      <c r="AH2" s="2"/>
      <c r="AI2" s="2"/>
      <c r="AJ2" s="2"/>
    </row>
    <row r="3" spans="1:36" ht="15.6">
      <c r="A3" s="70"/>
      <c r="B3" s="73" t="s">
        <v>2</v>
      </c>
      <c r="C3" s="70"/>
      <c r="D3" s="70"/>
      <c r="E3" s="70"/>
      <c r="F3" s="71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70"/>
      <c r="Z3" s="70"/>
      <c r="AA3" s="70"/>
      <c r="AB3" s="70"/>
      <c r="AC3" s="70"/>
      <c r="AD3" s="70"/>
      <c r="AE3" s="70"/>
      <c r="AF3" s="70"/>
      <c r="AG3" s="2"/>
      <c r="AH3" s="2"/>
      <c r="AI3" s="2"/>
      <c r="AJ3" s="2"/>
    </row>
    <row r="4" spans="1:36" ht="15.6">
      <c r="A4" s="70"/>
      <c r="B4" s="73" t="s">
        <v>3</v>
      </c>
      <c r="C4" s="70"/>
      <c r="D4" s="70"/>
      <c r="E4" s="70"/>
      <c r="F4" s="71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0"/>
      <c r="Z4" s="70"/>
      <c r="AA4" s="70"/>
      <c r="AB4" s="70"/>
      <c r="AC4" s="70"/>
      <c r="AD4" s="70"/>
      <c r="AE4" s="70"/>
      <c r="AF4" s="70"/>
      <c r="AG4" s="2"/>
      <c r="AH4" s="2"/>
      <c r="AI4" s="2"/>
      <c r="AJ4" s="2"/>
    </row>
    <row r="5" spans="1:36" ht="15.6">
      <c r="A5" s="70"/>
      <c r="B5" s="73" t="s">
        <v>4</v>
      </c>
      <c r="C5" s="70"/>
      <c r="D5" s="70"/>
      <c r="E5" s="70"/>
      <c r="F5" s="71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0"/>
      <c r="Z5" s="70"/>
      <c r="AA5" s="70"/>
      <c r="AB5" s="70"/>
      <c r="AC5" s="70"/>
      <c r="AD5" s="70"/>
      <c r="AE5" s="70"/>
      <c r="AF5" s="70"/>
      <c r="AG5" s="2"/>
      <c r="AH5" s="2"/>
      <c r="AI5" s="2"/>
      <c r="AJ5" s="2"/>
    </row>
    <row r="6" spans="1:36" ht="15.6">
      <c r="A6" s="5"/>
      <c r="B6" s="74" t="s">
        <v>5</v>
      </c>
      <c r="C6" s="5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8"/>
      <c r="S6" s="7"/>
      <c r="T6" s="7"/>
      <c r="U6" s="9"/>
      <c r="V6" s="8"/>
      <c r="W6" s="10"/>
      <c r="X6" s="10"/>
      <c r="Y6" s="6"/>
      <c r="Z6" s="6"/>
      <c r="AA6" s="6"/>
      <c r="AB6" s="6"/>
      <c r="AC6" s="6"/>
      <c r="AD6" s="6"/>
      <c r="AE6" s="6"/>
      <c r="AF6" s="6"/>
      <c r="AG6" s="13"/>
      <c r="AH6" s="31" t="s">
        <v>6</v>
      </c>
      <c r="AI6" s="32"/>
      <c r="AJ6" s="32"/>
    </row>
    <row r="7" spans="1:36" ht="15.6">
      <c r="A7" s="5"/>
      <c r="B7" s="5" t="s">
        <v>7</v>
      </c>
      <c r="C7" s="5"/>
      <c r="D7" s="5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1"/>
      <c r="S7" s="7"/>
      <c r="T7" s="7"/>
      <c r="U7" s="10"/>
      <c r="V7" s="8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3"/>
      <c r="AH7" s="33" t="s">
        <v>8</v>
      </c>
      <c r="AI7" s="34"/>
      <c r="AJ7" s="34"/>
    </row>
    <row r="8" spans="1:36" ht="16.149999999999999" customHeight="1">
      <c r="A8" s="20"/>
      <c r="B8" s="20" t="s">
        <v>9</v>
      </c>
      <c r="C8" s="20"/>
      <c r="D8" s="20"/>
      <c r="E8" s="26"/>
      <c r="F8" s="26"/>
      <c r="G8" s="225" t="s">
        <v>10</v>
      </c>
      <c r="H8" s="226"/>
      <c r="I8" s="226"/>
      <c r="J8" s="227"/>
      <c r="K8" s="305" t="s">
        <v>11</v>
      </c>
      <c r="L8" s="229"/>
      <c r="M8" s="305" t="s">
        <v>11</v>
      </c>
      <c r="N8" s="229"/>
      <c r="O8" s="229"/>
      <c r="P8" s="229"/>
      <c r="Q8" s="229"/>
      <c r="R8" s="65"/>
      <c r="S8" s="231"/>
      <c r="T8" s="231"/>
      <c r="U8" s="231"/>
      <c r="V8" s="8"/>
      <c r="W8" s="55" t="s">
        <v>12</v>
      </c>
      <c r="X8" s="306" t="s">
        <v>13</v>
      </c>
      <c r="Y8" s="215" t="s">
        <v>14</v>
      </c>
      <c r="Z8" s="307"/>
      <c r="AA8" s="307"/>
      <c r="AB8" s="307"/>
      <c r="AC8" s="235"/>
      <c r="AD8" s="236" t="s">
        <v>15</v>
      </c>
      <c r="AE8" s="237"/>
      <c r="AF8" s="238"/>
      <c r="AG8" s="13"/>
      <c r="AH8" s="35" t="s">
        <v>16</v>
      </c>
      <c r="AI8" s="35" t="s">
        <v>17</v>
      </c>
      <c r="AJ8" s="35" t="s">
        <v>18</v>
      </c>
    </row>
    <row r="9" spans="1:36" ht="15.6">
      <c r="A9" s="20"/>
      <c r="B9" s="20" t="s">
        <v>19</v>
      </c>
      <c r="C9" s="20"/>
      <c r="D9" s="20"/>
      <c r="E9" s="26"/>
      <c r="F9" s="26"/>
      <c r="G9" s="239" t="s">
        <v>20</v>
      </c>
      <c r="H9" s="240"/>
      <c r="I9" s="240"/>
      <c r="J9" s="241"/>
      <c r="K9" s="308" t="s">
        <v>21</v>
      </c>
      <c r="L9" s="64"/>
      <c r="M9" s="308" t="s">
        <v>22</v>
      </c>
      <c r="N9" s="244"/>
      <c r="O9" s="245"/>
      <c r="P9" s="246" t="s">
        <v>23</v>
      </c>
      <c r="Q9" s="246"/>
      <c r="R9" s="61"/>
      <c r="S9" s="247" t="s">
        <v>24</v>
      </c>
      <c r="T9" s="246"/>
      <c r="U9" s="62"/>
      <c r="V9" s="8"/>
      <c r="W9" s="248"/>
      <c r="X9" s="306"/>
      <c r="Y9" s="215"/>
      <c r="Z9" s="307"/>
      <c r="AA9" s="307"/>
      <c r="AB9" s="307"/>
      <c r="AC9" s="249"/>
      <c r="AD9" s="250"/>
      <c r="AE9" s="251"/>
      <c r="AF9" s="252"/>
      <c r="AG9" s="13"/>
      <c r="AH9" s="59"/>
      <c r="AI9" s="59"/>
      <c r="AJ9" s="60"/>
    </row>
    <row r="10" spans="1:36" ht="40.9">
      <c r="A10" s="253"/>
      <c r="B10" s="254"/>
      <c r="C10" s="254"/>
      <c r="D10" s="253" t="s">
        <v>25</v>
      </c>
      <c r="E10" s="29" t="s">
        <v>26</v>
      </c>
      <c r="F10" s="255" t="s">
        <v>27</v>
      </c>
      <c r="G10" s="256" t="s">
        <v>28</v>
      </c>
      <c r="H10" s="257" t="s">
        <v>29</v>
      </c>
      <c r="I10" s="257" t="s">
        <v>30</v>
      </c>
      <c r="J10" s="58" t="s">
        <v>31</v>
      </c>
      <c r="K10" s="258" t="s">
        <v>32</v>
      </c>
      <c r="L10" s="259" t="s">
        <v>33</v>
      </c>
      <c r="M10" s="260" t="s">
        <v>34</v>
      </c>
      <c r="N10" s="261" t="s">
        <v>35</v>
      </c>
      <c r="O10" s="42" t="s">
        <v>36</v>
      </c>
      <c r="P10" s="262" t="s">
        <v>37</v>
      </c>
      <c r="Q10" s="263" t="s">
        <v>38</v>
      </c>
      <c r="R10" s="43" t="s">
        <v>39</v>
      </c>
      <c r="S10" s="263" t="s">
        <v>37</v>
      </c>
      <c r="T10" s="263" t="s">
        <v>38</v>
      </c>
      <c r="U10" s="43" t="s">
        <v>40</v>
      </c>
      <c r="V10" s="8"/>
      <c r="W10" s="56"/>
      <c r="X10" s="306"/>
      <c r="Y10" s="264" t="s">
        <v>28</v>
      </c>
      <c r="Z10" s="264" t="s">
        <v>29</v>
      </c>
      <c r="AA10" s="264" t="s">
        <v>30</v>
      </c>
      <c r="AB10" s="265" t="s">
        <v>31</v>
      </c>
      <c r="AC10" s="266">
        <v>250</v>
      </c>
      <c r="AD10" s="59">
        <v>30</v>
      </c>
      <c r="AE10" s="267">
        <v>15</v>
      </c>
      <c r="AF10" s="268" t="s">
        <v>41</v>
      </c>
      <c r="AG10" s="13"/>
      <c r="AH10" s="13"/>
      <c r="AI10" s="13" t="s">
        <v>42</v>
      </c>
      <c r="AJ10" s="13"/>
    </row>
    <row r="11" spans="1:36" ht="16.149999999999999" customHeight="1">
      <c r="A11" s="269" t="s">
        <v>43</v>
      </c>
      <c r="B11" s="44"/>
      <c r="C11" s="44"/>
      <c r="D11" s="44"/>
      <c r="E11" s="44"/>
      <c r="F11" s="44"/>
      <c r="G11" s="45"/>
      <c r="H11" s="45"/>
      <c r="I11" s="45"/>
      <c r="J11" s="45"/>
      <c r="K11" s="270"/>
      <c r="L11" s="270"/>
      <c r="M11" s="270"/>
      <c r="N11" s="270"/>
      <c r="O11" s="270"/>
      <c r="P11" s="46"/>
      <c r="Q11" s="46"/>
      <c r="R11" s="63"/>
      <c r="S11" s="46"/>
      <c r="T11" s="46"/>
      <c r="U11" s="47"/>
      <c r="V11" s="8"/>
      <c r="W11" s="271"/>
      <c r="X11" s="69"/>
      <c r="Y11" s="40"/>
      <c r="Z11" s="40"/>
      <c r="AA11" s="40"/>
      <c r="AB11" s="40"/>
      <c r="AC11" s="40"/>
      <c r="AD11" s="40"/>
      <c r="AE11" s="40"/>
      <c r="AF11" s="41"/>
      <c r="AG11" s="4"/>
      <c r="AH11" s="213" t="s">
        <v>44</v>
      </c>
      <c r="AI11" s="213"/>
      <c r="AJ11" s="213"/>
    </row>
    <row r="12" spans="1:36" ht="15.6">
      <c r="A12" s="272"/>
      <c r="B12" s="273" t="s">
        <v>45</v>
      </c>
      <c r="C12" s="274" t="s">
        <v>46</v>
      </c>
      <c r="D12" s="274"/>
      <c r="E12" s="273"/>
      <c r="F12" s="273"/>
      <c r="G12" s="275"/>
      <c r="H12" s="275"/>
      <c r="I12" s="275"/>
      <c r="J12" s="275"/>
      <c r="K12" s="276"/>
      <c r="L12" s="276"/>
      <c r="M12" s="276">
        <v>24</v>
      </c>
      <c r="N12" s="276">
        <v>24</v>
      </c>
      <c r="O12" s="276"/>
      <c r="P12" s="277"/>
      <c r="Q12" s="277"/>
      <c r="R12" s="278"/>
      <c r="S12" s="277"/>
      <c r="T12" s="277"/>
      <c r="U12" s="279"/>
      <c r="V12" s="8"/>
      <c r="W12" s="280"/>
      <c r="X12" s="281" t="s">
        <v>47</v>
      </c>
      <c r="Y12" s="282"/>
      <c r="Z12" s="282"/>
      <c r="AA12" s="282"/>
      <c r="AB12" s="282"/>
      <c r="AC12" s="282"/>
      <c r="AD12" s="282"/>
      <c r="AE12" s="282"/>
      <c r="AF12" s="283"/>
      <c r="AG12" s="4"/>
      <c r="AH12" s="213"/>
      <c r="AI12" s="213"/>
      <c r="AJ12" s="213"/>
    </row>
    <row r="13" spans="1:36" ht="15.6">
      <c r="A13" s="284"/>
      <c r="B13" s="285" t="s">
        <v>48</v>
      </c>
      <c r="C13" s="285"/>
      <c r="D13" s="286"/>
      <c r="E13" s="48"/>
      <c r="F13" s="66"/>
      <c r="G13" s="287"/>
      <c r="H13" s="288">
        <v>70</v>
      </c>
      <c r="I13" s="288"/>
      <c r="J13" s="289"/>
      <c r="K13" s="290"/>
      <c r="L13" s="291"/>
      <c r="M13" s="290"/>
      <c r="N13" s="292">
        <v>5</v>
      </c>
      <c r="O13" s="291"/>
      <c r="P13" s="290" t="s">
        <v>49</v>
      </c>
      <c r="Q13" s="292" t="s">
        <v>50</v>
      </c>
      <c r="R13" s="293">
        <v>1</v>
      </c>
      <c r="S13" s="290"/>
      <c r="T13" s="292"/>
      <c r="U13" s="294"/>
      <c r="V13" s="8"/>
      <c r="W13" s="295"/>
      <c r="X13" s="309" t="s">
        <v>51</v>
      </c>
      <c r="Y13" s="296">
        <v>0</v>
      </c>
      <c r="Z13" s="297">
        <v>1</v>
      </c>
      <c r="AA13" s="297" t="e">
        <f>ROUNDUP(SUM($AI$9:$AK$9)/$AF$10,0)</f>
        <v>#VALUE!</v>
      </c>
      <c r="AB13" s="298"/>
      <c r="AC13" s="296">
        <f>G13*Y13*1.5</f>
        <v>0</v>
      </c>
      <c r="AD13" s="297">
        <f t="shared" ref="AD13:AE18" si="0">H13*Z13</f>
        <v>70</v>
      </c>
      <c r="AE13" s="297" t="e">
        <f t="shared" si="0"/>
        <v>#VALUE!</v>
      </c>
      <c r="AF13" s="298">
        <f>J13</f>
        <v>0</v>
      </c>
      <c r="AG13" s="4"/>
      <c r="AH13" s="37" t="s">
        <v>52</v>
      </c>
      <c r="AI13" s="4"/>
      <c r="AJ13" s="4"/>
    </row>
    <row r="14" spans="1:36" ht="15.6">
      <c r="A14" s="284"/>
      <c r="B14" s="285" t="s">
        <v>79</v>
      </c>
      <c r="C14" s="285"/>
      <c r="D14" s="286"/>
      <c r="E14" s="48"/>
      <c r="F14" s="66"/>
      <c r="G14" s="287"/>
      <c r="H14" s="288">
        <v>50</v>
      </c>
      <c r="I14" s="288"/>
      <c r="J14" s="289"/>
      <c r="K14" s="290"/>
      <c r="L14" s="291"/>
      <c r="M14" s="290"/>
      <c r="N14" s="292">
        <v>4</v>
      </c>
      <c r="O14" s="291"/>
      <c r="P14" s="290"/>
      <c r="Q14" s="292"/>
      <c r="R14" s="293"/>
      <c r="S14" s="290"/>
      <c r="T14" s="292"/>
      <c r="U14" s="294"/>
      <c r="V14" s="8"/>
      <c r="W14" s="295"/>
      <c r="X14" s="309"/>
      <c r="Y14" s="296"/>
      <c r="Z14" s="297"/>
      <c r="AA14" s="297"/>
      <c r="AB14" s="298"/>
      <c r="AC14" s="296"/>
      <c r="AD14" s="297"/>
      <c r="AE14" s="297"/>
      <c r="AF14" s="298"/>
      <c r="AG14" s="4"/>
      <c r="AH14" s="37"/>
      <c r="AI14" s="4"/>
      <c r="AJ14" s="4"/>
    </row>
    <row r="15" spans="1:36" ht="15.6">
      <c r="A15" s="284"/>
      <c r="B15" s="285" t="s">
        <v>80</v>
      </c>
      <c r="C15" s="285"/>
      <c r="D15" s="286"/>
      <c r="E15" s="48"/>
      <c r="F15" s="66"/>
      <c r="G15" s="287"/>
      <c r="H15" s="288">
        <v>60</v>
      </c>
      <c r="I15" s="288"/>
      <c r="J15" s="289"/>
      <c r="K15" s="290"/>
      <c r="L15" s="291"/>
      <c r="M15" s="290"/>
      <c r="N15" s="292">
        <v>4</v>
      </c>
      <c r="O15" s="291"/>
      <c r="P15" s="290" t="s">
        <v>49</v>
      </c>
      <c r="Q15" s="292" t="s">
        <v>50</v>
      </c>
      <c r="R15" s="293">
        <v>1</v>
      </c>
      <c r="S15" s="290"/>
      <c r="T15" s="292"/>
      <c r="U15" s="294"/>
      <c r="V15" s="8"/>
      <c r="W15" s="295"/>
      <c r="X15" s="309" t="s">
        <v>54</v>
      </c>
      <c r="Y15" s="296">
        <v>0</v>
      </c>
      <c r="Z15" s="297">
        <v>1</v>
      </c>
      <c r="AA15" s="297" t="e">
        <f>ROUNDUP(SUM($AI$9:$AK$9)/$AF$10,0)</f>
        <v>#VALUE!</v>
      </c>
      <c r="AB15" s="298"/>
      <c r="AC15" s="296">
        <f>G15*Y15*1.5</f>
        <v>0</v>
      </c>
      <c r="AD15" s="297">
        <f t="shared" si="0"/>
        <v>60</v>
      </c>
      <c r="AE15" s="297" t="e">
        <f t="shared" si="0"/>
        <v>#VALUE!</v>
      </c>
      <c r="AF15" s="298">
        <f t="shared" ref="AF15:AF25" si="1">J15</f>
        <v>0</v>
      </c>
      <c r="AG15" s="4"/>
      <c r="AH15" s="57"/>
      <c r="AI15" s="4"/>
      <c r="AJ15" s="4"/>
    </row>
    <row r="16" spans="1:36" ht="15.6">
      <c r="A16" s="284"/>
      <c r="B16" s="285" t="s">
        <v>81</v>
      </c>
      <c r="C16" s="285"/>
      <c r="D16" s="286"/>
      <c r="E16" s="48"/>
      <c r="F16" s="66"/>
      <c r="G16" s="287"/>
      <c r="H16" s="288">
        <v>60</v>
      </c>
      <c r="I16" s="288"/>
      <c r="J16" s="289"/>
      <c r="K16" s="290"/>
      <c r="L16" s="291"/>
      <c r="M16" s="290"/>
      <c r="N16" s="292">
        <v>4</v>
      </c>
      <c r="O16" s="291"/>
      <c r="P16" s="290"/>
      <c r="Q16" s="292"/>
      <c r="R16" s="293"/>
      <c r="S16" s="290"/>
      <c r="T16" s="292"/>
      <c r="U16" s="294"/>
      <c r="V16" s="8"/>
      <c r="W16" s="295"/>
      <c r="X16" s="309"/>
      <c r="Y16" s="296"/>
      <c r="Z16" s="297"/>
      <c r="AA16" s="297"/>
      <c r="AB16" s="298"/>
      <c r="AC16" s="296"/>
      <c r="AD16" s="297"/>
      <c r="AE16" s="297"/>
      <c r="AF16" s="298"/>
      <c r="AG16" s="4"/>
      <c r="AH16" s="57"/>
      <c r="AI16" s="4"/>
      <c r="AJ16" s="4"/>
    </row>
    <row r="17" spans="1:36" ht="15.6">
      <c r="A17" s="284"/>
      <c r="B17" s="285" t="s">
        <v>55</v>
      </c>
      <c r="C17" s="285"/>
      <c r="D17" s="286"/>
      <c r="E17" s="48"/>
      <c r="F17" s="66"/>
      <c r="G17" s="287"/>
      <c r="H17" s="288">
        <v>40</v>
      </c>
      <c r="I17" s="288"/>
      <c r="J17" s="289"/>
      <c r="K17" s="290"/>
      <c r="L17" s="291"/>
      <c r="M17" s="290"/>
      <c r="N17" s="292">
        <v>3</v>
      </c>
      <c r="O17" s="291"/>
      <c r="P17" s="290" t="s">
        <v>49</v>
      </c>
      <c r="Q17" s="292" t="s">
        <v>50</v>
      </c>
      <c r="R17" s="293">
        <v>1</v>
      </c>
      <c r="S17" s="290"/>
      <c r="T17" s="292"/>
      <c r="U17" s="294"/>
      <c r="V17" s="8"/>
      <c r="W17" s="295"/>
      <c r="X17" s="309" t="s">
        <v>56</v>
      </c>
      <c r="Y17" s="296">
        <v>0</v>
      </c>
      <c r="Z17" s="297">
        <v>1</v>
      </c>
      <c r="AA17" s="297" t="e">
        <f>ROUNDUP(SUM($AI$9:$AK$9)/$AF$10,0)</f>
        <v>#VALUE!</v>
      </c>
      <c r="AB17" s="298"/>
      <c r="AC17" s="296">
        <f>G17*Y17*1.5</f>
        <v>0</v>
      </c>
      <c r="AD17" s="297">
        <f t="shared" si="0"/>
        <v>40</v>
      </c>
      <c r="AE17" s="297" t="e">
        <f t="shared" si="0"/>
        <v>#VALUE!</v>
      </c>
      <c r="AF17" s="298">
        <f t="shared" si="1"/>
        <v>0</v>
      </c>
      <c r="AG17" s="4"/>
      <c r="AH17" s="57"/>
      <c r="AI17" s="4"/>
      <c r="AJ17" s="4"/>
    </row>
    <row r="18" spans="1:36" ht="15.6">
      <c r="A18" s="284"/>
      <c r="B18" s="285" t="s">
        <v>57</v>
      </c>
      <c r="C18" s="285"/>
      <c r="D18" s="286"/>
      <c r="E18" s="48"/>
      <c r="F18" s="66"/>
      <c r="G18" s="287"/>
      <c r="H18" s="288">
        <v>50</v>
      </c>
      <c r="I18" s="288"/>
      <c r="J18" s="289"/>
      <c r="K18" s="290"/>
      <c r="L18" s="291"/>
      <c r="M18" s="290"/>
      <c r="N18" s="292">
        <v>4</v>
      </c>
      <c r="O18" s="291"/>
      <c r="P18" s="290" t="s">
        <v>49</v>
      </c>
      <c r="Q18" s="292" t="s">
        <v>50</v>
      </c>
      <c r="R18" s="293">
        <v>1</v>
      </c>
      <c r="S18" s="290"/>
      <c r="T18" s="292"/>
      <c r="U18" s="294"/>
      <c r="V18" s="8"/>
      <c r="W18" s="295"/>
      <c r="X18" s="309" t="s">
        <v>58</v>
      </c>
      <c r="Y18" s="296">
        <v>0</v>
      </c>
      <c r="Z18" s="297">
        <v>1</v>
      </c>
      <c r="AA18" s="297" t="e">
        <f>ROUNDUP(SUM($AI$9:$AK$9)/$AF$10,0)</f>
        <v>#VALUE!</v>
      </c>
      <c r="AB18" s="298"/>
      <c r="AC18" s="296">
        <f>G18*Y18*1.5</f>
        <v>0</v>
      </c>
      <c r="AD18" s="297">
        <f t="shared" si="0"/>
        <v>50</v>
      </c>
      <c r="AE18" s="297" t="e">
        <f t="shared" si="0"/>
        <v>#VALUE!</v>
      </c>
      <c r="AF18" s="298">
        <f t="shared" si="1"/>
        <v>0</v>
      </c>
      <c r="AG18" s="4"/>
      <c r="AH18" s="57"/>
      <c r="AI18" s="4"/>
      <c r="AJ18" s="4"/>
    </row>
    <row r="19" spans="1:36" ht="15.6">
      <c r="A19" s="272"/>
      <c r="B19" s="273" t="s">
        <v>59</v>
      </c>
      <c r="C19" s="273"/>
      <c r="D19" s="273"/>
      <c r="E19" s="273"/>
      <c r="F19" s="66"/>
      <c r="G19" s="275"/>
      <c r="H19" s="275"/>
      <c r="I19" s="275"/>
      <c r="J19" s="275"/>
      <c r="K19" s="276"/>
      <c r="L19" s="276"/>
      <c r="M19" s="276">
        <v>7</v>
      </c>
      <c r="N19" s="276">
        <v>7</v>
      </c>
      <c r="O19" s="276"/>
      <c r="P19" s="277"/>
      <c r="Q19" s="277"/>
      <c r="R19" s="299"/>
      <c r="S19" s="277"/>
      <c r="T19" s="277"/>
      <c r="U19" s="279"/>
      <c r="V19" s="8"/>
      <c r="W19" s="280"/>
      <c r="X19" s="310" t="s">
        <v>60</v>
      </c>
      <c r="Y19" s="282"/>
      <c r="Z19" s="282"/>
      <c r="AA19" s="282"/>
      <c r="AB19" s="282"/>
      <c r="AC19" s="282"/>
      <c r="AD19" s="282"/>
      <c r="AE19" s="282"/>
      <c r="AF19" s="282"/>
      <c r="AG19" s="4"/>
      <c r="AH19" s="4"/>
      <c r="AI19" s="4"/>
      <c r="AJ19" s="4"/>
    </row>
    <row r="20" spans="1:36" ht="15.6">
      <c r="A20" s="284"/>
      <c r="B20" s="285" t="s">
        <v>63</v>
      </c>
      <c r="C20" s="285"/>
      <c r="D20" s="286"/>
      <c r="E20" s="48"/>
      <c r="F20" s="273"/>
      <c r="G20" s="287"/>
      <c r="H20" s="288">
        <v>40</v>
      </c>
      <c r="I20" s="288"/>
      <c r="J20" s="289"/>
      <c r="K20" s="290"/>
      <c r="L20" s="291"/>
      <c r="M20" s="290"/>
      <c r="N20" s="292">
        <v>4</v>
      </c>
      <c r="O20" s="291"/>
      <c r="P20" s="290" t="s">
        <v>49</v>
      </c>
      <c r="Q20" s="292" t="s">
        <v>50</v>
      </c>
      <c r="R20" s="293">
        <v>1</v>
      </c>
      <c r="S20" s="290"/>
      <c r="T20" s="292"/>
      <c r="U20" s="294"/>
      <c r="V20" s="8"/>
      <c r="W20" s="295"/>
      <c r="X20" s="309" t="s">
        <v>64</v>
      </c>
      <c r="Y20" s="296">
        <v>0</v>
      </c>
      <c r="Z20" s="297">
        <v>1</v>
      </c>
      <c r="AA20" s="297" t="e">
        <f>ROUNDUP(SUM($AI$9:$AK$9)/$AF$10,0)</f>
        <v>#VALUE!</v>
      </c>
      <c r="AB20" s="298"/>
      <c r="AC20" s="296">
        <f>G20*Y20*1.5</f>
        <v>0</v>
      </c>
      <c r="AD20" s="297">
        <f t="shared" ref="AD20:AE21" si="2">H20*Z20</f>
        <v>40</v>
      </c>
      <c r="AE20" s="297" t="e">
        <f t="shared" si="2"/>
        <v>#VALUE!</v>
      </c>
      <c r="AF20" s="298">
        <f t="shared" si="1"/>
        <v>0</v>
      </c>
      <c r="AG20" s="4"/>
      <c r="AH20" s="4"/>
      <c r="AI20" s="4"/>
      <c r="AJ20" s="4"/>
    </row>
    <row r="21" spans="1:36" ht="15.6">
      <c r="A21" s="284"/>
      <c r="B21" s="285" t="s">
        <v>65</v>
      </c>
      <c r="C21" s="285"/>
      <c r="D21" s="286"/>
      <c r="E21" s="48"/>
      <c r="F21" s="273"/>
      <c r="G21" s="287"/>
      <c r="H21" s="288">
        <v>30</v>
      </c>
      <c r="I21" s="288"/>
      <c r="J21" s="289"/>
      <c r="K21" s="290"/>
      <c r="L21" s="291"/>
      <c r="M21" s="290"/>
      <c r="N21" s="292">
        <v>3</v>
      </c>
      <c r="O21" s="291"/>
      <c r="P21" s="290" t="s">
        <v>49</v>
      </c>
      <c r="Q21" s="292" t="s">
        <v>50</v>
      </c>
      <c r="R21" s="293">
        <v>1</v>
      </c>
      <c r="S21" s="290"/>
      <c r="T21" s="292"/>
      <c r="U21" s="294"/>
      <c r="V21" s="8"/>
      <c r="W21" s="295"/>
      <c r="X21" s="309" t="s">
        <v>66</v>
      </c>
      <c r="Y21" s="296">
        <v>0</v>
      </c>
      <c r="Z21" s="297">
        <v>1</v>
      </c>
      <c r="AA21" s="297" t="e">
        <f>ROUNDUP(SUM($AI$9:$AK$9)/$AF$10,0)</f>
        <v>#VALUE!</v>
      </c>
      <c r="AB21" s="298"/>
      <c r="AC21" s="296">
        <f>G21*Y21*1.5</f>
        <v>0</v>
      </c>
      <c r="AD21" s="297">
        <f t="shared" si="2"/>
        <v>30</v>
      </c>
      <c r="AE21" s="297" t="e">
        <f t="shared" si="2"/>
        <v>#VALUE!</v>
      </c>
      <c r="AF21" s="298">
        <f t="shared" si="1"/>
        <v>0</v>
      </c>
      <c r="AG21" s="4"/>
      <c r="AH21" s="4"/>
      <c r="AI21" s="4"/>
      <c r="AJ21" s="4"/>
    </row>
    <row r="22" spans="1:36" ht="15.6">
      <c r="A22" s="272"/>
      <c r="B22" s="273" t="s">
        <v>67</v>
      </c>
      <c r="C22" s="273"/>
      <c r="D22" s="273"/>
      <c r="E22" s="273"/>
      <c r="F22" s="66"/>
      <c r="G22" s="275"/>
      <c r="H22" s="275"/>
      <c r="I22" s="275"/>
      <c r="J22" s="275"/>
      <c r="K22" s="276"/>
      <c r="L22" s="276"/>
      <c r="M22" s="276">
        <v>17</v>
      </c>
      <c r="N22" s="276">
        <v>17</v>
      </c>
      <c r="O22" s="276"/>
      <c r="P22" s="277"/>
      <c r="Q22" s="277"/>
      <c r="R22" s="299"/>
      <c r="S22" s="277"/>
      <c r="T22" s="277"/>
      <c r="U22" s="279"/>
      <c r="V22" s="8"/>
      <c r="W22" s="280"/>
      <c r="X22" s="311" t="s">
        <v>68</v>
      </c>
      <c r="Y22" s="282"/>
      <c r="Z22" s="282"/>
      <c r="AA22" s="282"/>
      <c r="AB22" s="282"/>
      <c r="AC22" s="282"/>
      <c r="AD22" s="282"/>
      <c r="AE22" s="282"/>
      <c r="AF22" s="282"/>
      <c r="AG22" s="4"/>
      <c r="AH22" s="4"/>
      <c r="AI22" s="4"/>
      <c r="AJ22" s="4"/>
    </row>
    <row r="23" spans="1:36" ht="64.150000000000006" customHeight="1">
      <c r="A23" s="284"/>
      <c r="B23" s="301" t="s">
        <v>69</v>
      </c>
      <c r="C23" s="301" t="s">
        <v>70</v>
      </c>
      <c r="D23" s="302" t="s">
        <v>71</v>
      </c>
      <c r="E23" s="48"/>
      <c r="F23" s="66"/>
      <c r="G23" s="287"/>
      <c r="H23" s="288">
        <v>50</v>
      </c>
      <c r="I23" s="288"/>
      <c r="J23" s="289"/>
      <c r="K23" s="290"/>
      <c r="L23" s="291"/>
      <c r="M23" s="290"/>
      <c r="N23" s="292">
        <v>17</v>
      </c>
      <c r="O23" s="291"/>
      <c r="P23" s="290" t="s">
        <v>49</v>
      </c>
      <c r="Q23" s="303" t="s">
        <v>72</v>
      </c>
      <c r="R23" s="293">
        <v>1</v>
      </c>
      <c r="S23" s="290"/>
      <c r="T23" s="292"/>
      <c r="U23" s="294"/>
      <c r="V23" s="8"/>
      <c r="W23" s="295"/>
      <c r="X23" s="309" t="s">
        <v>68</v>
      </c>
      <c r="Y23" s="296">
        <v>0</v>
      </c>
      <c r="Z23" s="297">
        <v>1</v>
      </c>
      <c r="AA23" s="297" t="e">
        <f>ROUNDUP(SUM($AI$9:$AK$9)/$AF$10,0)</f>
        <v>#VALUE!</v>
      </c>
      <c r="AB23" s="298"/>
      <c r="AC23" s="296">
        <f>G23*Y23*1.5</f>
        <v>0</v>
      </c>
      <c r="AD23" s="297">
        <f>H23*Z23</f>
        <v>50</v>
      </c>
      <c r="AE23" s="297" t="e">
        <f>I23*AA23</f>
        <v>#VALUE!</v>
      </c>
      <c r="AF23" s="298">
        <f t="shared" si="1"/>
        <v>0</v>
      </c>
      <c r="AG23" s="4"/>
      <c r="AH23" s="4"/>
      <c r="AI23" s="4"/>
      <c r="AJ23" s="4"/>
    </row>
    <row r="24" spans="1:36" ht="15.6">
      <c r="A24" s="272"/>
      <c r="B24" s="273" t="s">
        <v>73</v>
      </c>
      <c r="C24" s="273"/>
      <c r="D24" s="273"/>
      <c r="E24" s="273"/>
      <c r="F24" s="66"/>
      <c r="G24" s="275"/>
      <c r="H24" s="275"/>
      <c r="I24" s="275"/>
      <c r="J24" s="275"/>
      <c r="K24" s="276"/>
      <c r="L24" s="276"/>
      <c r="M24" s="276">
        <v>12</v>
      </c>
      <c r="N24" s="276">
        <v>12</v>
      </c>
      <c r="O24" s="276"/>
      <c r="P24" s="277"/>
      <c r="Q24" s="277"/>
      <c r="R24" s="299"/>
      <c r="S24" s="277"/>
      <c r="T24" s="277"/>
      <c r="U24" s="279"/>
      <c r="V24" s="8"/>
      <c r="W24" s="280"/>
      <c r="X24" s="311" t="s">
        <v>74</v>
      </c>
      <c r="Y24" s="282"/>
      <c r="Z24" s="282"/>
      <c r="AA24" s="282"/>
      <c r="AB24" s="282"/>
      <c r="AC24" s="282"/>
      <c r="AD24" s="282"/>
      <c r="AE24" s="282"/>
      <c r="AF24" s="282"/>
      <c r="AG24" s="4"/>
      <c r="AH24" s="4"/>
      <c r="AI24" s="4"/>
      <c r="AJ24" s="4"/>
    </row>
    <row r="25" spans="1:36" ht="57.6">
      <c r="A25" s="284"/>
      <c r="B25" s="301" t="s">
        <v>75</v>
      </c>
      <c r="C25" s="301" t="s">
        <v>70</v>
      </c>
      <c r="D25" s="302" t="s">
        <v>71</v>
      </c>
      <c r="E25" s="48"/>
      <c r="F25" s="66"/>
      <c r="G25" s="287"/>
      <c r="H25" s="288">
        <v>0</v>
      </c>
      <c r="I25" s="288"/>
      <c r="J25" s="289"/>
      <c r="K25" s="290"/>
      <c r="L25" s="291"/>
      <c r="M25" s="290"/>
      <c r="N25" s="292">
        <v>12</v>
      </c>
      <c r="O25" s="291"/>
      <c r="P25" s="290" t="s">
        <v>49</v>
      </c>
      <c r="Q25" s="303" t="s">
        <v>72</v>
      </c>
      <c r="R25" s="293">
        <v>1</v>
      </c>
      <c r="S25" s="290"/>
      <c r="T25" s="292"/>
      <c r="U25" s="294"/>
      <c r="V25" s="8"/>
      <c r="W25" s="295"/>
      <c r="X25" s="309" t="s">
        <v>74</v>
      </c>
      <c r="Y25" s="296">
        <f>ROUNDUP(SUM($AI$9:$AK$9)/$AD$10,0)</f>
        <v>0</v>
      </c>
      <c r="Z25" s="297">
        <v>1</v>
      </c>
      <c r="AA25" s="297" t="e">
        <f>ROUNDUP(SUM($AI$9:$AK$9)/$AF$10,0)</f>
        <v>#VALUE!</v>
      </c>
      <c r="AB25" s="298"/>
      <c r="AC25" s="296">
        <f>G25*Y25*1.5</f>
        <v>0</v>
      </c>
      <c r="AD25" s="297">
        <f>H25*Z25</f>
        <v>0</v>
      </c>
      <c r="AE25" s="297" t="e">
        <f>I25*AA25</f>
        <v>#VALUE!</v>
      </c>
      <c r="AF25" s="298">
        <f t="shared" si="1"/>
        <v>0</v>
      </c>
      <c r="AG25" s="4"/>
      <c r="AH25" s="4"/>
      <c r="AI25" s="4"/>
      <c r="AJ25" s="4"/>
    </row>
    <row r="26" spans="1:36">
      <c r="A26" s="52"/>
      <c r="B26" s="52"/>
      <c r="C26" s="52"/>
      <c r="D26" s="14" t="s">
        <v>76</v>
      </c>
      <c r="E26" s="15">
        <f>SUM(G26:J26)</f>
        <v>450</v>
      </c>
      <c r="F26" s="66"/>
      <c r="G26" s="16">
        <f>SUM(G13:G25)</f>
        <v>0</v>
      </c>
      <c r="H26" s="16">
        <f>SUM(H13:H25)</f>
        <v>450</v>
      </c>
      <c r="I26" s="16">
        <f>SUM(I13:I25)</f>
        <v>0</v>
      </c>
      <c r="J26" s="16">
        <f>SUM(J13:J25)</f>
        <v>0</v>
      </c>
      <c r="K26" s="18"/>
      <c r="L26" s="18"/>
      <c r="M26" s="18"/>
      <c r="N26" s="18">
        <f>SUM(N12+N19+N22+N24)</f>
        <v>60</v>
      </c>
      <c r="O26" s="18"/>
      <c r="P26" s="19"/>
      <c r="Q26" s="19"/>
      <c r="R26" s="19"/>
      <c r="S26" s="19"/>
      <c r="T26" s="19"/>
      <c r="U26" s="19"/>
      <c r="V26" s="17"/>
      <c r="W26" s="16"/>
      <c r="X26" s="16"/>
      <c r="Y26" s="16"/>
      <c r="Z26" s="16"/>
      <c r="AA26" s="16"/>
      <c r="AB26" s="14" t="s">
        <v>77</v>
      </c>
      <c r="AC26" s="16" t="e">
        <f>SUM(AC13:AE25)</f>
        <v>#VALUE!</v>
      </c>
      <c r="AD26" s="4"/>
      <c r="AE26" s="14" t="s">
        <v>78</v>
      </c>
      <c r="AF26" s="16">
        <f>SUM(AF13:AF25)</f>
        <v>0</v>
      </c>
      <c r="AG26" s="4"/>
      <c r="AH26" s="212" t="e">
        <f>AC26+AF26</f>
        <v>#VALUE!</v>
      </c>
      <c r="AI26" s="212"/>
      <c r="AJ26" s="53"/>
    </row>
    <row r="28" spans="1:36">
      <c r="X28" t="s">
        <v>82</v>
      </c>
    </row>
  </sheetData>
  <mergeCells count="17">
    <mergeCell ref="G2:X2"/>
    <mergeCell ref="G3:X3"/>
    <mergeCell ref="X8:X10"/>
    <mergeCell ref="AH26:AI26"/>
    <mergeCell ref="B13:D13"/>
    <mergeCell ref="B15:D15"/>
    <mergeCell ref="B17:D17"/>
    <mergeCell ref="B18:D18"/>
    <mergeCell ref="B20:D20"/>
    <mergeCell ref="B21:D21"/>
    <mergeCell ref="B23:D23"/>
    <mergeCell ref="B25:D25"/>
    <mergeCell ref="Y8:AB9"/>
    <mergeCell ref="AH11:AJ12"/>
    <mergeCell ref="C12:D12"/>
    <mergeCell ref="B14:D14"/>
    <mergeCell ref="B16:D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B19F8-DE35-45E8-9757-B6B9E1ECF071}">
  <dimension ref="A1:S54"/>
  <sheetViews>
    <sheetView tabSelected="1" topLeftCell="A7" zoomScale="85" zoomScaleNormal="85" workbookViewId="0">
      <selection activeCell="D31" sqref="D31"/>
    </sheetView>
  </sheetViews>
  <sheetFormatPr defaultColWidth="11.42578125" defaultRowHeight="14.45"/>
  <cols>
    <col min="1" max="1" width="9.7109375" customWidth="1"/>
    <col min="4" max="4" width="46.140625" customWidth="1"/>
    <col min="6" max="6" width="6.140625" customWidth="1"/>
    <col min="7" max="7" width="5.42578125" customWidth="1"/>
    <col min="8" max="8" width="5.7109375" customWidth="1"/>
    <col min="9" max="9" width="4.42578125" customWidth="1"/>
  </cols>
  <sheetData>
    <row r="1" spans="1:19" ht="15.6">
      <c r="A1" s="153" t="s">
        <v>1</v>
      </c>
      <c r="B1" s="70"/>
      <c r="C1" s="70"/>
      <c r="D1" s="154"/>
      <c r="E1" s="154"/>
      <c r="F1" s="154"/>
      <c r="G1" s="154"/>
      <c r="H1" s="154"/>
      <c r="I1" s="154"/>
    </row>
    <row r="2" spans="1:19" ht="15.6">
      <c r="A2" s="153" t="s">
        <v>2</v>
      </c>
      <c r="B2" s="70"/>
      <c r="C2" s="70"/>
      <c r="D2" s="154"/>
      <c r="E2" s="154"/>
      <c r="F2" s="154"/>
      <c r="G2" s="154"/>
      <c r="H2" s="154"/>
      <c r="I2" s="154"/>
      <c r="J2" s="38"/>
      <c r="K2" s="38"/>
      <c r="L2" s="38"/>
      <c r="M2" s="38"/>
      <c r="N2" s="38"/>
      <c r="O2" s="38"/>
      <c r="P2" s="38"/>
      <c r="Q2" s="38"/>
      <c r="R2" s="38"/>
    </row>
    <row r="3" spans="1:19" ht="15.6">
      <c r="A3" s="153" t="s">
        <v>3</v>
      </c>
      <c r="B3" s="70"/>
      <c r="C3" s="70"/>
      <c r="D3" s="154"/>
      <c r="E3" s="154"/>
      <c r="F3" s="154"/>
      <c r="G3" s="154"/>
      <c r="H3" s="154"/>
      <c r="I3" s="154"/>
      <c r="J3" s="38"/>
      <c r="K3" s="38"/>
      <c r="L3" s="38"/>
      <c r="M3" s="38"/>
      <c r="N3" s="38"/>
      <c r="O3" s="38"/>
      <c r="P3" s="38"/>
      <c r="Q3" s="38"/>
      <c r="R3" s="38"/>
    </row>
    <row r="4" spans="1:19" ht="15.6">
      <c r="A4" s="153" t="s">
        <v>4</v>
      </c>
      <c r="B4" s="70"/>
      <c r="C4" s="70"/>
      <c r="D4" s="154"/>
      <c r="E4" s="154"/>
      <c r="F4" s="154"/>
      <c r="G4" s="154"/>
      <c r="H4" s="154"/>
      <c r="I4" s="154"/>
      <c r="J4" s="38"/>
      <c r="K4" s="38"/>
      <c r="L4" s="38"/>
      <c r="M4" s="38"/>
      <c r="N4" s="38"/>
      <c r="O4" s="38"/>
      <c r="P4" s="38"/>
      <c r="Q4" s="38"/>
      <c r="R4" s="38"/>
    </row>
    <row r="5" spans="1:19" ht="15.6">
      <c r="A5" s="155" t="s">
        <v>5</v>
      </c>
      <c r="B5" s="156"/>
      <c r="C5" s="156"/>
      <c r="D5" s="154"/>
      <c r="E5" s="154"/>
      <c r="F5" s="154"/>
      <c r="G5" s="154"/>
      <c r="H5" s="154"/>
      <c r="I5" s="154"/>
      <c r="J5" s="38"/>
      <c r="K5" s="38"/>
      <c r="L5" s="38"/>
      <c r="M5" s="38"/>
      <c r="N5" s="38"/>
      <c r="O5" s="38"/>
      <c r="P5" s="38"/>
      <c r="Q5" s="38"/>
      <c r="R5" s="38"/>
    </row>
    <row r="6" spans="1:19" ht="15.6">
      <c r="A6" s="156" t="s">
        <v>7</v>
      </c>
      <c r="B6" s="156"/>
      <c r="C6" s="156"/>
      <c r="D6" s="154"/>
      <c r="E6" s="154"/>
      <c r="F6" s="154"/>
      <c r="G6" s="154"/>
      <c r="H6" s="154"/>
      <c r="I6" s="154"/>
      <c r="J6" s="38"/>
      <c r="K6" s="38"/>
      <c r="L6" s="38"/>
      <c r="M6" s="38"/>
      <c r="N6" s="38"/>
      <c r="O6" s="38"/>
      <c r="P6" s="38"/>
      <c r="Q6" s="38"/>
      <c r="R6" s="38"/>
    </row>
    <row r="7" spans="1:19">
      <c r="A7" s="157" t="s">
        <v>83</v>
      </c>
      <c r="B7" s="157"/>
      <c r="C7" s="157"/>
      <c r="D7" s="154"/>
      <c r="E7" s="154"/>
      <c r="F7" s="154"/>
      <c r="G7" s="154"/>
      <c r="H7" s="154"/>
      <c r="I7" s="154"/>
      <c r="J7" s="38"/>
      <c r="K7" s="38"/>
      <c r="L7" s="38"/>
      <c r="M7" s="38"/>
      <c r="N7" s="38"/>
      <c r="O7" s="38"/>
      <c r="P7" s="38"/>
      <c r="Q7" s="38"/>
      <c r="R7" s="38"/>
    </row>
    <row r="8" spans="1:19">
      <c r="A8" s="157" t="s">
        <v>19</v>
      </c>
      <c r="B8" s="157"/>
      <c r="C8" s="157"/>
      <c r="D8" s="154"/>
      <c r="E8" s="154"/>
      <c r="F8" s="154"/>
      <c r="G8" s="154"/>
      <c r="H8" s="154"/>
      <c r="I8" s="154"/>
      <c r="J8" s="38"/>
      <c r="K8" s="38"/>
      <c r="L8" s="38"/>
      <c r="M8" s="38"/>
      <c r="N8" s="38"/>
      <c r="O8" s="38"/>
      <c r="P8" s="38"/>
      <c r="Q8" s="38"/>
      <c r="R8" s="38"/>
    </row>
    <row r="9" spans="1:19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</row>
    <row r="10" spans="1:19" ht="15.6">
      <c r="A10" s="79"/>
      <c r="B10" s="80" t="s">
        <v>45</v>
      </c>
      <c r="C10" s="81" t="s">
        <v>84</v>
      </c>
      <c r="D10" s="178"/>
      <c r="E10" s="82"/>
      <c r="F10" s="216"/>
      <c r="G10" s="216"/>
      <c r="H10" s="216"/>
      <c r="I10" s="216"/>
      <c r="J10" s="83"/>
      <c r="K10" s="83"/>
      <c r="L10" s="83"/>
      <c r="M10" s="83"/>
      <c r="N10" s="84" t="s">
        <v>85</v>
      </c>
      <c r="O10" s="85"/>
    </row>
    <row r="11" spans="1:19" ht="50.45" customHeight="1">
      <c r="A11" s="179"/>
      <c r="B11" s="86"/>
      <c r="C11" s="180"/>
      <c r="D11" s="181" t="s">
        <v>86</v>
      </c>
      <c r="E11" s="218" t="s">
        <v>87</v>
      </c>
      <c r="F11" s="218"/>
      <c r="G11" s="218"/>
      <c r="H11" s="218"/>
      <c r="I11" s="218"/>
      <c r="J11" s="218"/>
      <c r="K11" s="218"/>
      <c r="L11" s="182"/>
      <c r="M11" s="182"/>
      <c r="N11" s="183">
        <v>36</v>
      </c>
      <c r="O11" s="158"/>
      <c r="P11" s="38"/>
      <c r="Q11" s="38"/>
      <c r="R11" s="38"/>
      <c r="S11" s="38"/>
    </row>
    <row r="12" spans="1:19" ht="15.6">
      <c r="A12" s="87"/>
      <c r="B12" s="88" t="s">
        <v>88</v>
      </c>
      <c r="C12" s="89" t="s">
        <v>89</v>
      </c>
      <c r="D12" s="90"/>
      <c r="E12" s="91"/>
      <c r="F12" s="217"/>
      <c r="G12" s="217"/>
      <c r="H12" s="217"/>
      <c r="I12" s="217"/>
      <c r="J12" s="92"/>
      <c r="K12" s="92"/>
      <c r="L12" s="92"/>
      <c r="M12" s="92"/>
      <c r="N12" s="93" t="s">
        <v>85</v>
      </c>
      <c r="O12" s="158"/>
      <c r="P12" s="38"/>
      <c r="Q12" s="38"/>
      <c r="R12" s="38"/>
      <c r="S12" s="38"/>
    </row>
    <row r="13" spans="1:19" ht="42.6" customHeight="1">
      <c r="A13" s="94"/>
      <c r="B13" s="95"/>
      <c r="C13" s="96"/>
      <c r="D13" s="97" t="s">
        <v>90</v>
      </c>
      <c r="E13" s="219" t="s">
        <v>91</v>
      </c>
      <c r="F13" s="219"/>
      <c r="G13" s="219"/>
      <c r="H13" s="219"/>
      <c r="I13" s="219"/>
      <c r="J13" s="219"/>
      <c r="K13" s="219"/>
      <c r="L13" s="98"/>
      <c r="M13" s="98"/>
      <c r="N13" s="99">
        <v>24</v>
      </c>
      <c r="O13" s="158"/>
      <c r="P13" s="38"/>
      <c r="Q13" s="38"/>
      <c r="R13" s="38"/>
      <c r="S13" s="38"/>
    </row>
    <row r="14" spans="1:19" ht="15.6">
      <c r="A14" s="76"/>
      <c r="B14" s="77"/>
      <c r="C14" s="77"/>
      <c r="D14" s="77"/>
      <c r="E14" s="78"/>
      <c r="F14" s="77"/>
      <c r="G14" s="77"/>
      <c r="H14" s="77"/>
      <c r="I14" s="77"/>
      <c r="J14" s="77"/>
      <c r="K14" s="77"/>
      <c r="L14" s="100" t="s">
        <v>92</v>
      </c>
      <c r="M14" s="100"/>
      <c r="N14" s="100">
        <f>SUM(N11+N13)</f>
        <v>60</v>
      </c>
      <c r="O14" s="159"/>
      <c r="P14" s="38"/>
      <c r="Q14" s="38"/>
      <c r="R14" s="38"/>
      <c r="S14" s="38"/>
    </row>
    <row r="15" spans="1:19" ht="15.6">
      <c r="A15" s="101"/>
      <c r="B15" s="102" t="s">
        <v>93</v>
      </c>
      <c r="C15" s="102"/>
      <c r="D15" s="102"/>
      <c r="E15" s="104"/>
      <c r="F15" s="103"/>
      <c r="G15" s="103"/>
      <c r="H15" s="103"/>
      <c r="I15" s="103"/>
      <c r="J15" s="312" t="s">
        <v>11</v>
      </c>
      <c r="K15" s="220"/>
      <c r="L15" s="220"/>
      <c r="M15" s="313"/>
      <c r="N15" s="105"/>
      <c r="O15" s="159"/>
      <c r="P15" s="38"/>
      <c r="Q15" s="38"/>
      <c r="R15" s="38"/>
      <c r="S15" s="38"/>
    </row>
    <row r="16" spans="1:19" ht="15.6">
      <c r="A16" s="101"/>
      <c r="B16" s="102" t="s">
        <v>94</v>
      </c>
      <c r="C16" s="102"/>
      <c r="D16" s="102"/>
      <c r="E16" s="104"/>
      <c r="F16" s="103"/>
      <c r="G16" s="103"/>
      <c r="H16" s="103"/>
      <c r="I16" s="103"/>
      <c r="J16" s="106" t="s">
        <v>95</v>
      </c>
      <c r="K16" s="107"/>
      <c r="L16" s="107"/>
      <c r="M16" s="108"/>
      <c r="N16" s="109"/>
      <c r="O16" s="159"/>
      <c r="P16" s="38"/>
      <c r="Q16" s="38"/>
      <c r="R16" s="38"/>
      <c r="S16" s="38"/>
    </row>
    <row r="17" spans="1:19" ht="20.45">
      <c r="A17" s="314" t="s">
        <v>96</v>
      </c>
      <c r="B17" s="224"/>
      <c r="C17" s="224"/>
      <c r="D17" s="315"/>
      <c r="E17" s="110" t="s">
        <v>97</v>
      </c>
      <c r="F17" s="316" t="s">
        <v>45</v>
      </c>
      <c r="G17" s="111" t="s">
        <v>98</v>
      </c>
      <c r="H17" s="316" t="s">
        <v>88</v>
      </c>
      <c r="I17" s="111" t="s">
        <v>98</v>
      </c>
      <c r="J17" s="112" t="s">
        <v>28</v>
      </c>
      <c r="K17" s="112" t="s">
        <v>99</v>
      </c>
      <c r="L17" s="112" t="s">
        <v>30</v>
      </c>
      <c r="M17" s="317" t="s">
        <v>31</v>
      </c>
      <c r="N17" s="113"/>
      <c r="O17" s="159"/>
      <c r="P17" s="38"/>
      <c r="Q17" s="38"/>
      <c r="R17" s="38"/>
      <c r="S17" s="38"/>
    </row>
    <row r="18" spans="1:19">
      <c r="A18" s="114"/>
      <c r="B18" s="115" t="s">
        <v>100</v>
      </c>
      <c r="C18" s="116"/>
      <c r="D18" s="75"/>
      <c r="E18" s="117"/>
      <c r="F18" s="221"/>
      <c r="G18" s="222"/>
      <c r="H18" s="223"/>
      <c r="I18" s="222"/>
      <c r="J18" s="120"/>
      <c r="K18" s="121"/>
      <c r="L18" s="121"/>
      <c r="M18" s="122"/>
      <c r="N18" s="318"/>
      <c r="O18" s="159"/>
      <c r="P18" s="38"/>
      <c r="Q18" s="38"/>
      <c r="R18" s="38"/>
      <c r="S18" s="38"/>
    </row>
    <row r="19" spans="1:19" ht="28.9">
      <c r="A19" s="114"/>
      <c r="B19" s="116" t="s">
        <v>101</v>
      </c>
      <c r="C19" s="123"/>
      <c r="D19" s="124" t="s">
        <v>102</v>
      </c>
      <c r="E19" s="125"/>
      <c r="F19" s="126"/>
      <c r="G19" s="119"/>
      <c r="H19" s="118" t="s">
        <v>42</v>
      </c>
      <c r="I19" s="119">
        <v>17</v>
      </c>
      <c r="J19" s="127"/>
      <c r="K19" s="128">
        <v>50</v>
      </c>
      <c r="L19" s="128"/>
      <c r="M19" s="129"/>
      <c r="N19" s="319"/>
      <c r="O19" s="160"/>
      <c r="P19" s="38"/>
      <c r="Q19" s="38"/>
      <c r="R19" s="38"/>
      <c r="S19" s="38"/>
    </row>
    <row r="20" spans="1:19">
      <c r="A20" s="114"/>
      <c r="B20" s="116"/>
      <c r="C20" s="123"/>
      <c r="D20" s="130"/>
      <c r="E20" s="125"/>
      <c r="F20" s="126"/>
      <c r="G20" s="119"/>
      <c r="H20" s="118"/>
      <c r="I20" s="119"/>
      <c r="J20" s="131"/>
      <c r="K20" s="132"/>
      <c r="L20" s="132"/>
      <c r="M20" s="320"/>
      <c r="N20" s="321"/>
      <c r="O20" s="160"/>
      <c r="P20" s="38"/>
      <c r="Q20" s="38"/>
      <c r="R20" s="38"/>
      <c r="S20" s="38"/>
    </row>
    <row r="21" spans="1:19">
      <c r="A21" s="114"/>
      <c r="B21" s="116" t="s">
        <v>103</v>
      </c>
      <c r="C21" s="123"/>
      <c r="D21" s="133" t="s">
        <v>104</v>
      </c>
      <c r="E21" s="125"/>
      <c r="F21" s="126" t="s">
        <v>42</v>
      </c>
      <c r="G21" s="119">
        <v>12</v>
      </c>
      <c r="H21" s="118"/>
      <c r="I21" s="119"/>
      <c r="J21" s="131"/>
      <c r="K21" s="132"/>
      <c r="L21" s="132"/>
      <c r="M21" s="320"/>
      <c r="N21" s="321"/>
      <c r="O21" s="159"/>
      <c r="P21" s="38"/>
      <c r="Q21" s="38"/>
      <c r="R21" s="38"/>
      <c r="S21" s="38"/>
    </row>
    <row r="22" spans="1:19" ht="48.4" customHeight="1">
      <c r="A22" s="114"/>
      <c r="B22" s="116"/>
      <c r="C22" s="123"/>
      <c r="D22" s="134" t="s">
        <v>105</v>
      </c>
      <c r="E22" s="135">
        <f>SUM(F22:I22)</f>
        <v>29</v>
      </c>
      <c r="F22" s="184"/>
      <c r="G22" s="185">
        <f>SUM(G19:G21)</f>
        <v>12</v>
      </c>
      <c r="H22" s="186"/>
      <c r="I22" s="185">
        <f>SUM(I19:I21)</f>
        <v>17</v>
      </c>
      <c r="J22" s="187" t="s">
        <v>106</v>
      </c>
      <c r="K22" s="188">
        <f>SUM(K19:K21)</f>
        <v>50</v>
      </c>
      <c r="L22" s="189" t="s">
        <v>107</v>
      </c>
      <c r="M22" s="190">
        <f>SUM(M19:M21)</f>
        <v>0</v>
      </c>
      <c r="N22" s="191"/>
      <c r="O22" s="159"/>
      <c r="P22" s="38"/>
      <c r="Q22" s="38"/>
      <c r="R22" s="38"/>
      <c r="S22" s="38"/>
    </row>
    <row r="23" spans="1:19">
      <c r="A23" s="114"/>
      <c r="B23" s="115" t="s">
        <v>108</v>
      </c>
      <c r="C23" s="116"/>
      <c r="D23" s="116"/>
      <c r="E23" s="322"/>
      <c r="F23" s="195"/>
      <c r="G23" s="195"/>
      <c r="H23" s="195"/>
      <c r="I23" s="195"/>
      <c r="J23" s="196"/>
      <c r="K23" s="196"/>
      <c r="L23" s="197"/>
      <c r="M23" s="197"/>
      <c r="N23" s="323"/>
      <c r="O23" s="159"/>
      <c r="P23" s="38"/>
      <c r="Q23" s="38"/>
      <c r="R23" s="38"/>
      <c r="S23" s="38"/>
    </row>
    <row r="24" spans="1:19">
      <c r="A24" s="138"/>
      <c r="B24" s="139" t="s">
        <v>109</v>
      </c>
      <c r="C24" s="139"/>
      <c r="D24" s="139" t="s">
        <v>110</v>
      </c>
      <c r="E24" s="140"/>
      <c r="F24" s="205" t="s">
        <v>42</v>
      </c>
      <c r="G24" s="206">
        <v>5</v>
      </c>
      <c r="H24" s="207"/>
      <c r="I24" s="208"/>
      <c r="J24" s="192"/>
      <c r="K24" s="193">
        <v>70</v>
      </c>
      <c r="L24" s="136"/>
      <c r="M24" s="137"/>
      <c r="N24" s="194"/>
      <c r="O24" s="159"/>
      <c r="P24" s="38"/>
      <c r="Q24" s="38"/>
      <c r="R24" s="38"/>
      <c r="S24" s="38"/>
    </row>
    <row r="25" spans="1:19">
      <c r="A25" s="138"/>
      <c r="B25" s="144" t="s">
        <v>111</v>
      </c>
      <c r="C25" s="144"/>
      <c r="D25" s="144" t="s">
        <v>112</v>
      </c>
      <c r="E25" s="145"/>
      <c r="F25" s="146" t="s">
        <v>42</v>
      </c>
      <c r="G25" s="147">
        <v>4</v>
      </c>
      <c r="H25" s="148"/>
      <c r="I25" s="209"/>
      <c r="J25" s="149"/>
      <c r="K25" s="150">
        <v>50</v>
      </c>
      <c r="L25" s="150"/>
      <c r="M25" s="151"/>
      <c r="N25" s="324"/>
      <c r="O25" s="159"/>
      <c r="P25" s="38"/>
      <c r="Q25" s="38"/>
      <c r="R25" s="38"/>
      <c r="S25" s="38"/>
    </row>
    <row r="26" spans="1:19">
      <c r="A26" s="138"/>
      <c r="B26" s="139" t="s">
        <v>113</v>
      </c>
      <c r="C26" s="139"/>
      <c r="D26" s="139" t="s">
        <v>114</v>
      </c>
      <c r="E26" s="152"/>
      <c r="F26" s="141" t="s">
        <v>42</v>
      </c>
      <c r="G26" s="142">
        <v>4</v>
      </c>
      <c r="H26" s="143"/>
      <c r="I26" s="210"/>
      <c r="J26" s="120"/>
      <c r="K26" s="288">
        <v>60</v>
      </c>
      <c r="L26" s="121"/>
      <c r="M26" s="122"/>
      <c r="N26" s="319"/>
      <c r="O26" s="159"/>
      <c r="P26" s="38"/>
      <c r="Q26" s="38"/>
      <c r="R26" s="38"/>
      <c r="S26" s="38"/>
    </row>
    <row r="27" spans="1:19">
      <c r="A27" s="138"/>
      <c r="B27" s="144" t="s">
        <v>115</v>
      </c>
      <c r="C27" s="144"/>
      <c r="D27" s="144" t="s">
        <v>116</v>
      </c>
      <c r="E27" s="145"/>
      <c r="F27" s="146" t="s">
        <v>42</v>
      </c>
      <c r="G27" s="147">
        <v>4</v>
      </c>
      <c r="H27" s="148"/>
      <c r="I27" s="209"/>
      <c r="J27" s="149"/>
      <c r="K27" s="150">
        <v>60</v>
      </c>
      <c r="L27" s="150"/>
      <c r="M27" s="151"/>
      <c r="N27" s="324"/>
      <c r="O27" s="159"/>
      <c r="P27" s="38"/>
      <c r="Q27" s="38"/>
      <c r="R27" s="38"/>
      <c r="S27" s="38"/>
    </row>
    <row r="28" spans="1:19">
      <c r="A28" s="138"/>
      <c r="B28" s="139" t="s">
        <v>117</v>
      </c>
      <c r="C28" s="139"/>
      <c r="D28" s="139" t="s">
        <v>118</v>
      </c>
      <c r="E28" s="152"/>
      <c r="F28" s="141" t="s">
        <v>42</v>
      </c>
      <c r="G28" s="142">
        <v>3</v>
      </c>
      <c r="H28" s="143"/>
      <c r="I28" s="210"/>
      <c r="J28" s="120"/>
      <c r="K28" s="288">
        <v>40</v>
      </c>
      <c r="L28" s="121"/>
      <c r="M28" s="122"/>
      <c r="N28" s="319"/>
      <c r="O28" s="159"/>
      <c r="P28" s="38"/>
      <c r="Q28" s="38"/>
      <c r="R28" s="38"/>
      <c r="S28" s="38"/>
    </row>
    <row r="29" spans="1:19">
      <c r="A29" s="138"/>
      <c r="B29" s="144" t="s">
        <v>119</v>
      </c>
      <c r="C29" s="144"/>
      <c r="D29" s="144" t="s">
        <v>120</v>
      </c>
      <c r="E29" s="145"/>
      <c r="F29" s="146" t="s">
        <v>42</v>
      </c>
      <c r="G29" s="147">
        <v>4</v>
      </c>
      <c r="H29" s="148"/>
      <c r="I29" s="209"/>
      <c r="J29" s="149"/>
      <c r="K29" s="150">
        <v>50</v>
      </c>
      <c r="L29" s="150"/>
      <c r="M29" s="151"/>
      <c r="N29" s="324"/>
      <c r="O29" s="159"/>
      <c r="P29" s="38"/>
      <c r="Q29" s="38"/>
      <c r="R29" s="38"/>
      <c r="S29" s="38"/>
    </row>
    <row r="30" spans="1:19">
      <c r="A30" s="138"/>
      <c r="B30" s="139" t="s">
        <v>121</v>
      </c>
      <c r="C30" s="139"/>
      <c r="D30" s="139" t="s">
        <v>122</v>
      </c>
      <c r="E30" s="152"/>
      <c r="F30" s="141"/>
      <c r="G30" s="142"/>
      <c r="H30" s="143" t="s">
        <v>42</v>
      </c>
      <c r="I30" s="210">
        <v>4</v>
      </c>
      <c r="J30" s="120"/>
      <c r="K30" s="121">
        <v>40</v>
      </c>
      <c r="L30" s="121"/>
      <c r="M30" s="122"/>
      <c r="N30" s="319"/>
      <c r="O30" s="159"/>
      <c r="P30" s="38"/>
      <c r="Q30" s="38"/>
      <c r="R30" s="38"/>
      <c r="S30" s="38"/>
    </row>
    <row r="31" spans="1:19">
      <c r="A31" s="175"/>
      <c r="B31" s="176" t="s">
        <v>123</v>
      </c>
      <c r="C31" s="176"/>
      <c r="D31" s="177" t="s">
        <v>124</v>
      </c>
      <c r="E31" s="198"/>
      <c r="F31" s="199"/>
      <c r="G31" s="200"/>
      <c r="H31" s="201" t="s">
        <v>42</v>
      </c>
      <c r="I31" s="211">
        <v>3</v>
      </c>
      <c r="J31" s="202"/>
      <c r="K31" s="203">
        <v>30</v>
      </c>
      <c r="L31" s="203"/>
      <c r="M31" s="204"/>
      <c r="N31" s="324"/>
      <c r="O31" s="159"/>
      <c r="P31" s="38"/>
      <c r="Q31" s="38"/>
      <c r="R31" s="38"/>
      <c r="S31" s="38"/>
    </row>
    <row r="32" spans="1:19">
      <c r="A32" s="161"/>
      <c r="B32" s="174"/>
      <c r="C32" s="174"/>
      <c r="D32" s="174" t="s">
        <v>125</v>
      </c>
      <c r="E32" s="163">
        <f>SUM(G32:I32)</f>
        <v>31</v>
      </c>
      <c r="F32" s="162"/>
      <c r="G32" s="164">
        <f>SUM(G24:G31)</f>
        <v>24</v>
      </c>
      <c r="H32" s="164"/>
      <c r="I32" s="164">
        <f>SUM(I24:I31)</f>
        <v>7</v>
      </c>
      <c r="J32" s="165">
        <f>SUM(J23:J31)</f>
        <v>0</v>
      </c>
      <c r="K32" s="165">
        <f>SUM(K24:K31)</f>
        <v>400</v>
      </c>
      <c r="L32" s="165">
        <f>SUM(L19:L31)</f>
        <v>0</v>
      </c>
      <c r="M32" s="165">
        <f>M22</f>
        <v>0</v>
      </c>
      <c r="N32" s="166" t="s">
        <v>126</v>
      </c>
      <c r="O32" s="161"/>
      <c r="P32" s="38"/>
      <c r="Q32" s="38"/>
      <c r="R32" s="38"/>
      <c r="S32" s="38"/>
    </row>
    <row r="33" spans="1:19">
      <c r="A33" s="161"/>
      <c r="B33" s="161"/>
      <c r="C33" s="161"/>
      <c r="D33" s="167" t="s">
        <v>127</v>
      </c>
      <c r="E33" s="163">
        <f>E32+E22</f>
        <v>60</v>
      </c>
      <c r="F33" s="162"/>
      <c r="G33" s="164">
        <f>G32+G22</f>
        <v>36</v>
      </c>
      <c r="H33" s="164"/>
      <c r="I33" s="164">
        <f>I32+I22</f>
        <v>24</v>
      </c>
      <c r="J33" s="165">
        <f>J32+K32+L32</f>
        <v>400</v>
      </c>
      <c r="K33" s="168" t="s">
        <v>128</v>
      </c>
      <c r="L33" s="165"/>
      <c r="M33" s="165"/>
      <c r="N33" s="166"/>
      <c r="O33" s="161"/>
      <c r="P33" s="38"/>
      <c r="Q33" s="38"/>
      <c r="R33" s="38"/>
      <c r="S33" s="38"/>
    </row>
    <row r="34" spans="1:19">
      <c r="A34" s="161"/>
      <c r="B34" s="161"/>
      <c r="C34" s="161"/>
      <c r="D34" s="169" t="s">
        <v>129</v>
      </c>
      <c r="E34" s="170">
        <f>E32/E33</f>
        <v>0.51666666666666672</v>
      </c>
      <c r="F34" s="162"/>
      <c r="G34" s="171">
        <f>G22/G33</f>
        <v>0.33333333333333331</v>
      </c>
      <c r="H34" s="164"/>
      <c r="I34" s="171">
        <f>I22/I33</f>
        <v>0.70833333333333337</v>
      </c>
      <c r="J34" s="172">
        <f>J32/J33</f>
        <v>0</v>
      </c>
      <c r="K34" s="168" t="s">
        <v>130</v>
      </c>
      <c r="L34" s="165"/>
      <c r="M34" s="165"/>
      <c r="N34" s="166"/>
      <c r="O34" s="161"/>
      <c r="P34" s="38"/>
      <c r="Q34" s="38"/>
      <c r="R34" s="38"/>
      <c r="S34" s="38"/>
    </row>
    <row r="35" spans="1:19">
      <c r="A35" s="161"/>
      <c r="B35" s="161"/>
      <c r="C35" s="161"/>
      <c r="D35" s="161"/>
      <c r="E35" s="173" t="s">
        <v>131</v>
      </c>
      <c r="F35" s="161"/>
      <c r="G35" s="161"/>
      <c r="H35" s="161"/>
      <c r="I35" s="161"/>
      <c r="J35" s="173">
        <f>425-J33</f>
        <v>25</v>
      </c>
      <c r="K35" s="173"/>
      <c r="L35" s="173"/>
      <c r="M35" s="173"/>
      <c r="N35" s="161"/>
      <c r="O35" s="161"/>
      <c r="P35" s="38"/>
      <c r="Q35" s="38"/>
      <c r="R35" s="38"/>
      <c r="S35" s="38"/>
    </row>
    <row r="36" spans="1:19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</row>
    <row r="37" spans="1:19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</row>
    <row r="38" spans="1:19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</row>
    <row r="39" spans="1:19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</row>
    <row r="40" spans="1:19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</row>
    <row r="41" spans="1:19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</row>
    <row r="42" spans="1:19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</row>
    <row r="43" spans="1:19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</row>
    <row r="44" spans="1:19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</row>
    <row r="45" spans="1:19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</row>
    <row r="46" spans="1:19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</row>
    <row r="47" spans="1:19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</row>
    <row r="48" spans="1:19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</row>
    <row r="49" spans="1:19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</row>
    <row r="50" spans="1:19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</row>
    <row r="51" spans="1:19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</row>
    <row r="52" spans="1:19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</row>
    <row r="53" spans="1:19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</row>
    <row r="54" spans="1:19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</row>
  </sheetData>
  <mergeCells count="8">
    <mergeCell ref="F18:G18"/>
    <mergeCell ref="H18:I18"/>
    <mergeCell ref="A17:D17"/>
    <mergeCell ref="F10:I10"/>
    <mergeCell ref="F12:I12"/>
    <mergeCell ref="E11:K11"/>
    <mergeCell ref="E13:K13"/>
    <mergeCell ref="J15:M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E2CBD5-6F39-44C2-BD76-7F134CF59F0A}"/>
</file>

<file path=customXml/itemProps2.xml><?xml version="1.0" encoding="utf-8"?>
<ds:datastoreItem xmlns:ds="http://schemas.openxmlformats.org/officeDocument/2006/customXml" ds:itemID="{D7A3CA0B-87F3-479E-8287-F78177219B4D}"/>
</file>

<file path=customXml/itemProps3.xml><?xml version="1.0" encoding="utf-8"?>
<ds:datastoreItem xmlns:ds="http://schemas.openxmlformats.org/officeDocument/2006/customXml" ds:itemID="{5FCCE818-C14B-4FC4-9930-A902095621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2024-03-21T09:51:42Z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