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1"/>
  <workbookPr/>
  <mc:AlternateContent xmlns:mc="http://schemas.openxmlformats.org/markup-compatibility/2006">
    <mc:Choice Requires="x15">
      <x15ac:absPath xmlns:x15ac="http://schemas.microsoft.com/office/spreadsheetml/2010/11/ac" url="X:\IutAdmCommun\1 Recrutement préparation\1.5. Règlements\MCC\MCC 2023-2024\version xls\"/>
    </mc:Choice>
  </mc:AlternateContent>
  <xr:revisionPtr revIDLastSave="0" documentId="13_ncr:1_{E9F70A31-A762-4A8A-8246-C525271B04E5}" xr6:coauthVersionLast="47" xr6:coauthVersionMax="47" xr10:uidLastSave="{00000000-0000-0000-0000-000000000000}"/>
  <bookViews>
    <workbookView xWindow="0" yWindow="0" windowWidth="28800" windowHeight="14025" firstSheet="1" activeTab="1" xr2:uid="{00000000-000D-0000-FFFF-FFFF00000000}"/>
  </bookViews>
  <sheets>
    <sheet name="RGP-LP" sheetId="6" state="hidden" r:id="rId1"/>
    <sheet name="S5_S6" sheetId="1" r:id="rId2"/>
    <sheet name="RNCP" sheetId="3" state="hidden" r:id="rId3"/>
    <sheet name="Consignes " sheetId="4" state="hidden" r:id="rId4"/>
  </sheets>
  <externalReferences>
    <externalReference r:id="rId5"/>
  </externalReferences>
  <definedNames>
    <definedName name="Print_Area" localSheetId="1">S5_S6!$A$1:$AH$48</definedName>
    <definedName name="type">[1]données!$B$5:$B$6</definedName>
    <definedName name="_xlnm.Print_Area" localSheetId="1">S5_S6!$A$1:$AH$48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47" i="1" l="1"/>
  <c r="O47" i="1"/>
  <c r="O26" i="1"/>
  <c r="M26" i="1"/>
  <c r="K26" i="1"/>
  <c r="I26" i="1"/>
  <c r="M47" i="1"/>
  <c r="K47" i="1"/>
  <c r="I47" i="1"/>
  <c r="O48" i="1" l="1"/>
  <c r="K48" i="1"/>
  <c r="M48" i="1"/>
  <c r="V26" i="1"/>
  <c r="Q47" i="1"/>
  <c r="Q48" i="1" s="1"/>
  <c r="S47" i="1"/>
  <c r="V47" i="1" s="1"/>
  <c r="U47" i="1"/>
  <c r="V48" i="1" l="1"/>
  <c r="G26" i="1"/>
  <c r="G47" i="1"/>
  <c r="G48" i="1" s="1"/>
  <c r="I48" i="1"/>
  <c r="AB14" i="1"/>
</calcChain>
</file>

<file path=xl/sharedStrings.xml><?xml version="1.0" encoding="utf-8"?>
<sst xmlns="http://schemas.openxmlformats.org/spreadsheetml/2006/main" count="338" uniqueCount="223">
  <si>
    <t>Modalités de Contrôle des Connaissances</t>
  </si>
  <si>
    <t>Licences professionnelles - IUT de Cergy-Pontoise</t>
  </si>
  <si>
    <t>Cadre réglementaire</t>
  </si>
  <si>
    <t xml:space="preserve">Arrêté du 6 décembre 2019 modifié portant réforme de la licence professionnelle </t>
  </si>
  <si>
    <t xml:space="preserve">Absence au contrôle des connaissances </t>
  </si>
  <si>
    <t xml:space="preserve">Absence injustifiée au contrôle des connaissances </t>
  </si>
  <si>
    <t xml:space="preserve">Toute absence à un contrôle des connaissances entraîne la note zéro à ce contrôle. </t>
  </si>
  <si>
    <t>Absence justifiée au contrôle des connaissances</t>
  </si>
  <si>
    <t>L'étudiant doit contacter dans un délai maximum d’une semaine après son retour l'enseignant concerné qui prendra la décision ou non d'organiser un rattrapage</t>
  </si>
  <si>
    <t>Compensations Capitalisation</t>
  </si>
  <si>
    <t xml:space="preserve">La formation de Licence professionnelle est annualisée </t>
  </si>
  <si>
    <t>Oui</t>
  </si>
  <si>
    <r>
      <t>Les UE</t>
    </r>
    <r>
      <rPr>
        <strike/>
        <sz val="11"/>
        <color rgb="FFFF0000"/>
        <rFont val="Calibri"/>
        <family val="2"/>
      </rPr>
      <t xml:space="preserve"> ou semestre</t>
    </r>
    <r>
      <rPr>
        <sz val="11"/>
        <rFont val="Calibri"/>
        <family val="2"/>
      </rPr>
      <t xml:space="preserve">s obtenus avec une note supérieure à 10/20 sont capitalisées </t>
    </r>
  </si>
  <si>
    <t xml:space="preserve">La note finale de l'UE est la moyenne pondérée des EC constitutifs affectés de leurs ECTS </t>
  </si>
  <si>
    <t>Les UE se compensent-elles ?</t>
  </si>
  <si>
    <t>Il n'existe pas de compensation entre compétences</t>
  </si>
  <si>
    <t>Règles concernant la période en alternance de Licence Professionnelle</t>
  </si>
  <si>
    <t xml:space="preserve">La période en alternance fait l'objet d'un rapport écrit </t>
  </si>
  <si>
    <t>La période en alternance fait l'objet d'une soutenance orale</t>
  </si>
  <si>
    <t>Existe-t-il une 2e session ?</t>
  </si>
  <si>
    <t>Non, session unique</t>
  </si>
  <si>
    <t>Notes-seuils</t>
  </si>
  <si>
    <t>Existe-t-il des notes-seuils ?</t>
  </si>
  <si>
    <t>OUI</t>
  </si>
  <si>
    <t>Sur quelles UE ?</t>
  </si>
  <si>
    <t>Toutes</t>
  </si>
  <si>
    <t>Seuil sur 20</t>
  </si>
  <si>
    <t>10/20</t>
  </si>
  <si>
    <t>Mode de validation de la Licence Professionnelle</t>
  </si>
  <si>
    <t>La formation valide l'obtention de 60 crédits ECTS</t>
  </si>
  <si>
    <r>
      <t xml:space="preserve">Oui </t>
    </r>
    <r>
      <rPr>
        <sz val="11"/>
        <color rgb="FFFF0000"/>
        <rFont val="Calibri"/>
        <family val="2"/>
      </rPr>
      <t>pour l'année</t>
    </r>
  </si>
  <si>
    <t>La licence professionnelle sanctionne un niveau correspondant à 180 crédits ECTS</t>
  </si>
  <si>
    <t>Le diplôme de Licence professionnelle repose sur la moyenne de l'année de LP</t>
  </si>
  <si>
    <t>Non</t>
  </si>
  <si>
    <t>Toutes les UE doivent être acquises pour valider l'année</t>
  </si>
  <si>
    <t>Le jury autorise le redoublement de la Licence Professionnelle</t>
  </si>
  <si>
    <t>Mention au diplôme</t>
  </si>
  <si>
    <t>Mention du diplôme : mention Passable : 10≤m&lt;12 ; Assez-Bien : 12≤m&lt;14 ; Bien : 14≤m&lt;16 ; Très Bien : m≥16</t>
  </si>
  <si>
    <t>Pas de mention</t>
  </si>
  <si>
    <t>*</t>
  </si>
  <si>
    <t>Licence Professionnelle Mention QHSE</t>
  </si>
  <si>
    <t xml:space="preserve"> Responsable de Formation </t>
  </si>
  <si>
    <t>C. ROCHELLE</t>
  </si>
  <si>
    <t>Cedric MICHEL</t>
  </si>
  <si>
    <t xml:space="preserve">Secrétariat pédagogique </t>
  </si>
  <si>
    <t>A. THOMAS</t>
  </si>
  <si>
    <t>Christel BOUCHER</t>
  </si>
  <si>
    <t>UE 5.1</t>
  </si>
  <si>
    <t>Bloc de Compétences 1 (BC1)</t>
  </si>
  <si>
    <t>Niveau 1 de la compétence</t>
  </si>
  <si>
    <t>ECTS</t>
  </si>
  <si>
    <t>Optimiser la performance Qualité de l'entreprise dans une optique d'amélioration continue</t>
  </si>
  <si>
    <t xml:space="preserve">En cherchant à satisfaire les exigences des Clients
En prenant en compte le niveau de maturité de l'organisation
En faisant preuve d'analyse critique et de rigueur scientifique dans le cadre d'une approche
En monitorant la performance transdisciplinaire
En impliquant les acteurs de l'organisation </t>
  </si>
  <si>
    <t>UE 5.2</t>
  </si>
  <si>
    <t>Bloc de Compétences 2 (BC2)</t>
  </si>
  <si>
    <t>Concevoir, Piloter et Animer des Systèmes de Management Intégré</t>
  </si>
  <si>
    <t>En intégrant les référentiels normatifs QSE adoptés par l'organisation et la réglementation en vigueur ​
En gérant les enjeux et risques pour l'organisation et son écosystème ​
En s'assurant de la continuité de l'activité en cas de crise avérée​
En fédérant et accompagnant l'ensemble des acteurs concernés​
En coordonnant la communication QSE interne et externe</t>
  </si>
  <si>
    <t>UE 5.3</t>
  </si>
  <si>
    <t>Bloc de compétence 3 (BC3)</t>
  </si>
  <si>
    <t>Manager les équipes et les projets</t>
  </si>
  <si>
    <t>​En adoptant systématiquement une démarche projet structurée pour garantir sa réussite​
En définissant des objectifs et indicateurs clairs pour suivre les actions menées​
En gérant le budget de l’activité pour s’inscrire convenablement dans le pilotage économique de l’entreprise​
En adoptant une "posture" adaptée au contexte conforme à sa personnalité et à ses compétences ​
En mettant en œuvre des pratiques favorisant le bien être conjoint des collaborateurs et de l’organisation</t>
  </si>
  <si>
    <t>UE 5.4</t>
  </si>
  <si>
    <t>Bloc de compétence 4 (BC4)</t>
  </si>
  <si>
    <t>Accompagner l'entreprise  dans la transition organisationnelle (Méthodes), digitale et humaine</t>
  </si>
  <si>
    <t>​En favorisant l’innovation dans le cadre d'une organisation apprenante​
En menant une veille relative aux évolutions numériques et technologiques des organisations​
En adoptant une philosophie Lean à toutes les étapes du changement​
En mettant l’Homme au coeur de la transformation​
En prenant en compte le contexte et les enjeux de l’entreprise</t>
  </si>
  <si>
    <t xml:space="preserve">TOTAL </t>
  </si>
  <si>
    <t>(100% des ECTS)</t>
  </si>
  <si>
    <t>Licence Professionnelle Mention "Qualité, Hygiène, Sécurité, Santé, Environnement"</t>
  </si>
  <si>
    <t>Année 2023-2024</t>
  </si>
  <si>
    <t>Contrôle des Connaissances et des Compétences</t>
  </si>
  <si>
    <t>PARCOURS "Système de management intégré"</t>
  </si>
  <si>
    <t>Licence annualisée</t>
  </si>
  <si>
    <t>répartition horaire par étudiant</t>
  </si>
  <si>
    <t>Pondération</t>
  </si>
  <si>
    <t>2ème session</t>
  </si>
  <si>
    <t>Ressources &amp; SAE</t>
  </si>
  <si>
    <t>Responsable de l'enseignement</t>
  </si>
  <si>
    <t>Concordance RNCP</t>
  </si>
  <si>
    <t>Coef</t>
  </si>
  <si>
    <t>UE5.4</t>
  </si>
  <si>
    <t>UE 5.5</t>
  </si>
  <si>
    <t>CM</t>
  </si>
  <si>
    <t>TD *</t>
  </si>
  <si>
    <t>TP</t>
  </si>
  <si>
    <t>Autre</t>
  </si>
  <si>
    <t xml:space="preserve">Blocs </t>
  </si>
  <si>
    <t>Seuil Bloc</t>
  </si>
  <si>
    <t>ECTS UE/EC</t>
  </si>
  <si>
    <t>Coef UE/EC</t>
  </si>
  <si>
    <t>Seuil UE/EC</t>
  </si>
  <si>
    <t xml:space="preserve"> (1) type de contrôle</t>
  </si>
  <si>
    <t xml:space="preserve">(2) type d'épreuve </t>
  </si>
  <si>
    <t>règle de calcul</t>
  </si>
  <si>
    <t>SAE</t>
  </si>
  <si>
    <t>SOURCE</t>
  </si>
  <si>
    <t>SAÉ 01</t>
  </si>
  <si>
    <t>Audit d’un SMI</t>
  </si>
  <si>
    <t>x</t>
  </si>
  <si>
    <t>SAÉ 02</t>
  </si>
  <si>
    <t>Developpement d’une application QSE au sein d’une entreprise</t>
  </si>
  <si>
    <t>SAÉ 03</t>
  </si>
  <si>
    <t>Cas d'étude de Fin d'année</t>
  </si>
  <si>
    <t>SAÉ 04</t>
  </si>
  <si>
    <t>Portfolio</t>
  </si>
  <si>
    <t>SAÉ 05</t>
  </si>
  <si>
    <t>Projets tuteurés</t>
  </si>
  <si>
    <t>SAÉ 06</t>
  </si>
  <si>
    <t>Activités en entreprise</t>
  </si>
  <si>
    <t>Total des coefficients SAE</t>
  </si>
  <si>
    <t>Total Heures Etudiant</t>
  </si>
  <si>
    <t>Ressources (R)</t>
  </si>
  <si>
    <t>R5.01</t>
  </si>
  <si>
    <t>LV</t>
  </si>
  <si>
    <t>Langue Vivante : Anglais</t>
  </si>
  <si>
    <t>R5.02</t>
  </si>
  <si>
    <t>COM</t>
  </si>
  <si>
    <t>Communication Orale &amp; Ecrite</t>
  </si>
  <si>
    <t>R5.03</t>
  </si>
  <si>
    <t>GPAE</t>
  </si>
  <si>
    <t>Gestions de Projet &amp; Animation d'équipes</t>
  </si>
  <si>
    <t>R5.04</t>
  </si>
  <si>
    <t>EEJE</t>
  </si>
  <si>
    <t>Environnement Economique et Juridique de l'entreprise</t>
  </si>
  <si>
    <t>R5.05</t>
  </si>
  <si>
    <t>PCA</t>
  </si>
  <si>
    <t>Principes &amp; Concepts de l'amélioration continue</t>
  </si>
  <si>
    <t>R5.06</t>
  </si>
  <si>
    <t>ORP</t>
  </si>
  <si>
    <t>Outils de Résolution de Problèmes</t>
  </si>
  <si>
    <t>R5.07</t>
  </si>
  <si>
    <t>NC</t>
  </si>
  <si>
    <t>Normalisation &amp; Certification</t>
  </si>
  <si>
    <t>R5.08</t>
  </si>
  <si>
    <t>SMQ</t>
  </si>
  <si>
    <t>Système de Management Qualité</t>
  </si>
  <si>
    <t>R5.09</t>
  </si>
  <si>
    <t>MSTA</t>
  </si>
  <si>
    <t>Méthodes Statistiques appliquées au QSE</t>
  </si>
  <si>
    <t>R5.10</t>
  </si>
  <si>
    <t>PEX</t>
  </si>
  <si>
    <t>Plans d'Experiences</t>
  </si>
  <si>
    <t>R5.12</t>
  </si>
  <si>
    <t>SST</t>
  </si>
  <si>
    <t>Santé/Sécurité au Travail et OHSAS 18001</t>
  </si>
  <si>
    <t>R5.13</t>
  </si>
  <si>
    <t>EISO</t>
  </si>
  <si>
    <t>Environnement et Iso 14001</t>
  </si>
  <si>
    <t>R5.14</t>
  </si>
  <si>
    <t>GR</t>
  </si>
  <si>
    <t>Gestion des risques</t>
  </si>
  <si>
    <t>R5.15</t>
  </si>
  <si>
    <t>MIRSE</t>
  </si>
  <si>
    <t>Management Intégré et RSE</t>
  </si>
  <si>
    <t>R5.16</t>
  </si>
  <si>
    <t>TBI</t>
  </si>
  <si>
    <t>Tableaux de Bord et indicateurs QSE</t>
  </si>
  <si>
    <t>R5.17</t>
  </si>
  <si>
    <t>AUD</t>
  </si>
  <si>
    <t>Audit</t>
  </si>
  <si>
    <t>R5.18</t>
  </si>
  <si>
    <t>SI</t>
  </si>
  <si>
    <t>Systèmes d'information dédiés QSE</t>
  </si>
  <si>
    <t>R5.19</t>
  </si>
  <si>
    <t>LS</t>
  </si>
  <si>
    <t>Lean 6 Sigma</t>
  </si>
  <si>
    <t>Total des coefficients Ressources</t>
  </si>
  <si>
    <t>total heures maquette</t>
  </si>
  <si>
    <t>Total des coefficients Ressources &amp; SAE</t>
  </si>
  <si>
    <t>Volume heures de cours</t>
  </si>
  <si>
    <t>Heures CM 1/3</t>
  </si>
  <si>
    <t>Heures TD</t>
  </si>
  <si>
    <t>Heures Projet Etudiants</t>
  </si>
  <si>
    <t>Rémunération enseigants Projets</t>
  </si>
  <si>
    <t>BLOC DE COMPETENCES RNCP 30163</t>
  </si>
  <si>
    <t>N° ET INTITULE DU BLOC</t>
  </si>
  <si>
    <t>LISTE DE COMPETENCES</t>
  </si>
  <si>
    <t>RNCP 30163BC01</t>
  </si>
  <si>
    <t>Utiliser les outils numériques de référence et les règles de sécurité informatiquepouracquérir, traiter, produire et diffuser de l'information ainsi que pour collaborer en interne et en externe</t>
  </si>
  <si>
    <t>Usages numériques</t>
  </si>
  <si>
    <t>RNCP 30163BC02</t>
  </si>
  <si>
    <t>Identifier, sélectionner et analyser avecesprit critique diverses ressources dans son domaine de spécialitépour documenter un sujet et synthétiser ces données en vue de leur exploitation.</t>
  </si>
  <si>
    <t>Exploitation de données à des fins d'analyse</t>
  </si>
  <si>
    <t>Analyser et synthétiser des données en vue de leur exploitation</t>
  </si>
  <si>
    <t>Développer une argumentation avec esprit critique</t>
  </si>
  <si>
    <t>RNCP 30163BC03</t>
  </si>
  <si>
    <t>Se servir aisément des différents registres d'expression écrite et orale de la languefrançaise.</t>
  </si>
  <si>
    <t>Expression et communication écrites et orales</t>
  </si>
  <si>
    <t>Communiquer par oral et par écrit, de façon claire et non ambigüe, dans au moins une langue étrangère.</t>
  </si>
  <si>
    <t>RNCP 30163BC04</t>
  </si>
  <si>
    <t>Identifier et situer les champs professionnels potentiellement en relation avec les acquisde la mention ainsi que les parcours possibles pour y accéder.</t>
  </si>
  <si>
    <t>Positionnement vis-à-vis d'un champ professionnel</t>
  </si>
  <si>
    <t>Caractériser et valoriser son identité, ses compétences et son projet professionnel en fonction d'un contexte.</t>
  </si>
  <si>
    <t>Identifier le processus de production, de diffusion et de valorisation des savoirs.</t>
  </si>
  <si>
    <t>RNCP 30163BC05</t>
  </si>
  <si>
    <t>Situer son rôle et sa mission au sein d'une organisation pour s'adapter et prendre des initiatives.</t>
  </si>
  <si>
    <t>Action en responsabilité au sein d'une organisation professionnelle</t>
  </si>
  <si>
    <t>Respecter les principes d'éthique, de déontologie et de responsabilité environnementale.</t>
  </si>
  <si>
    <t>Travailler en équipe et en réseau ainsi qu'en autonomie et responsabilité au service d'un projet.</t>
  </si>
  <si>
    <t>Analyser ses actions en situation professionnelle, s'autoévaluer pour améliorer sa pratique.</t>
  </si>
  <si>
    <t>RNCP 30163BC06</t>
  </si>
  <si>
    <t>Avoir un bon relationnel dans le cadre de négociations commerciales avec un client</t>
  </si>
  <si>
    <t>Mise en œuvre de stratégies marketing et commercialisation</t>
  </si>
  <si>
    <t>Négocier avec la clientèle</t>
  </si>
  <si>
    <t>S'adapter aux évolutions du marché</t>
  </si>
  <si>
    <t>Maîtriser la différence entre produits et services</t>
  </si>
  <si>
    <t>RNCP 30163BC07</t>
  </si>
  <si>
    <t>Mettre en œuvre les processus de fabrication des produits techniques</t>
  </si>
  <si>
    <t>Gestion et adaptation des processus de production</t>
  </si>
  <si>
    <t>RNCP 30163BC08</t>
  </si>
  <si>
    <t>Maîtriser les normes de qualité</t>
  </si>
  <si>
    <t>Application de la réglementation du secteur en matière de qualité, hygiène, sécurité et environnement</t>
  </si>
  <si>
    <t>Manager la qualité</t>
  </si>
  <si>
    <t>RNCP 30163BC09</t>
  </si>
  <si>
    <t>Gérer la relation client en cas d'impayé</t>
  </si>
  <si>
    <t>Mise en œuvre des règles et procédures juridiques (contrats, propriété intellectuelle) et commerciales</t>
  </si>
  <si>
    <t>RNCP 30163BC10</t>
  </si>
  <si>
    <t>Maîtriser la rentabilité des actions proposées.</t>
  </si>
  <si>
    <t>Maîtrise des différentes dimensions de la gestion d'une organisation</t>
  </si>
  <si>
    <t>La LP a été accréditée en FA sur la base de 405h hors projets, la règle est 1/3 de CM.</t>
  </si>
  <si>
    <t>Pour cette LP il y aurait 136 h de CM à répartir, et 274h de TD.</t>
  </si>
  <si>
    <t>105 h de projets se rajoutent à cela, mais ce sont des projets semi-encadrés qui doivent être valorisés 15htd par groupe TD. (les étudiants signent pour 105h TD mais ils ne seront encadrés par un enseignant que pour un volume de 15h TD.</t>
  </si>
  <si>
    <t>Source: Sylvie VERHE - mail du 1er décembre 22</t>
  </si>
  <si>
    <t>Mise en situation professionnelle (projet + stage) = au moins 1/3 des ECTS, soit 20 ECTS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</si>
</sst>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12"/>
      <color theme="1"/>
      <name val="Calibri"/>
      <family val="2"/>
      <scheme val="minor"/>
    </font>
    <font>
      <b/>
      <sz val="16"/>
      <color theme="4" tint="-0.499984740745262"/>
      <name val="Calibri"/>
      <family val="2"/>
      <scheme val="minor"/>
    </font>
    <font>
      <sz val="12"/>
      <color theme="0"/>
      <name val="Calibri"/>
      <family val="2"/>
      <scheme val="minor"/>
    </font>
    <font>
      <b/>
      <sz val="12"/>
      <color rgb="FFFF0000"/>
      <name val="Calibri"/>
      <family val="2"/>
      <scheme val="minor"/>
    </font>
    <font>
      <sz val="10"/>
      <name val="Arial"/>
      <family val="2"/>
    </font>
    <font>
      <b/>
      <sz val="12"/>
      <name val="Calibri"/>
      <family val="2"/>
      <scheme val="minor"/>
    </font>
    <font>
      <b/>
      <sz val="10"/>
      <color theme="1" tint="4.9989318521683403E-2"/>
      <name val="Calibri"/>
      <family val="2"/>
      <scheme val="minor"/>
    </font>
    <font>
      <b/>
      <sz val="10"/>
      <name val="Calibri"/>
      <family val="2"/>
      <scheme val="minor"/>
    </font>
    <font>
      <sz val="9"/>
      <name val="Calibri"/>
      <family val="2"/>
      <scheme val="minor"/>
    </font>
    <font>
      <sz val="10"/>
      <name val="Calibri"/>
      <family val="2"/>
      <scheme val="minor"/>
    </font>
    <font>
      <sz val="11"/>
      <name val="Calibri"/>
      <family val="2"/>
      <scheme val="minor"/>
    </font>
    <font>
      <sz val="8"/>
      <name val="Calibri"/>
      <family val="2"/>
      <scheme val="minor"/>
    </font>
    <font>
      <b/>
      <sz val="8"/>
      <name val="Calibri"/>
      <family val="2"/>
      <scheme val="minor"/>
    </font>
    <font>
      <sz val="9"/>
      <color theme="1"/>
      <name val="Calibri"/>
      <family val="2"/>
      <scheme val="minor"/>
    </font>
    <font>
      <b/>
      <sz val="11"/>
      <name val="Calibri"/>
      <family val="2"/>
      <scheme val="minor"/>
    </font>
    <font>
      <sz val="11"/>
      <color indexed="8"/>
      <name val="Calibri"/>
      <family val="2"/>
      <scheme val="minor"/>
    </font>
    <font>
      <b/>
      <sz val="9"/>
      <color theme="1"/>
      <name val="Calibri"/>
      <family val="2"/>
      <scheme val="minor"/>
    </font>
    <font>
      <b/>
      <sz val="11"/>
      <color rgb="FFC00000"/>
      <name val="Calibri"/>
      <family val="2"/>
      <scheme val="minor"/>
    </font>
    <font>
      <b/>
      <sz val="9"/>
      <color rgb="FFC00000"/>
      <name val="Calibri"/>
      <family val="2"/>
      <scheme val="minor"/>
    </font>
    <font>
      <b/>
      <sz val="9"/>
      <color indexed="60"/>
      <name val="Calibri"/>
      <family val="2"/>
      <scheme val="minor"/>
    </font>
    <font>
      <sz val="11"/>
      <color rgb="FFC00000"/>
      <name val="Calibri"/>
      <family val="2"/>
      <scheme val="minor"/>
    </font>
    <font>
      <b/>
      <sz val="11"/>
      <color theme="3" tint="0.39997558519241921"/>
      <name val="Calibri"/>
      <family val="2"/>
      <scheme val="minor"/>
    </font>
    <font>
      <b/>
      <sz val="10"/>
      <color theme="7" tint="-0.499984740745262"/>
      <name val="Calibri"/>
      <family val="2"/>
      <scheme val="minor"/>
    </font>
    <font>
      <b/>
      <sz val="10"/>
      <color theme="9" tint="-0.499984740745262"/>
      <name val="Calibri"/>
      <family val="2"/>
      <scheme val="minor"/>
    </font>
    <font>
      <sz val="6"/>
      <name val="Calibri"/>
      <family val="2"/>
      <scheme val="minor"/>
    </font>
    <font>
      <sz val="10"/>
      <color theme="1"/>
      <name val="Calibri"/>
      <family val="2"/>
      <scheme val="minor"/>
    </font>
    <font>
      <b/>
      <sz val="10"/>
      <color rgb="FFC00000"/>
      <name val="Calibri"/>
      <family val="2"/>
      <scheme val="minor"/>
    </font>
    <font>
      <b/>
      <sz val="20"/>
      <color theme="4" tint="-0.499984740745262"/>
      <name val="Calibri"/>
      <family val="2"/>
      <scheme val="minor"/>
    </font>
    <font>
      <b/>
      <sz val="16"/>
      <color theme="0"/>
      <name val="Calibri"/>
      <family val="2"/>
      <scheme val="minor"/>
    </font>
    <font>
      <sz val="12"/>
      <color rgb="FF000000"/>
      <name val="Arial"/>
      <family val="2"/>
    </font>
    <font>
      <b/>
      <sz val="10"/>
      <color indexed="60"/>
      <name val="Calibri"/>
      <family val="2"/>
      <scheme val="minor"/>
    </font>
    <font>
      <sz val="9"/>
      <color theme="0"/>
      <name val="Calibri"/>
      <family val="2"/>
      <scheme val="minor"/>
    </font>
    <font>
      <b/>
      <sz val="12"/>
      <color theme="1" tint="4.9989318521683403E-2"/>
      <name val="Calibri"/>
      <family val="2"/>
      <scheme val="minor"/>
    </font>
    <font>
      <sz val="9"/>
      <color theme="1" tint="4.9989318521683403E-2"/>
      <name val="Calibri"/>
      <family val="2"/>
      <scheme val="minor"/>
    </font>
    <font>
      <sz val="11"/>
      <color rgb="FFFF0000"/>
      <name val="Calibri"/>
      <family val="2"/>
      <scheme val="minor"/>
    </font>
    <font>
      <sz val="11"/>
      <color rgb="FF000000"/>
      <name val="Calibri"/>
      <family val="2"/>
      <charset val="1"/>
    </font>
    <font>
      <b/>
      <sz val="12"/>
      <color theme="0"/>
      <name val="Calibri"/>
      <family val="2"/>
    </font>
    <font>
      <b/>
      <sz val="14"/>
      <color rgb="FF000000"/>
      <name val="Calibri"/>
      <family val="2"/>
      <scheme val="minor"/>
    </font>
    <font>
      <sz val="11"/>
      <name val="Calibri"/>
      <family val="2"/>
    </font>
    <font>
      <b/>
      <sz val="11"/>
      <name val="Calibri"/>
      <family val="2"/>
    </font>
    <font>
      <strike/>
      <sz val="11"/>
      <color rgb="FFFF0000"/>
      <name val="Calibri"/>
      <family val="2"/>
    </font>
    <font>
      <sz val="11"/>
      <color rgb="FFFF0000"/>
      <name val="Calibri"/>
      <family val="2"/>
    </font>
    <font>
      <sz val="11"/>
      <color rgb="FF000000"/>
      <name val="Arial"/>
      <family val="2"/>
    </font>
    <font>
      <sz val="11"/>
      <color rgb="FF000000"/>
      <name val="Calibri"/>
      <family val="2"/>
      <scheme val="minor"/>
    </font>
  </fonts>
  <fills count="17">
    <fill>
      <patternFill patternType="none"/>
    </fill>
    <fill>
      <patternFill patternType="gray125"/>
    </fill>
    <fill>
      <patternFill patternType="solid">
        <fgColor theme="4" tint="0.79998168889431442"/>
        <bgColor indexed="64"/>
      </patternFill>
    </fill>
    <fill>
      <patternFill patternType="solid">
        <fgColor rgb="FFDBE5F1"/>
        <bgColor indexed="64"/>
      </patternFill>
    </fill>
    <fill>
      <patternFill patternType="solid">
        <fgColor theme="0"/>
        <bgColor indexed="64"/>
      </patternFill>
    </fill>
    <fill>
      <patternFill patternType="solid">
        <fgColor theme="7" tint="0.79998168889431442"/>
        <bgColor indexed="64"/>
      </patternFill>
    </fill>
    <fill>
      <patternFill patternType="solid">
        <fgColor rgb="FFE7EEF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14999847407452621"/>
        <bgColor indexed="64"/>
      </patternFill>
    </fill>
    <fill>
      <patternFill patternType="solid">
        <fgColor theme="1"/>
        <bgColor indexed="64"/>
      </patternFill>
    </fill>
    <fill>
      <patternFill patternType="solid">
        <fgColor rgb="FFFFFF00"/>
        <bgColor indexed="64"/>
      </patternFill>
    </fill>
    <fill>
      <patternFill patternType="solid">
        <fgColor rgb="FFFFFFCC"/>
        <bgColor indexed="64"/>
      </patternFill>
    </fill>
    <fill>
      <patternFill patternType="solid">
        <fgColor theme="0" tint="-0.499984740745262"/>
        <bgColor indexed="64"/>
      </patternFill>
    </fill>
    <fill>
      <patternFill patternType="solid">
        <fgColor theme="1" tint="0.499984740745262"/>
        <bgColor indexed="64"/>
      </patternFill>
    </fill>
    <fill>
      <patternFill patternType="solid">
        <fgColor theme="0" tint="-4.9989318521683403E-2"/>
        <bgColor indexed="64"/>
      </patternFill>
    </fill>
    <fill>
      <patternFill patternType="solid">
        <fgColor theme="0" tint="-0.249977111117893"/>
        <bgColor indexed="64"/>
      </patternFill>
    </fill>
  </fills>
  <borders count="40">
    <border>
      <left/>
      <right/>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hair">
        <color indexed="64"/>
      </right>
      <top style="thin">
        <color indexed="64"/>
      </top>
      <bottom style="thin">
        <color indexed="64"/>
      </bottom>
      <diagonal/>
    </border>
    <border>
      <left style="thin">
        <color indexed="64"/>
      </left>
      <right/>
      <top style="hair">
        <color indexed="64"/>
      </top>
      <bottom style="hair">
        <color indexed="64"/>
      </bottom>
      <diagonal/>
    </border>
    <border>
      <left/>
      <right/>
      <top style="hair">
        <color auto="1"/>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right style="hair">
        <color indexed="64"/>
      </right>
      <top style="hair">
        <color indexed="64"/>
      </top>
      <bottom/>
      <diagonal/>
    </border>
    <border>
      <left style="hair">
        <color indexed="64"/>
      </left>
      <right/>
      <top style="hair">
        <color indexed="64"/>
      </top>
      <bottom/>
      <diagonal/>
    </border>
    <border>
      <left style="thin">
        <color indexed="64"/>
      </left>
      <right/>
      <top style="hair">
        <color indexed="64"/>
      </top>
      <bottom style="thin">
        <color indexed="64"/>
      </bottom>
      <diagonal/>
    </border>
    <border>
      <left/>
      <right/>
      <top style="hair">
        <color auto="1"/>
      </top>
      <bottom style="thin">
        <color indexed="64"/>
      </bottom>
      <diagonal/>
    </border>
    <border>
      <left style="thin">
        <color indexed="64"/>
      </left>
      <right style="thin">
        <color indexed="64"/>
      </right>
      <top/>
      <bottom style="thin">
        <color indexed="64"/>
      </bottom>
      <diagonal/>
    </border>
    <border>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style="hair">
        <color indexed="64"/>
      </top>
      <bottom style="thin">
        <color indexed="64"/>
      </bottom>
      <diagonal/>
    </border>
    <border>
      <left style="hair">
        <color indexed="64"/>
      </left>
      <right style="thin">
        <color indexed="64"/>
      </right>
      <top style="hair">
        <color indexed="64"/>
      </top>
      <bottom style="hair">
        <color indexed="64"/>
      </bottom>
      <diagonal/>
    </border>
    <border>
      <left/>
      <right style="hair">
        <color indexed="64"/>
      </right>
      <top/>
      <bottom/>
      <diagonal/>
    </border>
  </borders>
  <cellStyleXfs count="5">
    <xf numFmtId="0" fontId="0" fillId="0" borderId="0"/>
    <xf numFmtId="9" fontId="1" fillId="0" borderId="0" applyFont="0" applyFill="0" applyBorder="0" applyAlignment="0" applyProtection="0"/>
    <xf numFmtId="0" fontId="9" fillId="0" borderId="0"/>
    <xf numFmtId="0" fontId="9" fillId="0" borderId="0"/>
    <xf numFmtId="0" fontId="40" fillId="0" borderId="0"/>
  </cellStyleXfs>
  <cellXfs count="329">
    <xf numFmtId="0" fontId="0" fillId="0" borderId="0" xfId="0"/>
    <xf numFmtId="0" fontId="3" fillId="0" borderId="0" xfId="0" applyFont="1" applyAlignment="1">
      <alignment vertical="center" wrapText="1"/>
    </xf>
    <xf numFmtId="0" fontId="5" fillId="0" borderId="0" xfId="0" applyFont="1"/>
    <xf numFmtId="0" fontId="6" fillId="0" borderId="0" xfId="0" applyFont="1" applyAlignment="1">
      <alignment horizontal="left" vertical="center"/>
    </xf>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2" xfId="0" applyFont="1" applyFill="1" applyBorder="1"/>
    <xf numFmtId="0" fontId="5" fillId="2" borderId="2" xfId="0" applyFont="1" applyFill="1" applyBorder="1" applyAlignment="1">
      <alignment wrapText="1"/>
    </xf>
    <xf numFmtId="0" fontId="5" fillId="2" borderId="2" xfId="0" applyFont="1" applyFill="1" applyBorder="1" applyAlignment="1">
      <alignment horizontal="center" wrapText="1"/>
    </xf>
    <xf numFmtId="0" fontId="0" fillId="2" borderId="2" xfId="0" applyFill="1" applyBorder="1" applyAlignment="1">
      <alignment horizontal="center"/>
    </xf>
    <xf numFmtId="0" fontId="5" fillId="2" borderId="2" xfId="0" applyFont="1" applyFill="1" applyBorder="1"/>
    <xf numFmtId="0" fontId="0" fillId="3" borderId="4" xfId="0" applyFill="1" applyBorder="1" applyAlignment="1">
      <alignment vertical="center"/>
    </xf>
    <xf numFmtId="0" fontId="0" fillId="3" borderId="5" xfId="0" applyFill="1" applyBorder="1" applyAlignment="1">
      <alignment vertical="center"/>
    </xf>
    <xf numFmtId="0" fontId="5" fillId="3" borderId="5" xfId="0" applyFont="1" applyFill="1" applyBorder="1" applyAlignment="1">
      <alignment wrapText="1"/>
    </xf>
    <xf numFmtId="0" fontId="5" fillId="3" borderId="5" xfId="0" applyFont="1" applyFill="1" applyBorder="1" applyAlignment="1">
      <alignment horizontal="center" vertical="center" wrapText="1"/>
    </xf>
    <xf numFmtId="0" fontId="5" fillId="3" borderId="5" xfId="0" applyFont="1" applyFill="1" applyBorder="1"/>
    <xf numFmtId="0" fontId="5" fillId="4" borderId="5" xfId="0" applyFont="1" applyFill="1" applyBorder="1" applyAlignment="1">
      <alignment vertical="center" wrapText="1"/>
    </xf>
    <xf numFmtId="0" fontId="0" fillId="2" borderId="4" xfId="0" applyFill="1" applyBorder="1" applyAlignment="1">
      <alignment vertical="center" wrapText="1"/>
    </xf>
    <xf numFmtId="0" fontId="0" fillId="2" borderId="5" xfId="0" applyFill="1" applyBorder="1" applyAlignment="1">
      <alignment vertical="center" wrapText="1"/>
    </xf>
    <xf numFmtId="0" fontId="5" fillId="2" borderId="5" xfId="0" applyFont="1" applyFill="1" applyBorder="1" applyAlignment="1">
      <alignment vertical="center" wrapText="1"/>
    </xf>
    <xf numFmtId="0" fontId="5" fillId="2" borderId="5" xfId="0" applyFont="1" applyFill="1" applyBorder="1" applyAlignment="1">
      <alignment horizontal="center" vertical="center" wrapText="1"/>
    </xf>
    <xf numFmtId="0" fontId="5" fillId="2" borderId="5" xfId="0" applyFont="1" applyFill="1" applyBorder="1" applyAlignment="1">
      <alignment horizontal="center" vertical="center"/>
    </xf>
    <xf numFmtId="0" fontId="5" fillId="0" borderId="0" xfId="0" applyFont="1" applyAlignment="1">
      <alignment vertical="center" wrapText="1"/>
    </xf>
    <xf numFmtId="0" fontId="4" fillId="4" borderId="1" xfId="0" applyFont="1" applyFill="1" applyBorder="1" applyAlignment="1">
      <alignment vertical="center"/>
    </xf>
    <xf numFmtId="0" fontId="4" fillId="4" borderId="2" xfId="0" applyFont="1" applyFill="1" applyBorder="1" applyAlignment="1">
      <alignment vertical="center"/>
    </xf>
    <xf numFmtId="0" fontId="4" fillId="4" borderId="2" xfId="0" applyFont="1" applyFill="1" applyBorder="1"/>
    <xf numFmtId="0" fontId="5" fillId="4" borderId="2" xfId="0" applyFont="1" applyFill="1" applyBorder="1" applyAlignment="1">
      <alignment wrapText="1"/>
    </xf>
    <xf numFmtId="0" fontId="5" fillId="4" borderId="2" xfId="0" applyFont="1" applyFill="1" applyBorder="1" applyAlignment="1">
      <alignment horizontal="center" wrapText="1"/>
    </xf>
    <xf numFmtId="0" fontId="0" fillId="4" borderId="2" xfId="0" applyFill="1" applyBorder="1" applyAlignment="1">
      <alignment horizontal="center"/>
    </xf>
    <xf numFmtId="0" fontId="5" fillId="4" borderId="2" xfId="0" applyFont="1" applyFill="1" applyBorder="1"/>
    <xf numFmtId="0" fontId="4" fillId="4" borderId="6" xfId="0" applyFont="1" applyFill="1" applyBorder="1" applyAlignment="1">
      <alignment horizontal="center"/>
    </xf>
    <xf numFmtId="0" fontId="0" fillId="4" borderId="4" xfId="0" applyFill="1" applyBorder="1" applyAlignment="1">
      <alignment vertical="center" wrapText="1"/>
    </xf>
    <xf numFmtId="0" fontId="0" fillId="4" borderId="5" xfId="0" applyFill="1" applyBorder="1" applyAlignment="1">
      <alignment vertical="center" wrapText="1"/>
    </xf>
    <xf numFmtId="0" fontId="5" fillId="4" borderId="5" xfId="0" applyFont="1" applyFill="1" applyBorder="1" applyAlignment="1">
      <alignment horizontal="center" vertical="center" wrapText="1"/>
    </xf>
    <xf numFmtId="0" fontId="5" fillId="4" borderId="5" xfId="0" applyFont="1" applyFill="1" applyBorder="1" applyAlignment="1">
      <alignment horizontal="center" vertical="center"/>
    </xf>
    <xf numFmtId="0" fontId="4" fillId="4" borderId="7" xfId="0" applyFont="1" applyFill="1" applyBorder="1" applyAlignment="1">
      <alignment horizontal="center" vertical="center" wrapText="1"/>
    </xf>
    <xf numFmtId="0" fontId="0" fillId="2" borderId="1" xfId="0" applyFill="1" applyBorder="1" applyAlignment="1">
      <alignment vertical="center" wrapText="1"/>
    </xf>
    <xf numFmtId="0" fontId="5" fillId="2" borderId="2" xfId="0" applyFont="1" applyFill="1" applyBorder="1" applyAlignment="1">
      <alignment horizontal="center" vertical="center"/>
    </xf>
    <xf numFmtId="0" fontId="5" fillId="2" borderId="2" xfId="0" applyFont="1" applyFill="1" applyBorder="1" applyAlignment="1">
      <alignment vertical="center" wrapText="1"/>
    </xf>
    <xf numFmtId="0" fontId="4" fillId="2" borderId="6"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10" fillId="5" borderId="0" xfId="2" applyFont="1" applyFill="1" applyAlignment="1">
      <alignment vertical="center"/>
    </xf>
    <xf numFmtId="0" fontId="11" fillId="5" borderId="0" xfId="2" applyFont="1" applyFill="1" applyAlignment="1">
      <alignment vertical="center"/>
    </xf>
    <xf numFmtId="0" fontId="11" fillId="5" borderId="0" xfId="0" applyFont="1" applyFill="1" applyAlignment="1">
      <alignment horizontal="right" vertical="center"/>
    </xf>
    <xf numFmtId="0" fontId="10" fillId="0" borderId="0" xfId="0" applyFont="1" applyAlignment="1">
      <alignment vertical="center"/>
    </xf>
    <xf numFmtId="0" fontId="10" fillId="0" borderId="2" xfId="0" applyFont="1" applyBorder="1" applyAlignment="1">
      <alignment vertical="center"/>
    </xf>
    <xf numFmtId="0" fontId="10" fillId="0" borderId="6" xfId="0" applyFont="1" applyBorder="1" applyAlignment="1">
      <alignment vertical="center"/>
    </xf>
    <xf numFmtId="0" fontId="1" fillId="0" borderId="0" xfId="0" applyFont="1"/>
    <xf numFmtId="0" fontId="15" fillId="0" borderId="8" xfId="3" applyFont="1" applyBorder="1" applyAlignment="1">
      <alignment horizontal="left" vertical="center"/>
    </xf>
    <xf numFmtId="0" fontId="16" fillId="0" borderId="9" xfId="3" applyFont="1" applyBorder="1" applyAlignment="1">
      <alignment horizontal="left" vertical="center"/>
    </xf>
    <xf numFmtId="0" fontId="16" fillId="0" borderId="10" xfId="3" applyFont="1" applyBorder="1" applyAlignment="1">
      <alignment horizontal="left" vertical="center"/>
    </xf>
    <xf numFmtId="0" fontId="16" fillId="0" borderId="11" xfId="3" applyFont="1" applyBorder="1" applyAlignment="1">
      <alignment horizontal="center" vertical="center" wrapText="1"/>
    </xf>
    <xf numFmtId="0" fontId="16" fillId="0" borderId="1" xfId="3" applyFont="1" applyBorder="1" applyAlignment="1">
      <alignment horizontal="center" vertical="center" wrapText="1"/>
    </xf>
    <xf numFmtId="0" fontId="17" fillId="6" borderId="8" xfId="3" applyFont="1" applyFill="1" applyBorder="1" applyAlignment="1">
      <alignment horizontal="center" vertical="center" wrapText="1"/>
    </xf>
    <xf numFmtId="0" fontId="17" fillId="6" borderId="12" xfId="3" applyFont="1" applyFill="1" applyBorder="1" applyAlignment="1">
      <alignment horizontal="center" vertical="center" wrapText="1"/>
    </xf>
    <xf numFmtId="0" fontId="13" fillId="0" borderId="9" xfId="3" applyFont="1" applyBorder="1" applyAlignment="1">
      <alignment horizontal="center" vertical="center"/>
    </xf>
    <xf numFmtId="0" fontId="13" fillId="0" borderId="10" xfId="3" applyFont="1" applyBorder="1" applyAlignment="1">
      <alignment horizontal="center" vertical="center" wrapText="1"/>
    </xf>
    <xf numFmtId="0" fontId="16" fillId="0" borderId="8" xfId="3" applyFont="1" applyBorder="1" applyAlignment="1">
      <alignment vertical="center" wrapText="1" shrinkToFit="1"/>
    </xf>
    <xf numFmtId="0" fontId="16" fillId="0" borderId="9" xfId="3" applyFont="1" applyBorder="1" applyAlignment="1">
      <alignment vertical="center" wrapText="1" shrinkToFit="1"/>
    </xf>
    <xf numFmtId="0" fontId="16" fillId="0" borderId="8" xfId="3" applyFont="1" applyBorder="1" applyAlignment="1">
      <alignment horizontal="center" vertical="center" wrapText="1" shrinkToFit="1"/>
    </xf>
    <xf numFmtId="0" fontId="16" fillId="0" borderId="10" xfId="3" applyFont="1" applyBorder="1" applyAlignment="1">
      <alignment horizontal="center" vertical="center" wrapText="1" shrinkToFit="1"/>
    </xf>
    <xf numFmtId="0" fontId="16" fillId="0" borderId="9" xfId="3" applyFont="1" applyBorder="1" applyAlignment="1">
      <alignment horizontal="center" vertical="center" wrapText="1" shrinkToFit="1"/>
    </xf>
    <xf numFmtId="0" fontId="16" fillId="0" borderId="9" xfId="3" applyFont="1" applyBorder="1" applyAlignment="1">
      <alignment horizontal="left" vertical="center" wrapText="1"/>
    </xf>
    <xf numFmtId="0" fontId="16" fillId="0" borderId="10" xfId="3" applyFont="1" applyBorder="1" applyAlignment="1">
      <alignment horizontal="left" vertical="center" wrapText="1"/>
    </xf>
    <xf numFmtId="0" fontId="18" fillId="0" borderId="0" xfId="0" applyFont="1"/>
    <xf numFmtId="0" fontId="15" fillId="4" borderId="13" xfId="3" applyFont="1" applyFill="1" applyBorder="1" applyAlignment="1">
      <alignment vertical="center"/>
    </xf>
    <xf numFmtId="0" fontId="19" fillId="4" borderId="14" xfId="3" applyFont="1" applyFill="1" applyBorder="1" applyAlignment="1">
      <alignment vertical="center"/>
    </xf>
    <xf numFmtId="0" fontId="15" fillId="4" borderId="14" xfId="3" applyFont="1" applyFill="1" applyBorder="1" applyAlignment="1">
      <alignment vertical="center"/>
    </xf>
    <xf numFmtId="0" fontId="13" fillId="0" borderId="0" xfId="0" applyFont="1" applyAlignment="1">
      <alignment vertical="center"/>
    </xf>
    <xf numFmtId="0" fontId="15" fillId="0" borderId="13" xfId="3" applyFont="1" applyBorder="1" applyAlignment="1">
      <alignment vertical="center"/>
    </xf>
    <xf numFmtId="0" fontId="15" fillId="0" borderId="15" xfId="3" applyFont="1" applyBorder="1" applyAlignment="1">
      <alignment horizontal="center" vertical="center"/>
    </xf>
    <xf numFmtId="0" fontId="15" fillId="6" borderId="13" xfId="3" applyFont="1" applyFill="1" applyBorder="1" applyAlignment="1">
      <alignment horizontal="center" vertical="center"/>
    </xf>
    <xf numFmtId="0" fontId="15" fillId="6" borderId="16" xfId="3" applyFont="1" applyFill="1" applyBorder="1" applyAlignment="1">
      <alignment horizontal="center" vertical="center"/>
    </xf>
    <xf numFmtId="0" fontId="15" fillId="6" borderId="17" xfId="3" applyFont="1" applyFill="1" applyBorder="1" applyAlignment="1">
      <alignment horizontal="center" vertical="center"/>
    </xf>
    <xf numFmtId="0" fontId="15" fillId="6" borderId="14" xfId="3" applyFont="1" applyFill="1" applyBorder="1" applyAlignment="1">
      <alignment horizontal="center" vertical="center"/>
    </xf>
    <xf numFmtId="0" fontId="20" fillId="4" borderId="13" xfId="3" applyFont="1" applyFill="1" applyBorder="1" applyAlignment="1">
      <alignment horizontal="center" vertical="center"/>
    </xf>
    <xf numFmtId="0" fontId="20" fillId="4" borderId="14" xfId="3" applyFont="1" applyFill="1" applyBorder="1" applyAlignment="1">
      <alignment horizontal="center" vertical="center" wrapText="1"/>
    </xf>
    <xf numFmtId="0" fontId="20" fillId="4" borderId="18" xfId="3" applyFont="1" applyFill="1" applyBorder="1" applyAlignment="1">
      <alignment horizontal="center" vertical="center" wrapText="1"/>
    </xf>
    <xf numFmtId="0" fontId="15" fillId="4" borderId="13" xfId="3" applyFont="1" applyFill="1" applyBorder="1" applyAlignment="1">
      <alignment horizontal="center" vertical="center"/>
    </xf>
    <xf numFmtId="0" fontId="15" fillId="4" borderId="18" xfId="3" applyFont="1" applyFill="1" applyBorder="1" applyAlignment="1">
      <alignment horizontal="center" vertical="center"/>
    </xf>
    <xf numFmtId="0" fontId="15" fillId="4" borderId="14" xfId="3" applyFont="1" applyFill="1" applyBorder="1" applyAlignment="1">
      <alignment horizontal="center" vertical="center"/>
    </xf>
    <xf numFmtId="0" fontId="21" fillId="0" borderId="19" xfId="0" applyFont="1" applyBorder="1" applyAlignment="1">
      <alignment horizontal="center" vertical="center" wrapText="1"/>
    </xf>
    <xf numFmtId="0" fontId="15" fillId="4" borderId="0" xfId="3" applyFont="1" applyFill="1" applyAlignment="1">
      <alignment horizontal="center" vertical="center" wrapText="1"/>
    </xf>
    <xf numFmtId="9" fontId="15" fillId="4" borderId="20" xfId="3" applyNumberFormat="1" applyFont="1" applyFill="1" applyBorder="1" applyAlignment="1">
      <alignment horizontal="center" vertical="center" wrapText="1"/>
    </xf>
    <xf numFmtId="0" fontId="15" fillId="4" borderId="18" xfId="3" applyFont="1" applyFill="1" applyBorder="1" applyAlignment="1">
      <alignment horizontal="center" vertical="center" wrapText="1"/>
    </xf>
    <xf numFmtId="0" fontId="18" fillId="0" borderId="19" xfId="0" applyFont="1" applyBorder="1" applyAlignment="1">
      <alignment horizontal="center" vertical="center"/>
    </xf>
    <xf numFmtId="0" fontId="18" fillId="0" borderId="19" xfId="0" applyFont="1" applyBorder="1" applyAlignment="1">
      <alignment horizontal="center" vertical="center" wrapText="1"/>
    </xf>
    <xf numFmtId="0" fontId="22" fillId="6" borderId="13" xfId="3" applyFont="1" applyFill="1" applyBorder="1" applyAlignment="1">
      <alignment horizontal="center" vertical="center"/>
    </xf>
    <xf numFmtId="0" fontId="22" fillId="6" borderId="16" xfId="3" applyFont="1" applyFill="1" applyBorder="1" applyAlignment="1">
      <alignment horizontal="center" vertical="center"/>
    </xf>
    <xf numFmtId="0" fontId="22" fillId="6" borderId="17" xfId="3" applyFont="1" applyFill="1" applyBorder="1" applyAlignment="1">
      <alignment horizontal="center" vertical="center"/>
    </xf>
    <xf numFmtId="0" fontId="22" fillId="6" borderId="14" xfId="3" applyFont="1" applyFill="1" applyBorder="1" applyAlignment="1">
      <alignment horizontal="center" vertical="center"/>
    </xf>
    <xf numFmtId="0" fontId="22" fillId="7" borderId="10" xfId="3" applyFont="1" applyFill="1" applyBorder="1" applyAlignment="1">
      <alignment horizontal="center" vertical="center" wrapText="1"/>
    </xf>
    <xf numFmtId="0" fontId="15" fillId="4" borderId="24" xfId="3" applyFont="1" applyFill="1" applyBorder="1" applyAlignment="1">
      <alignment vertical="center"/>
    </xf>
    <xf numFmtId="0" fontId="15" fillId="0" borderId="25" xfId="3" applyFont="1" applyBorder="1" applyAlignment="1">
      <alignment horizontal="center" vertical="center"/>
    </xf>
    <xf numFmtId="0" fontId="15" fillId="4" borderId="0" xfId="3" applyFont="1" applyFill="1" applyAlignment="1">
      <alignment horizontal="center" vertical="center"/>
    </xf>
    <xf numFmtId="0" fontId="21" fillId="0" borderId="19" xfId="0" applyFont="1" applyBorder="1" applyAlignment="1">
      <alignment horizontal="center" vertical="center"/>
    </xf>
    <xf numFmtId="0" fontId="15" fillId="4" borderId="23" xfId="3" applyFont="1" applyFill="1" applyBorder="1" applyAlignment="1">
      <alignment vertical="center"/>
    </xf>
    <xf numFmtId="0" fontId="15" fillId="4" borderId="22" xfId="3" applyFont="1" applyFill="1" applyBorder="1" applyAlignment="1">
      <alignment vertical="center"/>
    </xf>
    <xf numFmtId="0" fontId="13" fillId="4" borderId="0" xfId="0" applyFont="1" applyFill="1" applyAlignment="1">
      <alignment vertical="center"/>
    </xf>
    <xf numFmtId="0" fontId="15" fillId="4" borderId="23" xfId="3" applyFont="1" applyFill="1" applyBorder="1" applyAlignment="1">
      <alignment horizontal="center" vertical="center"/>
    </xf>
    <xf numFmtId="0" fontId="15" fillId="4" borderId="28" xfId="3" applyFont="1" applyFill="1" applyBorder="1" applyAlignment="1">
      <alignment horizontal="center" vertical="center"/>
    </xf>
    <xf numFmtId="0" fontId="15" fillId="4" borderId="29" xfId="3" applyFont="1" applyFill="1" applyBorder="1" applyAlignment="1">
      <alignment horizontal="center" vertical="center"/>
    </xf>
    <xf numFmtId="0" fontId="15" fillId="4" borderId="22" xfId="3" applyFont="1" applyFill="1" applyBorder="1" applyAlignment="1">
      <alignment horizontal="center" vertical="center"/>
    </xf>
    <xf numFmtId="0" fontId="15" fillId="4" borderId="24" xfId="3" applyFont="1" applyFill="1" applyBorder="1" applyAlignment="1">
      <alignment horizontal="center" vertical="center"/>
    </xf>
    <xf numFmtId="0" fontId="18" fillId="4" borderId="19" xfId="0" applyFont="1" applyFill="1" applyBorder="1" applyAlignment="1">
      <alignment horizontal="center" vertical="center"/>
    </xf>
    <xf numFmtId="0" fontId="15" fillId="4" borderId="24" xfId="3" applyFont="1" applyFill="1" applyBorder="1" applyAlignment="1">
      <alignment horizontal="center" vertical="center" wrapText="1"/>
    </xf>
    <xf numFmtId="0" fontId="15" fillId="8" borderId="22" xfId="3" applyFont="1" applyFill="1" applyBorder="1" applyAlignment="1">
      <alignment vertical="center"/>
    </xf>
    <xf numFmtId="0" fontId="13" fillId="8" borderId="0" xfId="0" applyFont="1" applyFill="1" applyAlignment="1">
      <alignment vertical="center"/>
    </xf>
    <xf numFmtId="0" fontId="15" fillId="8" borderId="23" xfId="3" applyFont="1" applyFill="1" applyBorder="1" applyAlignment="1">
      <alignment horizontal="center" vertical="center"/>
    </xf>
    <xf numFmtId="0" fontId="15" fillId="8" borderId="28" xfId="3" applyFont="1" applyFill="1" applyBorder="1" applyAlignment="1">
      <alignment horizontal="center" vertical="center"/>
    </xf>
    <xf numFmtId="0" fontId="15" fillId="8" borderId="29" xfId="3" applyFont="1" applyFill="1" applyBorder="1" applyAlignment="1">
      <alignment horizontal="center" vertical="center"/>
    </xf>
    <xf numFmtId="0" fontId="15" fillId="8" borderId="22" xfId="3" applyFont="1" applyFill="1" applyBorder="1" applyAlignment="1">
      <alignment horizontal="center" vertical="center"/>
    </xf>
    <xf numFmtId="0" fontId="20" fillId="8" borderId="13" xfId="3" applyFont="1" applyFill="1" applyBorder="1" applyAlignment="1">
      <alignment horizontal="center" vertical="center"/>
    </xf>
    <xf numFmtId="0" fontId="20" fillId="8" borderId="14" xfId="3" applyFont="1" applyFill="1" applyBorder="1" applyAlignment="1">
      <alignment horizontal="center" vertical="center" wrapText="1"/>
    </xf>
    <xf numFmtId="0" fontId="20" fillId="8" borderId="18" xfId="3" applyFont="1" applyFill="1" applyBorder="1" applyAlignment="1">
      <alignment horizontal="center" vertical="center" wrapText="1"/>
    </xf>
    <xf numFmtId="0" fontId="18" fillId="8" borderId="19" xfId="0" applyFont="1" applyFill="1" applyBorder="1" applyAlignment="1">
      <alignment horizontal="center" vertical="center"/>
    </xf>
    <xf numFmtId="0" fontId="13" fillId="0" borderId="21" xfId="0" applyFont="1" applyBorder="1" applyAlignment="1">
      <alignment horizontal="center" vertical="center"/>
    </xf>
    <xf numFmtId="0" fontId="3" fillId="4" borderId="0" xfId="0" applyFont="1" applyFill="1" applyAlignment="1">
      <alignment vertical="center" wrapText="1"/>
    </xf>
    <xf numFmtId="0" fontId="15" fillId="4" borderId="30" xfId="3" applyFont="1" applyFill="1" applyBorder="1" applyAlignment="1">
      <alignment vertical="center"/>
    </xf>
    <xf numFmtId="9" fontId="15" fillId="4" borderId="7" xfId="3" applyNumberFormat="1" applyFont="1" applyFill="1" applyBorder="1" applyAlignment="1">
      <alignment horizontal="center" vertical="center" wrapText="1"/>
    </xf>
    <xf numFmtId="0" fontId="24" fillId="0" borderId="0" xfId="3" applyFont="1" applyAlignment="1">
      <alignment horizontal="right" vertical="center"/>
    </xf>
    <xf numFmtId="0" fontId="24" fillId="0" borderId="0" xfId="3" applyFont="1" applyAlignment="1">
      <alignment horizontal="center" vertical="center"/>
    </xf>
    <xf numFmtId="0" fontId="26" fillId="0" borderId="0" xfId="0" applyFont="1" applyAlignment="1">
      <alignment horizontal="center" vertical="center"/>
    </xf>
    <xf numFmtId="0" fontId="2" fillId="0" borderId="0" xfId="0" applyFont="1"/>
    <xf numFmtId="0" fontId="26" fillId="0" borderId="0" xfId="0" applyFont="1" applyAlignment="1">
      <alignment vertical="center"/>
    </xf>
    <xf numFmtId="0" fontId="27" fillId="0" borderId="0" xfId="0" applyFont="1" applyAlignment="1">
      <alignment horizontal="right"/>
    </xf>
    <xf numFmtId="0" fontId="18" fillId="0" borderId="0" xfId="0" applyFont="1" applyAlignment="1">
      <alignment horizontal="right"/>
    </xf>
    <xf numFmtId="9" fontId="25" fillId="0" borderId="0" xfId="1" applyFont="1" applyAlignment="1">
      <alignment horizontal="center"/>
    </xf>
    <xf numFmtId="0" fontId="1" fillId="0" borderId="0" xfId="0" applyFont="1" applyAlignment="1">
      <alignment horizontal="center"/>
    </xf>
    <xf numFmtId="0" fontId="0" fillId="0" borderId="0" xfId="0" applyAlignment="1">
      <alignment horizontal="right"/>
    </xf>
    <xf numFmtId="0" fontId="0" fillId="0" borderId="19" xfId="0" applyBorder="1"/>
    <xf numFmtId="0" fontId="1" fillId="0" borderId="19" xfId="0" applyFont="1" applyBorder="1"/>
    <xf numFmtId="0" fontId="1" fillId="0" borderId="19" xfId="0" applyFont="1" applyBorder="1" applyAlignment="1">
      <alignment horizontal="center"/>
    </xf>
    <xf numFmtId="0" fontId="14"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9" fillId="0" borderId="0" xfId="0" applyFont="1" applyAlignment="1">
      <alignment horizontal="center" vertical="center"/>
    </xf>
    <xf numFmtId="0" fontId="18" fillId="0" borderId="0" xfId="0" applyFont="1" applyAlignment="1">
      <alignment horizontal="center" vertical="center"/>
    </xf>
    <xf numFmtId="0" fontId="32" fillId="0" borderId="0" xfId="0" applyFont="1"/>
    <xf numFmtId="0" fontId="33" fillId="10" borderId="19" xfId="0" applyFont="1" applyFill="1" applyBorder="1" applyAlignment="1">
      <alignment horizontal="center" vertical="center"/>
    </xf>
    <xf numFmtId="0" fontId="2" fillId="0" borderId="11" xfId="0" applyFont="1" applyBorder="1" applyAlignment="1">
      <alignment vertical="center"/>
    </xf>
    <xf numFmtId="0" fontId="0" fillId="0" borderId="32" xfId="0" applyBorder="1"/>
    <xf numFmtId="0" fontId="0" fillId="9" borderId="6" xfId="0" applyFill="1" applyBorder="1" applyAlignment="1">
      <alignment wrapText="1"/>
    </xf>
    <xf numFmtId="0" fontId="0" fillId="0" borderId="21" xfId="0" applyBorder="1" applyAlignment="1">
      <alignment wrapText="1"/>
    </xf>
    <xf numFmtId="0" fontId="0" fillId="0" borderId="20" xfId="0" applyBorder="1" applyAlignment="1">
      <alignment vertical="center"/>
    </xf>
    <xf numFmtId="0" fontId="0" fillId="9" borderId="7" xfId="0" applyFill="1" applyBorder="1"/>
    <xf numFmtId="0" fontId="2" fillId="0" borderId="11" xfId="0" applyFont="1" applyBorder="1"/>
    <xf numFmtId="0" fontId="0" fillId="0" borderId="6" xfId="0" applyBorder="1"/>
    <xf numFmtId="0" fontId="0" fillId="0" borderId="32" xfId="0" applyBorder="1" applyAlignment="1">
      <alignment wrapText="1"/>
    </xf>
    <xf numFmtId="0" fontId="0" fillId="0" borderId="7" xfId="0" applyBorder="1" applyAlignment="1">
      <alignment wrapText="1"/>
    </xf>
    <xf numFmtId="0" fontId="0" fillId="0" borderId="20" xfId="0" applyBorder="1" applyAlignment="1">
      <alignment wrapText="1"/>
    </xf>
    <xf numFmtId="0" fontId="0" fillId="9" borderId="20" xfId="0" applyFill="1" applyBorder="1" applyAlignment="1">
      <alignment vertical="center"/>
    </xf>
    <xf numFmtId="0" fontId="0" fillId="0" borderId="20" xfId="0" applyBorder="1"/>
    <xf numFmtId="0" fontId="0" fillId="9" borderId="20" xfId="0" applyFill="1" applyBorder="1"/>
    <xf numFmtId="0" fontId="0" fillId="9" borderId="6" xfId="0" applyFill="1" applyBorder="1"/>
    <xf numFmtId="0" fontId="0" fillId="0" borderId="7" xfId="0" applyBorder="1" applyAlignment="1">
      <alignment vertical="center"/>
    </xf>
    <xf numFmtId="0" fontId="34" fillId="11" borderId="0" xfId="0" applyFont="1" applyFill="1" applyAlignment="1">
      <alignment vertical="center" wrapText="1"/>
    </xf>
    <xf numFmtId="0" fontId="34" fillId="11" borderId="0" xfId="0" applyFont="1" applyFill="1" applyAlignment="1">
      <alignment vertical="top" wrapText="1"/>
    </xf>
    <xf numFmtId="0" fontId="0" fillId="11" borderId="0" xfId="0" applyFill="1"/>
    <xf numFmtId="0" fontId="0" fillId="0" borderId="0" xfId="0" applyAlignment="1">
      <alignment horizontal="left"/>
    </xf>
    <xf numFmtId="0" fontId="15" fillId="4" borderId="1" xfId="3" applyFont="1" applyFill="1" applyBorder="1" applyAlignment="1">
      <alignment horizontal="center" vertical="center" wrapText="1"/>
    </xf>
    <xf numFmtId="9" fontId="15" fillId="4" borderId="6" xfId="3" applyNumberFormat="1" applyFont="1" applyFill="1" applyBorder="1" applyAlignment="1">
      <alignment horizontal="center" vertical="center" wrapText="1"/>
    </xf>
    <xf numFmtId="0" fontId="4" fillId="2" borderId="6" xfId="0" applyFont="1" applyFill="1" applyBorder="1" applyAlignment="1">
      <alignment horizontal="center"/>
    </xf>
    <xf numFmtId="0" fontId="4" fillId="3" borderId="7" xfId="0" applyFont="1" applyFill="1" applyBorder="1" applyAlignment="1">
      <alignment horizontal="center" vertical="center"/>
    </xf>
    <xf numFmtId="0" fontId="0" fillId="4" borderId="4" xfId="0" applyFill="1" applyBorder="1" applyAlignment="1">
      <alignment vertical="center"/>
    </xf>
    <xf numFmtId="0" fontId="0" fillId="4" borderId="5" xfId="0" applyFill="1" applyBorder="1" applyAlignment="1">
      <alignment vertical="center"/>
    </xf>
    <xf numFmtId="0" fontId="5" fillId="4" borderId="5" xfId="0" applyFont="1" applyFill="1" applyBorder="1" applyAlignment="1">
      <alignment wrapText="1"/>
    </xf>
    <xf numFmtId="0" fontId="5" fillId="4" borderId="5" xfId="0" applyFont="1" applyFill="1" applyBorder="1"/>
    <xf numFmtId="0" fontId="4" fillId="4" borderId="7" xfId="0" applyFont="1" applyFill="1" applyBorder="1" applyAlignment="1">
      <alignment horizontal="center" vertical="center"/>
    </xf>
    <xf numFmtId="0" fontId="13" fillId="0" borderId="14" xfId="0" applyFont="1" applyBorder="1" applyAlignment="1">
      <alignment horizontal="center" vertical="center"/>
    </xf>
    <xf numFmtId="0" fontId="15" fillId="8" borderId="14" xfId="3" applyFont="1" applyFill="1" applyBorder="1" applyAlignment="1">
      <alignment vertical="center"/>
    </xf>
    <xf numFmtId="0" fontId="15" fillId="0" borderId="14" xfId="0" applyFont="1" applyBorder="1" applyAlignment="1">
      <alignment vertical="center"/>
    </xf>
    <xf numFmtId="0" fontId="17" fillId="6" borderId="10" xfId="3" applyFont="1" applyFill="1" applyBorder="1" applyAlignment="1">
      <alignment horizontal="center" vertical="center" wrapText="1"/>
    </xf>
    <xf numFmtId="0" fontId="15" fillId="8" borderId="36" xfId="3" applyFont="1" applyFill="1" applyBorder="1" applyAlignment="1">
      <alignment horizontal="center" vertical="center"/>
    </xf>
    <xf numFmtId="0" fontId="13" fillId="8" borderId="25" xfId="0" applyFont="1" applyFill="1" applyBorder="1" applyAlignment="1">
      <alignment horizontal="center" vertical="center"/>
    </xf>
    <xf numFmtId="0" fontId="13" fillId="0" borderId="25" xfId="0" applyFont="1" applyBorder="1" applyAlignment="1">
      <alignment horizontal="center" vertical="center"/>
    </xf>
    <xf numFmtId="0" fontId="13" fillId="4" borderId="25" xfId="0" applyFont="1" applyFill="1" applyBorder="1" applyAlignment="1">
      <alignment horizontal="center" vertical="center"/>
    </xf>
    <xf numFmtId="0" fontId="15" fillId="0" borderId="0" xfId="3" applyFont="1" applyAlignment="1">
      <alignment horizontal="center" vertical="center" wrapText="1"/>
    </xf>
    <xf numFmtId="9" fontId="15" fillId="0" borderId="0" xfId="3" applyNumberFormat="1" applyFont="1" applyAlignment="1">
      <alignment horizontal="center" vertical="center" wrapText="1"/>
    </xf>
    <xf numFmtId="0" fontId="22" fillId="0" borderId="25" xfId="3" applyFont="1" applyBorder="1" applyAlignment="1">
      <alignment horizontal="center" vertical="center"/>
    </xf>
    <xf numFmtId="0" fontId="1" fillId="0" borderId="0" xfId="0" applyFont="1" applyAlignment="1">
      <alignment vertical="center"/>
    </xf>
    <xf numFmtId="0" fontId="18" fillId="0" borderId="0" xfId="0" applyFont="1" applyAlignment="1">
      <alignment vertical="center"/>
    </xf>
    <xf numFmtId="0" fontId="23" fillId="0" borderId="0" xfId="0" applyFont="1" applyAlignment="1">
      <alignment horizontal="center" vertical="center"/>
    </xf>
    <xf numFmtId="0" fontId="23" fillId="4" borderId="22" xfId="3" applyFont="1" applyFill="1" applyBorder="1" applyAlignment="1">
      <alignment horizontal="right" vertical="center" wrapText="1"/>
    </xf>
    <xf numFmtId="0" fontId="36" fillId="0" borderId="0" xfId="0" applyFont="1" applyAlignment="1">
      <alignment vertical="center"/>
    </xf>
    <xf numFmtId="0" fontId="3" fillId="4" borderId="26" xfId="3" applyFont="1" applyFill="1" applyBorder="1" applyAlignment="1">
      <alignment horizontal="center" vertical="center" wrapText="1"/>
    </xf>
    <xf numFmtId="0" fontId="3" fillId="4" borderId="27" xfId="3" applyFont="1" applyFill="1" applyBorder="1" applyAlignment="1">
      <alignment horizontal="center" vertical="center" wrapText="1"/>
    </xf>
    <xf numFmtId="0" fontId="36" fillId="4" borderId="0" xfId="0" applyFont="1" applyFill="1" applyAlignment="1">
      <alignment vertical="center"/>
    </xf>
    <xf numFmtId="0" fontId="15" fillId="6" borderId="38" xfId="3" applyFont="1" applyFill="1" applyBorder="1" applyAlignment="1">
      <alignment horizontal="center" vertical="center"/>
    </xf>
    <xf numFmtId="0" fontId="17" fillId="12" borderId="14" xfId="0" applyFont="1" applyFill="1" applyBorder="1" applyAlignment="1">
      <alignment vertical="center"/>
    </xf>
    <xf numFmtId="0" fontId="18" fillId="8" borderId="19" xfId="0" applyFont="1" applyFill="1" applyBorder="1" applyAlignment="1">
      <alignment horizontal="left" vertical="center"/>
    </xf>
    <xf numFmtId="0" fontId="14" fillId="4" borderId="0" xfId="3" applyFont="1" applyFill="1" applyAlignment="1">
      <alignment horizontal="left" vertical="center"/>
    </xf>
    <xf numFmtId="0" fontId="13" fillId="0" borderId="19" xfId="0" applyFont="1" applyBorder="1" applyAlignment="1">
      <alignment vertical="center"/>
    </xf>
    <xf numFmtId="0" fontId="14" fillId="4" borderId="4" xfId="3" applyFont="1" applyFill="1" applyBorder="1" applyAlignment="1">
      <alignment horizontal="left" vertical="center"/>
    </xf>
    <xf numFmtId="0" fontId="11" fillId="5" borderId="0" xfId="0" applyFont="1" applyFill="1" applyAlignment="1">
      <alignment horizontal="left" vertical="center"/>
    </xf>
    <xf numFmtId="0" fontId="4" fillId="4" borderId="2" xfId="0" applyFont="1" applyFill="1" applyBorder="1" applyAlignment="1">
      <alignment wrapText="1"/>
    </xf>
    <xf numFmtId="0" fontId="4" fillId="2" borderId="2" xfId="0" applyFont="1" applyFill="1" applyBorder="1" applyAlignment="1">
      <alignment vertical="center" wrapText="1"/>
    </xf>
    <xf numFmtId="0" fontId="4" fillId="2" borderId="2" xfId="0" applyFont="1" applyFill="1" applyBorder="1" applyAlignment="1">
      <alignment wrapText="1"/>
    </xf>
    <xf numFmtId="0" fontId="5" fillId="3" borderId="5" xfId="0" applyFont="1" applyFill="1" applyBorder="1" applyAlignment="1">
      <alignment vertical="center" wrapText="1"/>
    </xf>
    <xf numFmtId="0" fontId="13" fillId="8" borderId="13" xfId="0" applyFont="1" applyFill="1" applyBorder="1" applyAlignment="1">
      <alignment horizontal="center" vertical="center"/>
    </xf>
    <xf numFmtId="0" fontId="15" fillId="4" borderId="39" xfId="3" applyFont="1" applyFill="1" applyBorder="1" applyAlignment="1">
      <alignment horizontal="center" vertical="center"/>
    </xf>
    <xf numFmtId="0" fontId="15" fillId="8" borderId="0" xfId="0" applyFont="1" applyFill="1" applyAlignment="1">
      <alignment horizontal="center" vertical="center"/>
    </xf>
    <xf numFmtId="0" fontId="15" fillId="8" borderId="14" xfId="0" applyFont="1" applyFill="1" applyBorder="1" applyAlignment="1">
      <alignment horizontal="center" vertical="center"/>
    </xf>
    <xf numFmtId="0" fontId="15" fillId="4" borderId="14" xfId="3" applyFont="1" applyFill="1" applyBorder="1" applyAlignment="1">
      <alignment horizontal="center" vertical="center" wrapText="1"/>
    </xf>
    <xf numFmtId="0" fontId="15" fillId="8" borderId="13" xfId="3" applyFont="1" applyFill="1" applyBorder="1" applyAlignment="1">
      <alignment horizontal="center" vertical="center"/>
    </xf>
    <xf numFmtId="0" fontId="15" fillId="8" borderId="14" xfId="3" applyFont="1" applyFill="1" applyBorder="1" applyAlignment="1">
      <alignment horizontal="center" vertical="center" wrapText="1"/>
    </xf>
    <xf numFmtId="0" fontId="15" fillId="8" borderId="18" xfId="3" applyFont="1" applyFill="1" applyBorder="1" applyAlignment="1">
      <alignment horizontal="center" vertical="center" wrapText="1"/>
    </xf>
    <xf numFmtId="0" fontId="15" fillId="0" borderId="22" xfId="3" applyFont="1" applyBorder="1" applyAlignment="1">
      <alignment vertical="center"/>
    </xf>
    <xf numFmtId="0" fontId="15" fillId="0" borderId="23" xfId="3" applyFont="1" applyBorder="1" applyAlignment="1">
      <alignment horizontal="center" vertical="center"/>
    </xf>
    <xf numFmtId="0" fontId="15" fillId="0" borderId="28" xfId="3" applyFont="1" applyBorder="1" applyAlignment="1">
      <alignment horizontal="center" vertical="center"/>
    </xf>
    <xf numFmtId="0" fontId="15" fillId="0" borderId="29" xfId="3" applyFont="1" applyBorder="1" applyAlignment="1">
      <alignment horizontal="center" vertical="center"/>
    </xf>
    <xf numFmtId="0" fontId="15" fillId="0" borderId="22" xfId="3" applyFont="1" applyBorder="1" applyAlignment="1">
      <alignment horizontal="center" vertical="center"/>
    </xf>
    <xf numFmtId="0" fontId="20" fillId="0" borderId="13" xfId="3" applyFont="1" applyBorder="1" applyAlignment="1">
      <alignment horizontal="center" vertical="center"/>
    </xf>
    <xf numFmtId="0" fontId="20" fillId="0" borderId="14" xfId="3" applyFont="1" applyBorder="1" applyAlignment="1">
      <alignment horizontal="center" vertical="center" wrapText="1"/>
    </xf>
    <xf numFmtId="0" fontId="20" fillId="0" borderId="18" xfId="3" applyFont="1" applyBorder="1" applyAlignment="1">
      <alignment horizontal="center" vertical="center" wrapText="1"/>
    </xf>
    <xf numFmtId="0" fontId="15" fillId="0" borderId="24" xfId="3" applyFont="1" applyBorder="1" applyAlignment="1">
      <alignment horizontal="center" vertical="center"/>
    </xf>
    <xf numFmtId="0" fontId="15" fillId="0" borderId="14" xfId="3" applyFont="1" applyBorder="1" applyAlignment="1">
      <alignment horizontal="center" vertical="center" wrapText="1"/>
    </xf>
    <xf numFmtId="0" fontId="15" fillId="8" borderId="24" xfId="3" applyFont="1" applyFill="1" applyBorder="1" applyAlignment="1">
      <alignment horizontal="center" vertical="center"/>
    </xf>
    <xf numFmtId="0" fontId="20" fillId="8" borderId="23" xfId="3" applyFont="1" applyFill="1" applyBorder="1" applyAlignment="1">
      <alignment horizontal="center" vertical="center"/>
    </xf>
    <xf numFmtId="0" fontId="15" fillId="8" borderId="22" xfId="3" applyFont="1" applyFill="1" applyBorder="1" applyAlignment="1">
      <alignment horizontal="center" vertical="center" wrapText="1"/>
    </xf>
    <xf numFmtId="0" fontId="20" fillId="8" borderId="22" xfId="3" applyFont="1" applyFill="1" applyBorder="1" applyAlignment="1">
      <alignment horizontal="center" vertical="center" wrapText="1"/>
    </xf>
    <xf numFmtId="0" fontId="20" fillId="8" borderId="24" xfId="3" applyFont="1" applyFill="1" applyBorder="1" applyAlignment="1">
      <alignment horizontal="center" vertical="center" wrapText="1"/>
    </xf>
    <xf numFmtId="0" fontId="15" fillId="8" borderId="31" xfId="3" applyFont="1" applyFill="1" applyBorder="1" applyAlignment="1">
      <alignment vertical="center"/>
    </xf>
    <xf numFmtId="0" fontId="13" fillId="8" borderId="5" xfId="0" applyFont="1" applyFill="1" applyBorder="1" applyAlignment="1">
      <alignment vertical="center"/>
    </xf>
    <xf numFmtId="0" fontId="13" fillId="8" borderId="37" xfId="0" applyFont="1" applyFill="1" applyBorder="1" applyAlignment="1">
      <alignment horizontal="center" vertical="center"/>
    </xf>
    <xf numFmtId="0" fontId="15" fillId="8" borderId="30" xfId="3" applyFont="1" applyFill="1" applyBorder="1" applyAlignment="1">
      <alignment horizontal="center" vertical="center"/>
    </xf>
    <xf numFmtId="0" fontId="15" fillId="8" borderId="33" xfId="3" applyFont="1" applyFill="1" applyBorder="1" applyAlignment="1">
      <alignment horizontal="center" vertical="center"/>
    </xf>
    <xf numFmtId="0" fontId="15" fillId="8" borderId="34" xfId="3" applyFont="1" applyFill="1" applyBorder="1" applyAlignment="1">
      <alignment horizontal="center" vertical="center"/>
    </xf>
    <xf numFmtId="0" fontId="15" fillId="8" borderId="31" xfId="3" applyFont="1" applyFill="1" applyBorder="1" applyAlignment="1">
      <alignment horizontal="center" vertical="center"/>
    </xf>
    <xf numFmtId="0" fontId="20" fillId="8" borderId="30" xfId="3" applyFont="1" applyFill="1" applyBorder="1" applyAlignment="1">
      <alignment horizontal="center" vertical="center"/>
    </xf>
    <xf numFmtId="0" fontId="15" fillId="8" borderId="31" xfId="3" applyFont="1" applyFill="1" applyBorder="1" applyAlignment="1">
      <alignment horizontal="center" vertical="center" wrapText="1"/>
    </xf>
    <xf numFmtId="0" fontId="20" fillId="8" borderId="31" xfId="3" applyFont="1" applyFill="1" applyBorder="1" applyAlignment="1">
      <alignment horizontal="center" vertical="center" wrapText="1"/>
    </xf>
    <xf numFmtId="0" fontId="20" fillId="8" borderId="35" xfId="3" applyFont="1" applyFill="1" applyBorder="1" applyAlignment="1">
      <alignment horizontal="center" vertical="center" wrapText="1"/>
    </xf>
    <xf numFmtId="0" fontId="15" fillId="8" borderId="35" xfId="3" applyFont="1" applyFill="1" applyBorder="1" applyAlignment="1">
      <alignment horizontal="center" vertical="center"/>
    </xf>
    <xf numFmtId="0" fontId="42" fillId="14" borderId="3" xfId="0" applyFont="1" applyFill="1" applyBorder="1" applyAlignment="1">
      <alignment horizontal="center" vertical="center"/>
    </xf>
    <xf numFmtId="0" fontId="42" fillId="14" borderId="20" xfId="0" applyFont="1" applyFill="1" applyBorder="1" applyAlignment="1">
      <alignment horizontal="center" vertical="center"/>
    </xf>
    <xf numFmtId="0" fontId="43" fillId="15" borderId="3" xfId="4" applyFont="1" applyFill="1" applyBorder="1" applyAlignment="1">
      <alignment horizontal="left" vertical="center" wrapText="1"/>
    </xf>
    <xf numFmtId="0" fontId="43" fillId="15" borderId="20" xfId="4" applyFont="1" applyFill="1" applyBorder="1" applyAlignment="1">
      <alignment horizontal="left" vertical="center" wrapText="1"/>
    </xf>
    <xf numFmtId="0" fontId="44" fillId="16" borderId="3" xfId="4" applyFont="1" applyFill="1" applyBorder="1" applyAlignment="1">
      <alignment horizontal="center" vertical="center" wrapText="1"/>
    </xf>
    <xf numFmtId="0" fontId="44" fillId="16" borderId="20" xfId="4" applyFont="1" applyFill="1" applyBorder="1" applyAlignment="1">
      <alignment horizontal="center" vertical="center" wrapText="1"/>
    </xf>
    <xf numFmtId="0" fontId="43" fillId="4" borderId="3" xfId="4" applyFont="1" applyFill="1" applyBorder="1" applyAlignment="1">
      <alignment vertical="center" wrapText="1"/>
    </xf>
    <xf numFmtId="0" fontId="43" fillId="4" borderId="20" xfId="4" applyFont="1" applyFill="1" applyBorder="1" applyAlignment="1">
      <alignment wrapText="1"/>
    </xf>
    <xf numFmtId="0" fontId="46" fillId="15" borderId="20" xfId="4" applyFont="1" applyFill="1" applyBorder="1" applyAlignment="1">
      <alignment horizontal="left" vertical="center" wrapText="1"/>
    </xf>
    <xf numFmtId="0" fontId="39" fillId="0" borderId="0" xfId="0" applyFont="1"/>
    <xf numFmtId="0" fontId="39" fillId="0" borderId="0" xfId="0" applyFont="1" applyAlignment="1">
      <alignment wrapText="1"/>
    </xf>
    <xf numFmtId="0" fontId="47" fillId="0" borderId="0" xfId="0" applyFont="1"/>
    <xf numFmtId="17" fontId="43" fillId="4" borderId="20" xfId="4" quotePrefix="1" applyNumberFormat="1" applyFont="1" applyFill="1" applyBorder="1" applyAlignment="1">
      <alignment wrapText="1"/>
    </xf>
    <xf numFmtId="0" fontId="43" fillId="4" borderId="4" xfId="4" applyFont="1" applyFill="1" applyBorder="1" applyAlignment="1">
      <alignment vertical="center" wrapText="1"/>
    </xf>
    <xf numFmtId="0" fontId="43" fillId="4" borderId="7" xfId="4" applyFont="1" applyFill="1" applyBorder="1" applyAlignment="1">
      <alignment wrapText="1"/>
    </xf>
    <xf numFmtId="0" fontId="13" fillId="0" borderId="26" xfId="0" applyFont="1" applyBorder="1" applyAlignment="1">
      <alignment horizontal="center" vertical="center"/>
    </xf>
    <xf numFmtId="0" fontId="48" fillId="0" borderId="26" xfId="0" applyFont="1" applyBorder="1" applyAlignment="1">
      <alignment horizontal="left" vertical="center"/>
    </xf>
    <xf numFmtId="0" fontId="48" fillId="0" borderId="0" xfId="0" applyFont="1"/>
    <xf numFmtId="0" fontId="48" fillId="0" borderId="0" xfId="0" applyFont="1" applyAlignment="1">
      <alignment horizontal="left"/>
    </xf>
    <xf numFmtId="0" fontId="4" fillId="4" borderId="0" xfId="0" applyFont="1" applyFill="1" applyAlignment="1">
      <alignment vertical="center"/>
    </xf>
    <xf numFmtId="0" fontId="6" fillId="4" borderId="0" xfId="0" applyFont="1" applyFill="1" applyAlignment="1">
      <alignment vertical="center"/>
    </xf>
    <xf numFmtId="0" fontId="5" fillId="4" borderId="0" xfId="0" applyFont="1" applyFill="1"/>
    <xf numFmtId="0" fontId="37" fillId="4" borderId="0" xfId="0" applyFont="1" applyFill="1" applyAlignment="1">
      <alignment horizontal="right" vertical="center"/>
    </xf>
    <xf numFmtId="0" fontId="6" fillId="4" borderId="0" xfId="0" applyFont="1" applyFill="1" applyAlignment="1">
      <alignment horizontal="left" vertical="center" wrapText="1"/>
    </xf>
    <xf numFmtId="0" fontId="6" fillId="4" borderId="0" xfId="0" applyFont="1" applyFill="1" applyAlignment="1">
      <alignment horizontal="left" vertical="center"/>
    </xf>
    <xf numFmtId="0" fontId="6" fillId="4" borderId="5" xfId="0" applyFont="1" applyFill="1" applyBorder="1" applyAlignment="1">
      <alignment vertical="center"/>
    </xf>
    <xf numFmtId="0" fontId="5" fillId="4" borderId="0" xfId="0" applyFont="1" applyFill="1" applyAlignment="1">
      <alignment vertical="center" wrapText="1"/>
    </xf>
    <xf numFmtId="0" fontId="1" fillId="4" borderId="0" xfId="0" applyFont="1" applyFill="1"/>
    <xf numFmtId="0" fontId="18" fillId="4" borderId="0" xfId="0" applyFont="1" applyFill="1"/>
    <xf numFmtId="0" fontId="13" fillId="4" borderId="0" xfId="0" applyFont="1" applyFill="1" applyAlignment="1">
      <alignment horizontal="center" vertical="center"/>
    </xf>
    <xf numFmtId="0" fontId="18" fillId="4" borderId="0" xfId="0" applyFont="1" applyFill="1" applyAlignment="1">
      <alignment vertical="center"/>
    </xf>
    <xf numFmtId="0" fontId="5" fillId="4" borderId="0" xfId="0" applyFont="1" applyFill="1" applyAlignment="1">
      <alignment horizontal="center"/>
    </xf>
    <xf numFmtId="0" fontId="8" fillId="4" borderId="0" xfId="0" applyFont="1" applyFill="1"/>
    <xf numFmtId="0" fontId="8" fillId="4" borderId="0" xfId="0" applyFont="1" applyFill="1" applyAlignment="1">
      <alignment horizontal="center"/>
    </xf>
    <xf numFmtId="0" fontId="7" fillId="4" borderId="0" xfId="0" applyFont="1" applyFill="1" applyAlignment="1">
      <alignment vertical="center" wrapText="1"/>
    </xf>
    <xf numFmtId="0" fontId="3" fillId="4" borderId="0" xfId="0" applyFont="1" applyFill="1" applyAlignment="1">
      <alignment horizontal="center" vertical="center" wrapText="1"/>
    </xf>
    <xf numFmtId="0" fontId="15" fillId="4" borderId="0" xfId="3" applyFont="1" applyFill="1" applyAlignment="1">
      <alignment vertical="center"/>
    </xf>
    <xf numFmtId="0" fontId="15" fillId="4" borderId="0" xfId="3" applyFont="1" applyFill="1" applyAlignment="1">
      <alignment vertical="center" wrapText="1"/>
    </xf>
    <xf numFmtId="0" fontId="20" fillId="4" borderId="0" xfId="3" applyFont="1" applyFill="1" applyAlignment="1">
      <alignment horizontal="center" vertical="center"/>
    </xf>
    <xf numFmtId="0" fontId="20" fillId="4" borderId="0" xfId="3" applyFont="1" applyFill="1" applyAlignment="1">
      <alignment horizontal="center" vertical="center" wrapText="1"/>
    </xf>
    <xf numFmtId="0" fontId="18" fillId="4" borderId="0" xfId="0" applyFont="1" applyFill="1" applyAlignment="1">
      <alignment horizontal="center" vertical="center"/>
    </xf>
    <xf numFmtId="0" fontId="1" fillId="4" borderId="0" xfId="0" applyFont="1" applyFill="1" applyAlignment="1">
      <alignment vertical="center"/>
    </xf>
    <xf numFmtId="0" fontId="35" fillId="4" borderId="0" xfId="3" applyFont="1" applyFill="1" applyAlignment="1">
      <alignment horizontal="right" vertical="center"/>
    </xf>
    <xf numFmtId="0" fontId="30" fillId="4" borderId="0" xfId="0" applyFont="1" applyFill="1" applyAlignment="1">
      <alignment vertical="center"/>
    </xf>
    <xf numFmtId="0" fontId="31" fillId="4" borderId="0" xfId="0" applyFont="1" applyFill="1" applyAlignment="1">
      <alignment horizontal="center" vertical="center"/>
    </xf>
    <xf numFmtId="0" fontId="35" fillId="4" borderId="0" xfId="3" applyFont="1" applyFill="1" applyAlignment="1">
      <alignment horizontal="center" vertical="center"/>
    </xf>
    <xf numFmtId="0" fontId="24" fillId="4" borderId="0" xfId="3" applyFont="1" applyFill="1" applyAlignment="1">
      <alignment horizontal="center" vertical="center"/>
    </xf>
    <xf numFmtId="0" fontId="26" fillId="4" borderId="0" xfId="0" applyFont="1" applyFill="1" applyAlignment="1">
      <alignment horizontal="center" vertical="center"/>
    </xf>
    <xf numFmtId="0" fontId="2" fillId="4" borderId="0" xfId="0" applyFont="1" applyFill="1" applyAlignment="1">
      <alignment vertical="center"/>
    </xf>
    <xf numFmtId="0" fontId="26" fillId="4" borderId="0" xfId="0" applyFont="1" applyFill="1" applyAlignment="1">
      <alignment vertical="center"/>
    </xf>
    <xf numFmtId="0" fontId="27" fillId="4" borderId="0" xfId="0" applyFont="1" applyFill="1" applyAlignment="1">
      <alignment horizontal="right" vertical="center"/>
    </xf>
    <xf numFmtId="2" fontId="35" fillId="4" borderId="0" xfId="3" applyNumberFormat="1" applyFont="1" applyFill="1" applyAlignment="1">
      <alignment horizontal="center" vertical="center"/>
    </xf>
    <xf numFmtId="0" fontId="10" fillId="4" borderId="0" xfId="0" applyFont="1" applyFill="1" applyAlignment="1">
      <alignment vertical="center"/>
    </xf>
    <xf numFmtId="0" fontId="16" fillId="4" borderId="0" xfId="3" applyFont="1" applyFill="1" applyAlignment="1">
      <alignment horizontal="left" vertical="center" wrapText="1"/>
    </xf>
    <xf numFmtId="0" fontId="11" fillId="5" borderId="0" xfId="0" applyFont="1" applyFill="1" applyAlignment="1">
      <alignment horizontal="left" vertical="center" wrapText="1"/>
    </xf>
    <xf numFmtId="0" fontId="13" fillId="5" borderId="0" xfId="0" applyFont="1" applyFill="1" applyAlignment="1">
      <alignment horizontal="center" vertical="center"/>
    </xf>
    <xf numFmtId="0" fontId="15" fillId="6" borderId="18" xfId="3" applyFont="1" applyFill="1" applyBorder="1" applyAlignment="1">
      <alignment horizontal="center" vertical="center"/>
    </xf>
    <xf numFmtId="0" fontId="41" fillId="13" borderId="1" xfId="4" applyFont="1" applyFill="1" applyBorder="1" applyAlignment="1">
      <alignment horizontal="center" wrapText="1"/>
    </xf>
    <xf numFmtId="0" fontId="41" fillId="13" borderId="6" xfId="4" applyFont="1" applyFill="1" applyBorder="1" applyAlignment="1">
      <alignment horizontal="center" wrapText="1"/>
    </xf>
    <xf numFmtId="0" fontId="41" fillId="13" borderId="3" xfId="4" applyFont="1" applyFill="1" applyBorder="1" applyAlignment="1">
      <alignment horizontal="center" wrapText="1"/>
    </xf>
    <xf numFmtId="0" fontId="41" fillId="13" borderId="20" xfId="4" applyFont="1" applyFill="1" applyBorder="1" applyAlignment="1">
      <alignment horizontal="center" wrapText="1"/>
    </xf>
    <xf numFmtId="0" fontId="14" fillId="0" borderId="9" xfId="0" applyFont="1" applyBorder="1" applyAlignment="1">
      <alignment horizontal="center" vertical="center"/>
    </xf>
    <xf numFmtId="0" fontId="14" fillId="0" borderId="10" xfId="0" applyFont="1" applyBorder="1" applyAlignment="1">
      <alignment horizontal="center" vertical="center"/>
    </xf>
    <xf numFmtId="0" fontId="38" fillId="4" borderId="0" xfId="0" applyFont="1" applyFill="1" applyAlignment="1">
      <alignment horizontal="center" vertical="center"/>
    </xf>
    <xf numFmtId="0" fontId="13" fillId="0" borderId="3" xfId="3" applyFont="1" applyBorder="1" applyAlignment="1">
      <alignment horizontal="center" vertical="center" wrapText="1" shrinkToFit="1"/>
    </xf>
    <xf numFmtId="0" fontId="13" fillId="0" borderId="0" xfId="3" applyFont="1" applyAlignment="1">
      <alignment horizontal="center" vertical="center" wrapText="1" shrinkToFit="1"/>
    </xf>
    <xf numFmtId="0" fontId="10" fillId="0" borderId="8"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6" fillId="4" borderId="0" xfId="0" applyFont="1" applyFill="1" applyAlignment="1">
      <alignment horizontal="center" vertical="center"/>
    </xf>
    <xf numFmtId="0" fontId="6" fillId="4" borderId="5" xfId="0" applyFont="1" applyFill="1" applyBorder="1" applyAlignment="1">
      <alignment horizontal="center" vertical="center"/>
    </xf>
    <xf numFmtId="0" fontId="4" fillId="2" borderId="2" xfId="0" applyFont="1" applyFill="1" applyBorder="1" applyAlignment="1">
      <alignment wrapText="1"/>
    </xf>
    <xf numFmtId="0" fontId="14" fillId="4" borderId="0" xfId="0" applyFont="1" applyFill="1" applyAlignment="1">
      <alignment horizontal="center" vertical="center"/>
    </xf>
    <xf numFmtId="0" fontId="4" fillId="4" borderId="2" xfId="0" applyFont="1" applyFill="1" applyBorder="1" applyAlignment="1">
      <alignment wrapText="1"/>
    </xf>
    <xf numFmtId="0" fontId="12" fillId="0" borderId="8" xfId="0" applyFont="1" applyBorder="1" applyAlignment="1">
      <alignment horizontal="center" vertical="center"/>
    </xf>
    <xf numFmtId="0" fontId="12" fillId="0" borderId="9" xfId="0" applyFont="1" applyBorder="1" applyAlignment="1">
      <alignment horizontal="center" vertical="center"/>
    </xf>
    <xf numFmtId="0" fontId="12" fillId="0" borderId="10" xfId="0" applyFont="1" applyBorder="1" applyAlignment="1">
      <alignment horizontal="center" vertical="center"/>
    </xf>
    <xf numFmtId="0" fontId="5" fillId="4" borderId="5" xfId="0" applyFont="1" applyFill="1" applyBorder="1" applyAlignment="1">
      <alignment horizontal="left" vertical="center" wrapText="1"/>
    </xf>
    <xf numFmtId="0" fontId="5" fillId="2" borderId="5" xfId="0" applyFont="1" applyFill="1" applyBorder="1" applyAlignment="1">
      <alignment horizontal="left" vertical="center" wrapText="1"/>
    </xf>
    <xf numFmtId="0" fontId="5" fillId="3" borderId="5" xfId="0" applyFont="1" applyFill="1" applyBorder="1" applyAlignment="1">
      <alignment horizontal="left" vertical="center" wrapText="1"/>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4" fillId="2" borderId="2" xfId="0" applyFont="1" applyFill="1" applyBorder="1" applyAlignment="1">
      <alignment horizontal="left" vertical="center" wrapText="1"/>
    </xf>
    <xf numFmtId="0" fontId="4" fillId="2" borderId="2" xfId="0" applyFont="1" applyFill="1" applyBorder="1" applyAlignment="1">
      <alignment vertical="center" wrapText="1"/>
    </xf>
    <xf numFmtId="0" fontId="5" fillId="2" borderId="5" xfId="0" applyFont="1" applyFill="1" applyBorder="1" applyAlignment="1">
      <alignment vertical="center" wrapText="1"/>
    </xf>
    <xf numFmtId="0" fontId="23" fillId="7" borderId="8" xfId="3" applyFont="1" applyFill="1" applyBorder="1" applyAlignment="1">
      <alignment horizontal="right" vertical="center" wrapText="1"/>
    </xf>
    <xf numFmtId="0" fontId="23" fillId="7" borderId="9" xfId="3" applyFont="1" applyFill="1" applyBorder="1" applyAlignment="1">
      <alignment horizontal="right" vertical="center" wrapText="1"/>
    </xf>
    <xf numFmtId="0" fontId="0" fillId="0" borderId="11" xfId="0" applyBorder="1" applyAlignment="1">
      <alignment horizontal="left" vertical="center"/>
    </xf>
    <xf numFmtId="0" fontId="0" fillId="0" borderId="32" xfId="0" applyBorder="1" applyAlignment="1">
      <alignment horizontal="left" vertical="center"/>
    </xf>
    <xf numFmtId="0" fontId="0" fillId="0" borderId="19" xfId="0" applyBorder="1" applyAlignment="1">
      <alignment horizontal="left" vertical="center" wrapText="1"/>
    </xf>
    <xf numFmtId="0" fontId="0" fillId="0" borderId="21" xfId="0" applyBorder="1" applyAlignment="1">
      <alignment horizontal="left" vertical="center" wrapText="1"/>
    </xf>
    <xf numFmtId="0" fontId="0" fillId="0" borderId="32" xfId="0" applyBorder="1" applyAlignment="1">
      <alignment horizontal="left" vertical="center" wrapText="1"/>
    </xf>
    <xf numFmtId="0" fontId="0" fillId="9" borderId="11" xfId="0" applyFill="1" applyBorder="1" applyAlignment="1">
      <alignment horizontal="left" vertical="center"/>
    </xf>
    <xf numFmtId="0" fontId="0" fillId="9" borderId="32" xfId="0" applyFill="1" applyBorder="1" applyAlignment="1">
      <alignment horizontal="left" vertical="center"/>
    </xf>
  </cellXfs>
  <cellStyles count="5">
    <cellStyle name="Normal" xfId="0" builtinId="0"/>
    <cellStyle name="Normal 2" xfId="3" xr:uid="{00000000-0005-0000-0000-000001000000}"/>
    <cellStyle name="Normal 3" xfId="4" xr:uid="{00000000-0005-0000-0000-000002000000}"/>
    <cellStyle name="Normal 4" xfId="2" xr:uid="{00000000-0005-0000-0000-000003000000}"/>
    <cellStyle name="Pourcentag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7</xdr:row>
      <xdr:rowOff>0</xdr:rowOff>
    </xdr:from>
    <xdr:to>
      <xdr:col>3</xdr:col>
      <xdr:colOff>304800</xdr:colOff>
      <xdr:row>8</xdr:row>
      <xdr:rowOff>114300</xdr:rowOff>
    </xdr:to>
    <xdr:sp macro="" textlink="">
      <xdr:nvSpPr>
        <xdr:cNvPr id="2" name="AutoShape 1" descr="https://mail.u-cergy.fr/service/home/~/?auth=co&amp;loc=fr&amp;id=33301&amp;part=2.2">
          <a:extLst>
            <a:ext uri="{FF2B5EF4-FFF2-40B4-BE49-F238E27FC236}">
              <a16:creationId xmlns:a16="http://schemas.microsoft.com/office/drawing/2014/main" id="{83B372A3-61BC-4968-81E2-352B7B87C1D6}"/>
            </a:ext>
          </a:extLst>
        </xdr:cNvPr>
        <xdr:cNvSpPr>
          <a:spLocks noChangeAspect="1" noChangeArrowheads="1"/>
        </xdr:cNvSpPr>
      </xdr:nvSpPr>
      <xdr:spPr bwMode="auto">
        <a:xfrm>
          <a:off x="15986760" y="2087880"/>
          <a:ext cx="304800" cy="29718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10f8418236cc5ee4/PACD/R&#233;ferentiel%20de%20formation/Annexes_&#233;tape02/ANNEXE%20A-5UE-doc-GT-CCN-CPN-etape02-referentiel-de-formation-BUT_GCC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leau global Semestre 1 "/>
      <sheetName val="tableau global Semestre 2"/>
      <sheetName val="tableau synthétique 1"/>
      <sheetName val="tableau synthétique 2"/>
      <sheetName val="données"/>
      <sheetName val="Sheet1"/>
    </sheetNames>
    <sheetDataSet>
      <sheetData sheetId="0"/>
      <sheetData sheetId="1"/>
      <sheetData sheetId="2"/>
      <sheetData sheetId="3"/>
      <sheetData sheetId="4" refreshError="1"/>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34"/>
  <sheetViews>
    <sheetView zoomScale="85" zoomScaleNormal="85" workbookViewId="0">
      <selection activeCell="A28" sqref="A28"/>
    </sheetView>
  </sheetViews>
  <sheetFormatPr defaultColWidth="11.42578125" defaultRowHeight="15"/>
  <cols>
    <col min="1" max="1" width="61.85546875" customWidth="1"/>
    <col min="2" max="2" width="59.140625" customWidth="1"/>
    <col min="3" max="3" width="112.140625" customWidth="1"/>
  </cols>
  <sheetData>
    <row r="1" spans="1:4" ht="15.75">
      <c r="A1" s="291" t="s">
        <v>0</v>
      </c>
      <c r="B1" s="292"/>
    </row>
    <row r="2" spans="1:4" ht="15.75">
      <c r="A2" s="293" t="s">
        <v>1</v>
      </c>
      <c r="B2" s="294"/>
    </row>
    <row r="3" spans="1:4" ht="18.75">
      <c r="A3" s="234"/>
      <c r="B3" s="235"/>
    </row>
    <row r="4" spans="1:4" ht="30">
      <c r="A4" s="236" t="s">
        <v>2</v>
      </c>
      <c r="B4" s="237" t="s">
        <v>3</v>
      </c>
    </row>
    <row r="5" spans="1:4">
      <c r="A5" s="238" t="s">
        <v>4</v>
      </c>
      <c r="B5" s="239"/>
    </row>
    <row r="6" spans="1:4" ht="30">
      <c r="A6" s="240" t="s">
        <v>5</v>
      </c>
      <c r="B6" s="241" t="s">
        <v>6</v>
      </c>
    </row>
    <row r="7" spans="1:4" ht="45">
      <c r="A7" s="236" t="s">
        <v>7</v>
      </c>
      <c r="B7" s="237" t="s">
        <v>8</v>
      </c>
    </row>
    <row r="8" spans="1:4">
      <c r="A8" s="238" t="s">
        <v>9</v>
      </c>
      <c r="B8" s="239"/>
    </row>
    <row r="9" spans="1:4">
      <c r="A9" s="240" t="s">
        <v>10</v>
      </c>
      <c r="B9" s="241" t="s">
        <v>11</v>
      </c>
    </row>
    <row r="10" spans="1:4" ht="30">
      <c r="A10" s="236" t="s">
        <v>12</v>
      </c>
      <c r="B10" s="242" t="s">
        <v>11</v>
      </c>
      <c r="C10" s="243"/>
    </row>
    <row r="11" spans="1:4" ht="30">
      <c r="A11" s="240" t="s">
        <v>13</v>
      </c>
      <c r="B11" s="241" t="s">
        <v>11</v>
      </c>
    </row>
    <row r="12" spans="1:4">
      <c r="A12" s="236" t="s">
        <v>14</v>
      </c>
      <c r="B12" s="242" t="s">
        <v>15</v>
      </c>
      <c r="C12" s="244"/>
    </row>
    <row r="13" spans="1:4" ht="30">
      <c r="A13" s="238" t="s">
        <v>16</v>
      </c>
      <c r="B13" s="239"/>
    </row>
    <row r="14" spans="1:4">
      <c r="A14" s="240" t="s">
        <v>17</v>
      </c>
      <c r="B14" s="241" t="s">
        <v>11</v>
      </c>
      <c r="D14" s="245"/>
    </row>
    <row r="15" spans="1:4">
      <c r="A15" s="236" t="s">
        <v>18</v>
      </c>
      <c r="B15" s="237" t="s">
        <v>11</v>
      </c>
    </row>
    <row r="16" spans="1:4">
      <c r="A16" s="240" t="s">
        <v>19</v>
      </c>
      <c r="B16" s="241" t="s">
        <v>20</v>
      </c>
    </row>
    <row r="17" spans="1:3">
      <c r="A17" s="238" t="s">
        <v>21</v>
      </c>
      <c r="B17" s="239"/>
    </row>
    <row r="18" spans="1:3">
      <c r="A18" s="240" t="s">
        <v>22</v>
      </c>
      <c r="B18" s="241" t="s">
        <v>23</v>
      </c>
    </row>
    <row r="19" spans="1:3">
      <c r="A19" s="236" t="s">
        <v>24</v>
      </c>
      <c r="B19" s="242" t="s">
        <v>25</v>
      </c>
      <c r="C19" s="243"/>
    </row>
    <row r="20" spans="1:3">
      <c r="A20" s="240" t="s">
        <v>26</v>
      </c>
      <c r="B20" s="246" t="s">
        <v>27</v>
      </c>
      <c r="C20" s="243"/>
    </row>
    <row r="21" spans="1:3">
      <c r="A21" s="238" t="s">
        <v>28</v>
      </c>
      <c r="B21" s="239"/>
    </row>
    <row r="22" spans="1:3">
      <c r="A22" s="240" t="s">
        <v>29</v>
      </c>
      <c r="B22" s="241" t="s">
        <v>30</v>
      </c>
    </row>
    <row r="23" spans="1:3" ht="30">
      <c r="A23" s="236" t="s">
        <v>31</v>
      </c>
      <c r="B23" s="237" t="s">
        <v>11</v>
      </c>
    </row>
    <row r="24" spans="1:3" ht="30">
      <c r="A24" s="240" t="s">
        <v>32</v>
      </c>
      <c r="B24" s="241" t="s">
        <v>33</v>
      </c>
    </row>
    <row r="25" spans="1:3">
      <c r="A25" s="240" t="s">
        <v>34</v>
      </c>
      <c r="B25" s="241" t="s">
        <v>11</v>
      </c>
    </row>
    <row r="26" spans="1:3">
      <c r="A26" s="240" t="s">
        <v>35</v>
      </c>
      <c r="B26" s="241" t="s">
        <v>33</v>
      </c>
    </row>
    <row r="27" spans="1:3">
      <c r="A27" s="238" t="s">
        <v>36</v>
      </c>
      <c r="B27" s="239"/>
    </row>
    <row r="28" spans="1:3" ht="30">
      <c r="A28" s="247" t="s">
        <v>37</v>
      </c>
      <c r="B28" s="248" t="s">
        <v>38</v>
      </c>
    </row>
    <row r="29" spans="1:3">
      <c r="A29" s="249"/>
      <c r="B29" s="250"/>
    </row>
    <row r="30" spans="1:3">
      <c r="A30" s="251"/>
      <c r="B30" s="252"/>
    </row>
    <row r="31" spans="1:3">
      <c r="A31" s="251"/>
      <c r="B31" s="252"/>
    </row>
    <row r="34" spans="1:1">
      <c r="A34" s="159"/>
    </row>
  </sheetData>
  <mergeCells count="2">
    <mergeCell ref="A1:B1"/>
    <mergeCell ref="A2:B2"/>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CL355"/>
  <sheetViews>
    <sheetView tabSelected="1" view="pageBreakPreview" zoomScale="85" zoomScaleNormal="100" zoomScaleSheetLayoutView="85" workbookViewId="0">
      <selection activeCell="G5" sqref="G5"/>
    </sheetView>
  </sheetViews>
  <sheetFormatPr defaultColWidth="11.42578125" defaultRowHeight="15" outlineLevelCol="1"/>
  <cols>
    <col min="1" max="1" width="2.140625" style="47" customWidth="1"/>
    <col min="2" max="2" width="1.85546875" style="68" customWidth="1"/>
    <col min="3" max="3" width="8.42578125" style="68" customWidth="1"/>
    <col min="4" max="4" width="8.140625" style="68" customWidth="1"/>
    <col min="5" max="5" width="27.140625" style="68" customWidth="1"/>
    <col min="6" max="6" width="11.7109375" style="135" hidden="1" customWidth="1" outlineLevel="1"/>
    <col min="7" max="7" width="21.28515625" style="135" customWidth="1" outlineLevel="1"/>
    <col min="8" max="8" width="7.42578125" style="135" customWidth="1"/>
    <col min="9" max="9" width="8.7109375" style="135" customWidth="1"/>
    <col min="10" max="10" width="7.28515625" style="135" customWidth="1"/>
    <col min="11" max="11" width="5.5703125" style="135" customWidth="1"/>
    <col min="12" max="12" width="7.5703125" style="135" customWidth="1"/>
    <col min="13" max="14" width="7.28515625" style="135" customWidth="1"/>
    <col min="15" max="15" width="7.42578125" style="135" customWidth="1"/>
    <col min="16" max="16" width="5.28515625" style="135" hidden="1" customWidth="1"/>
    <col min="17" max="17" width="16" style="135" hidden="1" customWidth="1"/>
    <col min="18" max="18" width="3.42578125" style="135" hidden="1" customWidth="1"/>
    <col min="19" max="22" width="11.7109375" style="135" customWidth="1"/>
    <col min="23" max="24" width="3.85546875" style="135" hidden="1" customWidth="1" outlineLevel="1"/>
    <col min="25" max="26" width="5.28515625" style="135" hidden="1" customWidth="1" outlineLevel="1"/>
    <col min="27" max="27" width="4.42578125" style="135" hidden="1" customWidth="1" outlineLevel="1"/>
    <col min="28" max="28" width="12.140625" style="135" customWidth="1" collapsed="1"/>
    <col min="29" max="29" width="13.28515625" style="135" hidden="1" customWidth="1"/>
    <col min="30" max="30" width="23.42578125" style="135" hidden="1" customWidth="1"/>
    <col min="31" max="31" width="8.28515625" style="136" hidden="1" customWidth="1" outlineLevel="1"/>
    <col min="32" max="32" width="7.7109375" style="136" hidden="1" customWidth="1" outlineLevel="1"/>
    <col min="33" max="33" width="11.42578125" style="135" hidden="1" customWidth="1" outlineLevel="1"/>
    <col min="34" max="34" width="11.42578125" style="47" collapsed="1"/>
    <col min="35" max="16384" width="11.42578125" style="47"/>
  </cols>
  <sheetData>
    <row r="1" spans="1:34" s="2" customFormat="1" ht="59.25" customHeight="1">
      <c r="A1" s="117" t="s">
        <v>39</v>
      </c>
      <c r="B1" s="253"/>
      <c r="C1" s="255"/>
      <c r="D1" s="255"/>
      <c r="E1" s="255"/>
      <c r="F1" s="255"/>
      <c r="G1" s="265"/>
      <c r="H1" s="255"/>
      <c r="I1" s="255"/>
      <c r="J1" s="255"/>
      <c r="K1" s="255"/>
      <c r="L1" s="255"/>
      <c r="M1" s="255"/>
      <c r="N1" s="255"/>
      <c r="O1" s="255"/>
      <c r="P1" s="255"/>
      <c r="Q1" s="255"/>
      <c r="R1" s="255"/>
      <c r="S1" s="255"/>
      <c r="T1" s="255"/>
      <c r="U1" s="255"/>
      <c r="V1" s="255"/>
      <c r="W1" s="255"/>
      <c r="X1" s="255"/>
      <c r="Y1" s="255"/>
      <c r="Z1" s="255"/>
      <c r="AA1" s="255"/>
      <c r="AB1" s="255"/>
      <c r="AC1" s="255"/>
      <c r="AD1" s="255"/>
      <c r="AE1" s="255"/>
      <c r="AF1" s="255"/>
      <c r="AG1" s="255"/>
      <c r="AH1" s="255"/>
    </row>
    <row r="2" spans="1:34" s="2" customFormat="1" ht="18" customHeight="1">
      <c r="A2" s="117"/>
      <c r="B2" s="253"/>
      <c r="C2" s="303" t="s">
        <v>40</v>
      </c>
      <c r="D2" s="303"/>
      <c r="E2" s="303"/>
      <c r="F2" s="303"/>
      <c r="G2" s="303"/>
      <c r="H2" s="303"/>
      <c r="I2" s="303"/>
      <c r="J2" s="303"/>
      <c r="K2" s="303"/>
      <c r="L2" s="303"/>
      <c r="M2" s="303"/>
      <c r="N2" s="303"/>
      <c r="O2" s="303"/>
      <c r="P2" s="303"/>
      <c r="Q2" s="303"/>
      <c r="R2" s="303"/>
      <c r="S2" s="303"/>
      <c r="T2" s="254"/>
      <c r="U2" s="255"/>
      <c r="V2" s="256" t="s">
        <v>41</v>
      </c>
      <c r="W2" s="297" t="s">
        <v>42</v>
      </c>
      <c r="X2" s="297"/>
      <c r="Y2" s="255"/>
      <c r="Z2" s="255"/>
      <c r="AA2" s="255"/>
      <c r="AB2" s="255" t="s">
        <v>43</v>
      </c>
      <c r="AC2" s="255"/>
      <c r="AD2" s="255"/>
      <c r="AE2" s="255"/>
      <c r="AF2" s="255"/>
      <c r="AG2" s="255"/>
      <c r="AH2" s="255"/>
    </row>
    <row r="3" spans="1:34" s="3" customFormat="1" ht="18" customHeight="1">
      <c r="A3" s="257"/>
      <c r="B3" s="258"/>
      <c r="C3" s="304"/>
      <c r="D3" s="304"/>
      <c r="E3" s="304"/>
      <c r="F3" s="304"/>
      <c r="G3" s="304"/>
      <c r="H3" s="304"/>
      <c r="I3" s="304"/>
      <c r="J3" s="304"/>
      <c r="K3" s="304"/>
      <c r="L3" s="304"/>
      <c r="M3" s="304"/>
      <c r="N3" s="304"/>
      <c r="O3" s="304"/>
      <c r="P3" s="304"/>
      <c r="Q3" s="304"/>
      <c r="R3" s="304"/>
      <c r="S3" s="304"/>
      <c r="T3" s="259"/>
      <c r="U3" s="258"/>
      <c r="V3" s="256" t="s">
        <v>44</v>
      </c>
      <c r="W3" s="297" t="s">
        <v>45</v>
      </c>
      <c r="X3" s="297"/>
      <c r="Y3" s="258"/>
      <c r="Z3" s="258"/>
      <c r="AA3" s="258"/>
      <c r="AB3" s="255" t="s">
        <v>46</v>
      </c>
      <c r="AC3" s="258"/>
      <c r="AD3" s="258"/>
      <c r="AE3" s="258"/>
      <c r="AF3" s="258"/>
      <c r="AG3" s="258"/>
      <c r="AH3" s="258"/>
    </row>
    <row r="4" spans="1:34" s="2" customFormat="1" ht="13.35" customHeight="1">
      <c r="A4" s="268" t="s">
        <v>39</v>
      </c>
      <c r="B4" s="4"/>
      <c r="C4" s="5" t="s">
        <v>47</v>
      </c>
      <c r="D4" s="6" t="s">
        <v>48</v>
      </c>
      <c r="E4" s="197"/>
      <c r="F4" s="7"/>
      <c r="G4" s="8"/>
      <c r="H4" s="305" t="s">
        <v>49</v>
      </c>
      <c r="I4" s="305"/>
      <c r="J4" s="305"/>
      <c r="K4" s="305"/>
      <c r="L4" s="305"/>
      <c r="M4" s="305"/>
      <c r="N4" s="305"/>
      <c r="O4" s="305"/>
      <c r="P4" s="305"/>
      <c r="Q4" s="305"/>
      <c r="R4" s="197"/>
      <c r="S4" s="9"/>
      <c r="T4" s="9"/>
      <c r="U4" s="9"/>
      <c r="V4" s="9"/>
      <c r="W4" s="10"/>
      <c r="X4" s="10"/>
      <c r="Y4" s="10"/>
      <c r="Z4" s="10"/>
      <c r="AA4" s="10"/>
      <c r="AB4" s="162" t="s">
        <v>50</v>
      </c>
      <c r="AH4" s="255"/>
    </row>
    <row r="5" spans="1:34" s="2" customFormat="1" ht="87" customHeight="1">
      <c r="A5" s="117" t="s">
        <v>39</v>
      </c>
      <c r="B5" s="11"/>
      <c r="C5" s="12"/>
      <c r="D5" s="13"/>
      <c r="E5" s="198" t="s">
        <v>51</v>
      </c>
      <c r="F5" s="198"/>
      <c r="G5" s="14"/>
      <c r="H5" s="313" t="s">
        <v>52</v>
      </c>
      <c r="I5" s="313"/>
      <c r="J5" s="313"/>
      <c r="K5" s="313"/>
      <c r="L5" s="313"/>
      <c r="M5" s="313"/>
      <c r="N5" s="313"/>
      <c r="O5" s="313"/>
      <c r="P5" s="313"/>
      <c r="Q5" s="313"/>
      <c r="R5" s="313"/>
      <c r="S5" s="313"/>
      <c r="T5" s="313"/>
      <c r="U5" s="313"/>
      <c r="V5" s="313"/>
      <c r="W5" s="15"/>
      <c r="X5" s="15"/>
      <c r="Y5" s="15"/>
      <c r="Z5" s="15"/>
      <c r="AA5" s="15"/>
      <c r="AB5" s="163">
        <v>16.149999999999999</v>
      </c>
      <c r="AH5" s="255"/>
    </row>
    <row r="6" spans="1:34" s="2" customFormat="1" ht="13.35" customHeight="1">
      <c r="A6" s="268" t="s">
        <v>39</v>
      </c>
      <c r="B6" s="23"/>
      <c r="C6" s="24" t="s">
        <v>53</v>
      </c>
      <c r="D6" s="25" t="s">
        <v>54</v>
      </c>
      <c r="E6" s="195"/>
      <c r="F6" s="26"/>
      <c r="G6" s="27"/>
      <c r="H6" s="307" t="s">
        <v>49</v>
      </c>
      <c r="I6" s="307"/>
      <c r="J6" s="307"/>
      <c r="K6" s="307"/>
      <c r="L6" s="307"/>
      <c r="M6" s="307"/>
      <c r="N6" s="307"/>
      <c r="O6" s="307"/>
      <c r="P6" s="307"/>
      <c r="Q6" s="307"/>
      <c r="R6" s="195"/>
      <c r="S6" s="28"/>
      <c r="T6" s="28"/>
      <c r="U6" s="28"/>
      <c r="V6" s="28"/>
      <c r="W6" s="29"/>
      <c r="X6" s="29"/>
      <c r="Y6" s="29"/>
      <c r="Z6" s="29"/>
      <c r="AA6" s="29"/>
      <c r="AB6" s="30" t="s">
        <v>50</v>
      </c>
      <c r="AH6" s="255"/>
    </row>
    <row r="7" spans="1:34" s="2" customFormat="1" ht="93" customHeight="1">
      <c r="A7" s="117" t="s">
        <v>39</v>
      </c>
      <c r="B7" s="164"/>
      <c r="C7" s="165"/>
      <c r="D7" s="166"/>
      <c r="E7" s="16" t="s">
        <v>55</v>
      </c>
      <c r="F7" s="16"/>
      <c r="G7" s="33"/>
      <c r="H7" s="311" t="s">
        <v>56</v>
      </c>
      <c r="I7" s="311"/>
      <c r="J7" s="311"/>
      <c r="K7" s="311"/>
      <c r="L7" s="311"/>
      <c r="M7" s="311"/>
      <c r="N7" s="311"/>
      <c r="O7" s="311"/>
      <c r="P7" s="311"/>
      <c r="Q7" s="311"/>
      <c r="R7" s="311"/>
      <c r="S7" s="311"/>
      <c r="T7" s="311"/>
      <c r="U7" s="311"/>
      <c r="V7" s="34"/>
      <c r="W7" s="167"/>
      <c r="X7" s="167"/>
      <c r="Y7" s="167"/>
      <c r="Z7" s="167"/>
      <c r="AA7" s="167"/>
      <c r="AB7" s="168">
        <v>15.65</v>
      </c>
      <c r="AH7" s="255"/>
    </row>
    <row r="8" spans="1:34" s="2" customFormat="1" ht="13.35" customHeight="1">
      <c r="A8" s="268" t="s">
        <v>39</v>
      </c>
      <c r="B8" s="4"/>
      <c r="C8" s="5" t="s">
        <v>57</v>
      </c>
      <c r="D8" s="6" t="s">
        <v>58</v>
      </c>
      <c r="E8" s="197"/>
      <c r="F8" s="7"/>
      <c r="G8" s="8"/>
      <c r="H8" s="305" t="s">
        <v>49</v>
      </c>
      <c r="I8" s="305"/>
      <c r="J8" s="305"/>
      <c r="K8" s="305"/>
      <c r="L8" s="305"/>
      <c r="M8" s="305"/>
      <c r="N8" s="305"/>
      <c r="O8" s="305"/>
      <c r="P8" s="305"/>
      <c r="Q8" s="305"/>
      <c r="R8" s="197"/>
      <c r="S8" s="9"/>
      <c r="T8" s="9"/>
      <c r="U8" s="9"/>
      <c r="V8" s="9"/>
      <c r="W8" s="10"/>
      <c r="X8" s="10"/>
      <c r="Y8" s="10"/>
      <c r="Z8" s="10"/>
      <c r="AA8" s="10"/>
      <c r="AB8" s="162" t="s">
        <v>50</v>
      </c>
      <c r="AH8" s="255"/>
    </row>
    <row r="9" spans="1:34" s="22" customFormat="1" ht="141" customHeight="1">
      <c r="A9" s="117" t="s">
        <v>39</v>
      </c>
      <c r="B9" s="17"/>
      <c r="C9" s="18"/>
      <c r="D9" s="19"/>
      <c r="E9" s="19" t="s">
        <v>59</v>
      </c>
      <c r="F9" s="19"/>
      <c r="G9" s="20"/>
      <c r="H9" s="312" t="s">
        <v>60</v>
      </c>
      <c r="I9" s="312"/>
      <c r="J9" s="312"/>
      <c r="K9" s="312"/>
      <c r="L9" s="312"/>
      <c r="M9" s="312"/>
      <c r="N9" s="312"/>
      <c r="O9" s="312"/>
      <c r="P9" s="312"/>
      <c r="Q9" s="312"/>
      <c r="R9" s="312"/>
      <c r="S9" s="312"/>
      <c r="T9" s="312"/>
      <c r="U9" s="312"/>
      <c r="V9" s="21"/>
      <c r="W9" s="19"/>
      <c r="X9" s="19"/>
      <c r="Y9" s="19"/>
      <c r="Z9" s="19"/>
      <c r="AA9" s="19"/>
      <c r="AB9" s="40">
        <v>14.1</v>
      </c>
      <c r="AH9" s="260"/>
    </row>
    <row r="10" spans="1:34" s="22" customFormat="1" ht="15.6" customHeight="1">
      <c r="A10" s="117"/>
      <c r="B10" s="23"/>
      <c r="C10" s="24" t="s">
        <v>61</v>
      </c>
      <c r="D10" s="25" t="s">
        <v>62</v>
      </c>
      <c r="E10" s="195"/>
      <c r="F10" s="26"/>
      <c r="G10" s="27"/>
      <c r="H10" s="307" t="s">
        <v>49</v>
      </c>
      <c r="I10" s="307"/>
      <c r="J10" s="307"/>
      <c r="K10" s="307"/>
      <c r="L10" s="307"/>
      <c r="M10" s="307"/>
      <c r="N10" s="307"/>
      <c r="O10" s="307"/>
      <c r="P10" s="307"/>
      <c r="Q10" s="307"/>
      <c r="R10" s="195"/>
      <c r="S10" s="28"/>
      <c r="T10" s="28"/>
      <c r="U10" s="28"/>
      <c r="V10" s="28"/>
      <c r="W10" s="29"/>
      <c r="X10" s="29"/>
      <c r="Y10" s="29"/>
      <c r="Z10" s="29"/>
      <c r="AA10" s="29"/>
      <c r="AB10" s="30" t="s">
        <v>50</v>
      </c>
      <c r="AH10" s="260"/>
    </row>
    <row r="11" spans="1:34" s="22" customFormat="1" ht="93" customHeight="1">
      <c r="A11" s="117"/>
      <c r="B11" s="31"/>
      <c r="C11" s="32"/>
      <c r="D11" s="16"/>
      <c r="E11" s="16" t="s">
        <v>63</v>
      </c>
      <c r="F11" s="16"/>
      <c r="G11" s="33"/>
      <c r="H11" s="311" t="s">
        <v>64</v>
      </c>
      <c r="I11" s="311"/>
      <c r="J11" s="311"/>
      <c r="K11" s="311"/>
      <c r="L11" s="311"/>
      <c r="M11" s="311"/>
      <c r="N11" s="311"/>
      <c r="O11" s="311"/>
      <c r="P11" s="311"/>
      <c r="Q11" s="311"/>
      <c r="R11" s="311"/>
      <c r="S11" s="311"/>
      <c r="T11" s="311"/>
      <c r="U11" s="311"/>
      <c r="V11" s="34"/>
      <c r="W11" s="16"/>
      <c r="X11" s="16"/>
      <c r="Y11" s="16"/>
      <c r="Z11" s="16"/>
      <c r="AA11" s="16"/>
      <c r="AB11" s="35">
        <v>14.1</v>
      </c>
      <c r="AH11" s="260"/>
    </row>
    <row r="12" spans="1:34" s="22" customFormat="1" ht="34.35" customHeight="1">
      <c r="A12" s="117"/>
      <c r="B12" s="36"/>
      <c r="C12" s="196"/>
      <c r="D12" s="317"/>
      <c r="E12" s="317"/>
      <c r="F12" s="317"/>
      <c r="G12" s="317"/>
      <c r="H12" s="318"/>
      <c r="I12" s="318"/>
      <c r="J12" s="318"/>
      <c r="K12" s="318"/>
      <c r="L12" s="318"/>
      <c r="M12" s="318"/>
      <c r="N12" s="318"/>
      <c r="O12" s="318"/>
      <c r="P12" s="318"/>
      <c r="Q12" s="318"/>
      <c r="R12" s="196"/>
      <c r="S12" s="37"/>
      <c r="T12" s="37"/>
      <c r="U12" s="37"/>
      <c r="V12" s="37"/>
      <c r="W12" s="38"/>
      <c r="X12" s="38"/>
      <c r="Y12" s="38"/>
      <c r="Z12" s="38"/>
      <c r="AA12" s="38"/>
      <c r="AB12" s="39"/>
      <c r="AH12" s="260"/>
    </row>
    <row r="13" spans="1:34" s="22" customFormat="1" ht="27" customHeight="1">
      <c r="A13" s="117"/>
      <c r="B13" s="17"/>
      <c r="C13" s="18"/>
      <c r="D13" s="19"/>
      <c r="E13" s="19"/>
      <c r="F13" s="19"/>
      <c r="G13" s="20"/>
      <c r="H13" s="319"/>
      <c r="I13" s="319"/>
      <c r="J13" s="319"/>
      <c r="K13" s="319"/>
      <c r="L13" s="319"/>
      <c r="M13" s="319"/>
      <c r="N13" s="319"/>
      <c r="O13" s="319"/>
      <c r="P13" s="319"/>
      <c r="Q13" s="319"/>
      <c r="R13" s="19"/>
      <c r="S13" s="21"/>
      <c r="T13" s="21"/>
      <c r="U13" s="21"/>
      <c r="V13" s="21"/>
      <c r="W13" s="19"/>
      <c r="X13" s="19"/>
      <c r="Y13" s="19"/>
      <c r="Z13" s="19"/>
      <c r="AA13" s="19"/>
      <c r="AB13" s="40"/>
      <c r="AH13" s="260"/>
    </row>
    <row r="14" spans="1:34" s="2" customFormat="1" ht="16.5" customHeight="1">
      <c r="A14" s="117" t="s">
        <v>39</v>
      </c>
      <c r="B14" s="253"/>
      <c r="C14" s="255"/>
      <c r="D14" s="255"/>
      <c r="E14" s="255"/>
      <c r="F14" s="255"/>
      <c r="G14" s="265"/>
      <c r="H14" s="255"/>
      <c r="I14" s="255"/>
      <c r="J14" s="255"/>
      <c r="K14" s="255"/>
      <c r="L14" s="255"/>
      <c r="M14" s="255"/>
      <c r="N14" s="255"/>
      <c r="O14" s="255"/>
      <c r="P14" s="255"/>
      <c r="Q14" s="255"/>
      <c r="R14" s="255"/>
      <c r="S14" s="255"/>
      <c r="T14" s="255"/>
      <c r="U14" s="266" t="s">
        <v>65</v>
      </c>
      <c r="V14" s="255"/>
      <c r="W14" s="266"/>
      <c r="X14" s="266"/>
      <c r="Y14" s="266"/>
      <c r="Z14" s="266"/>
      <c r="AA14" s="266"/>
      <c r="AB14" s="267">
        <f>SUM(AB5,AB7,AB9,AB11,AB13)</f>
        <v>60</v>
      </c>
      <c r="AC14" s="266" t="s">
        <v>50</v>
      </c>
      <c r="AD14" s="266" t="s">
        <v>66</v>
      </c>
      <c r="AE14" s="255"/>
      <c r="AF14" s="255"/>
      <c r="AG14" s="255"/>
      <c r="AH14" s="255"/>
    </row>
    <row r="15" spans="1:34" ht="32.25" customHeight="1">
      <c r="A15" s="117"/>
      <c r="B15" s="41"/>
      <c r="C15" s="42" t="s">
        <v>67</v>
      </c>
      <c r="D15" s="42"/>
      <c r="E15" s="42"/>
      <c r="F15" s="43"/>
      <c r="G15" s="288"/>
      <c r="H15" s="289"/>
      <c r="I15" s="43"/>
      <c r="J15" s="43" t="s">
        <v>68</v>
      </c>
      <c r="K15" s="43"/>
      <c r="L15" s="43"/>
      <c r="M15" s="43"/>
      <c r="N15" s="43"/>
      <c r="O15" s="43"/>
      <c r="P15" s="43"/>
      <c r="Q15" s="43"/>
      <c r="R15" s="43"/>
      <c r="S15" s="300" t="s">
        <v>69</v>
      </c>
      <c r="T15" s="301"/>
      <c r="U15" s="301"/>
      <c r="V15" s="302"/>
      <c r="W15" s="44"/>
      <c r="X15" s="44"/>
      <c r="Y15" s="44"/>
      <c r="Z15" s="44"/>
      <c r="AA15" s="44"/>
      <c r="AB15" s="286"/>
      <c r="AC15" s="286"/>
      <c r="AD15" s="286"/>
      <c r="AE15" s="45"/>
      <c r="AF15" s="45"/>
      <c r="AG15" s="46"/>
      <c r="AH15" s="261"/>
    </row>
    <row r="16" spans="1:34" ht="15.6" customHeight="1">
      <c r="A16" s="117" t="s">
        <v>39</v>
      </c>
      <c r="B16" s="41"/>
      <c r="C16" s="42" t="s">
        <v>70</v>
      </c>
      <c r="D16" s="42"/>
      <c r="E16" s="42"/>
      <c r="F16" s="43"/>
      <c r="G16" s="194" t="s">
        <v>71</v>
      </c>
      <c r="H16" s="43"/>
      <c r="I16" s="43"/>
      <c r="J16" s="43"/>
      <c r="K16" s="43"/>
      <c r="L16" s="43"/>
      <c r="M16" s="43"/>
      <c r="N16" s="43"/>
      <c r="O16" s="43"/>
      <c r="P16" s="43"/>
      <c r="Q16" s="43"/>
      <c r="R16" s="43"/>
      <c r="S16" s="308" t="s">
        <v>72</v>
      </c>
      <c r="T16" s="309"/>
      <c r="U16" s="309"/>
      <c r="V16" s="310"/>
      <c r="W16" s="298" t="s">
        <v>73</v>
      </c>
      <c r="X16" s="299"/>
      <c r="Y16" s="299"/>
      <c r="Z16" s="299"/>
      <c r="AA16" s="299"/>
      <c r="AB16" s="306"/>
      <c r="AC16" s="306"/>
      <c r="AD16" s="306"/>
      <c r="AE16" s="295" t="s">
        <v>74</v>
      </c>
      <c r="AF16" s="295"/>
      <c r="AG16" s="296"/>
      <c r="AH16" s="261"/>
    </row>
    <row r="17" spans="1:90" s="64" customFormat="1" ht="30" customHeight="1">
      <c r="A17" s="117" t="s">
        <v>39</v>
      </c>
      <c r="B17" s="48" t="s">
        <v>75</v>
      </c>
      <c r="C17" s="49"/>
      <c r="D17" s="49"/>
      <c r="E17" s="50"/>
      <c r="F17" s="51" t="s">
        <v>76</v>
      </c>
      <c r="G17" s="52" t="s">
        <v>77</v>
      </c>
      <c r="H17" s="53" t="s">
        <v>47</v>
      </c>
      <c r="I17" s="54" t="s">
        <v>78</v>
      </c>
      <c r="J17" s="53" t="s">
        <v>53</v>
      </c>
      <c r="K17" s="54" t="s">
        <v>78</v>
      </c>
      <c r="L17" s="53" t="s">
        <v>57</v>
      </c>
      <c r="M17" s="54" t="s">
        <v>78</v>
      </c>
      <c r="N17" s="53" t="s">
        <v>79</v>
      </c>
      <c r="O17" s="172" t="s">
        <v>78</v>
      </c>
      <c r="P17" s="53" t="s">
        <v>80</v>
      </c>
      <c r="Q17" s="54" t="s">
        <v>78</v>
      </c>
      <c r="R17" s="172"/>
      <c r="S17" s="55" t="s">
        <v>81</v>
      </c>
      <c r="T17" s="55" t="s">
        <v>82</v>
      </c>
      <c r="U17" s="55" t="s">
        <v>83</v>
      </c>
      <c r="V17" s="56" t="s">
        <v>84</v>
      </c>
      <c r="W17" s="57" t="s">
        <v>85</v>
      </c>
      <c r="X17" s="58" t="s">
        <v>86</v>
      </c>
      <c r="Y17" s="59" t="s">
        <v>87</v>
      </c>
      <c r="Z17" s="60" t="s">
        <v>88</v>
      </c>
      <c r="AA17" s="61" t="s">
        <v>89</v>
      </c>
      <c r="AB17" s="287"/>
      <c r="AC17" s="287"/>
      <c r="AD17" s="287"/>
      <c r="AE17" s="62" t="s">
        <v>90</v>
      </c>
      <c r="AF17" s="62" t="s">
        <v>91</v>
      </c>
      <c r="AG17" s="63" t="s">
        <v>92</v>
      </c>
      <c r="AH17" s="262"/>
    </row>
    <row r="18" spans="1:90" s="68" customFormat="1" ht="15" customHeight="1">
      <c r="A18" s="117" t="s">
        <v>39</v>
      </c>
      <c r="B18" s="65"/>
      <c r="C18" s="66" t="s">
        <v>93</v>
      </c>
      <c r="D18" s="67"/>
      <c r="F18" s="69"/>
      <c r="G18" s="70"/>
      <c r="H18" s="71"/>
      <c r="I18" s="72"/>
      <c r="J18" s="73"/>
      <c r="K18" s="72"/>
      <c r="L18" s="73"/>
      <c r="M18" s="72"/>
      <c r="N18" s="74"/>
      <c r="O18" s="74"/>
      <c r="P18" s="73"/>
      <c r="Q18" s="72"/>
      <c r="R18" s="74"/>
      <c r="S18" s="75"/>
      <c r="T18" s="76"/>
      <c r="U18" s="76"/>
      <c r="V18" s="77"/>
      <c r="W18" s="78"/>
      <c r="X18" s="79"/>
      <c r="Y18" s="78"/>
      <c r="Z18" s="80"/>
      <c r="AA18" s="79"/>
      <c r="AB18" s="81" t="s">
        <v>94</v>
      </c>
      <c r="AC18" s="160"/>
      <c r="AD18" s="161"/>
      <c r="AE18" s="80"/>
      <c r="AF18" s="80"/>
      <c r="AG18" s="84"/>
      <c r="AH18" s="98"/>
      <c r="AI18" s="64"/>
      <c r="AJ18" s="64"/>
      <c r="AK18" s="64"/>
      <c r="AL18" s="64"/>
    </row>
    <row r="19" spans="1:90" s="68" customFormat="1" ht="15" customHeight="1">
      <c r="A19" s="117"/>
      <c r="B19" s="65"/>
      <c r="C19" s="97" t="s">
        <v>95</v>
      </c>
      <c r="D19" s="171" t="s">
        <v>96</v>
      </c>
      <c r="E19" s="171"/>
      <c r="G19" s="93"/>
      <c r="H19" s="99" t="s">
        <v>97</v>
      </c>
      <c r="I19" s="100">
        <v>0.25</v>
      </c>
      <c r="J19" s="101" t="s">
        <v>97</v>
      </c>
      <c r="K19" s="100">
        <v>0.5</v>
      </c>
      <c r="L19" s="101" t="s">
        <v>97</v>
      </c>
      <c r="M19" s="100">
        <v>0.25</v>
      </c>
      <c r="N19" s="102" t="s">
        <v>97</v>
      </c>
      <c r="O19" s="102"/>
      <c r="P19" s="101"/>
      <c r="Q19" s="100"/>
      <c r="R19" s="102"/>
      <c r="S19" s="78"/>
      <c r="T19" s="203">
        <v>3.5</v>
      </c>
      <c r="U19" s="203"/>
      <c r="V19" s="84">
        <v>14</v>
      </c>
      <c r="W19" s="99"/>
      <c r="X19" s="103"/>
      <c r="Y19" s="99"/>
      <c r="Z19" s="102"/>
      <c r="AA19" s="103"/>
      <c r="AB19" s="85"/>
      <c r="AC19" s="82"/>
      <c r="AD19" s="83"/>
      <c r="AE19" s="80"/>
      <c r="AF19" s="80"/>
      <c r="AG19" s="84"/>
      <c r="AH19" s="98"/>
      <c r="AI19" s="64"/>
      <c r="AJ19" s="64"/>
      <c r="AK19" s="64"/>
      <c r="AL19" s="64"/>
    </row>
    <row r="20" spans="1:90" s="68" customFormat="1" ht="15" customHeight="1">
      <c r="A20" s="117"/>
      <c r="B20" s="65"/>
      <c r="C20" s="106" t="s">
        <v>98</v>
      </c>
      <c r="D20" s="170" t="s">
        <v>99</v>
      </c>
      <c r="E20" s="170"/>
      <c r="F20" s="107"/>
      <c r="G20" s="173"/>
      <c r="H20" s="108" t="s">
        <v>97</v>
      </c>
      <c r="I20" s="109">
        <v>0.25</v>
      </c>
      <c r="J20" s="110" t="s">
        <v>97</v>
      </c>
      <c r="K20" s="109"/>
      <c r="L20" s="110" t="s">
        <v>97</v>
      </c>
      <c r="M20" s="109">
        <v>0.25</v>
      </c>
      <c r="N20" s="111" t="s">
        <v>97</v>
      </c>
      <c r="O20" s="111">
        <v>0.5</v>
      </c>
      <c r="P20" s="110"/>
      <c r="Q20" s="109"/>
      <c r="R20" s="111"/>
      <c r="S20" s="204"/>
      <c r="T20" s="205">
        <v>10.5</v>
      </c>
      <c r="U20" s="205"/>
      <c r="V20" s="206">
        <v>14</v>
      </c>
      <c r="W20" s="99"/>
      <c r="X20" s="103"/>
      <c r="Y20" s="99"/>
      <c r="Z20" s="102"/>
      <c r="AA20" s="103"/>
      <c r="AB20" s="115"/>
      <c r="AC20" s="82"/>
      <c r="AD20" s="83"/>
      <c r="AE20" s="80"/>
      <c r="AF20" s="80"/>
      <c r="AG20" s="84"/>
      <c r="AH20" s="98"/>
      <c r="AI20" s="64"/>
      <c r="AJ20" s="64"/>
      <c r="AK20" s="64"/>
      <c r="AL20" s="64"/>
    </row>
    <row r="21" spans="1:90" s="68" customFormat="1" ht="15" customHeight="1">
      <c r="A21" s="117"/>
      <c r="B21" s="65"/>
      <c r="C21" s="97" t="s">
        <v>100</v>
      </c>
      <c r="D21" s="171" t="s">
        <v>101</v>
      </c>
      <c r="E21" s="171"/>
      <c r="G21" s="93"/>
      <c r="H21" s="99" t="s">
        <v>97</v>
      </c>
      <c r="I21" s="100">
        <v>0.5</v>
      </c>
      <c r="J21" s="101" t="s">
        <v>97</v>
      </c>
      <c r="K21" s="100">
        <v>0.5</v>
      </c>
      <c r="L21" s="101" t="s">
        <v>97</v>
      </c>
      <c r="M21" s="100">
        <v>0.5</v>
      </c>
      <c r="N21" s="102" t="s">
        <v>97</v>
      </c>
      <c r="O21" s="102">
        <v>0.5</v>
      </c>
      <c r="P21" s="101"/>
      <c r="Q21" s="100"/>
      <c r="R21" s="102"/>
      <c r="S21" s="78"/>
      <c r="T21" s="203">
        <v>7</v>
      </c>
      <c r="U21" s="203"/>
      <c r="V21" s="84">
        <v>12</v>
      </c>
      <c r="W21" s="99"/>
      <c r="X21" s="103"/>
      <c r="Y21" s="99"/>
      <c r="Z21" s="102"/>
      <c r="AA21" s="103"/>
      <c r="AB21" s="192"/>
      <c r="AC21" s="191"/>
      <c r="AD21" s="83"/>
      <c r="AE21" s="189"/>
      <c r="AF21" s="189"/>
      <c r="AG21" s="189"/>
      <c r="AH21" s="98"/>
      <c r="AI21" s="64"/>
      <c r="AJ21" s="64"/>
      <c r="AK21" s="64"/>
      <c r="AL21" s="64"/>
    </row>
    <row r="22" spans="1:90" s="68" customFormat="1" ht="15" customHeight="1">
      <c r="A22" s="117"/>
      <c r="B22" s="65"/>
      <c r="C22" s="106" t="s">
        <v>102</v>
      </c>
      <c r="D22" s="170" t="s">
        <v>103</v>
      </c>
      <c r="E22" s="170"/>
      <c r="F22" s="107"/>
      <c r="G22" s="173"/>
      <c r="H22" s="108" t="s">
        <v>97</v>
      </c>
      <c r="I22" s="109">
        <v>0.15</v>
      </c>
      <c r="J22" s="110" t="s">
        <v>97</v>
      </c>
      <c r="K22" s="109">
        <v>0.15</v>
      </c>
      <c r="L22" s="110" t="s">
        <v>97</v>
      </c>
      <c r="M22" s="109">
        <v>0.1</v>
      </c>
      <c r="N22" s="111" t="s">
        <v>97</v>
      </c>
      <c r="O22" s="111">
        <v>0.1</v>
      </c>
      <c r="P22" s="110"/>
      <c r="Q22" s="109"/>
      <c r="R22" s="111"/>
      <c r="S22" s="204"/>
      <c r="T22" s="205">
        <v>3.5</v>
      </c>
      <c r="U22" s="205"/>
      <c r="V22" s="206">
        <v>7</v>
      </c>
      <c r="W22" s="99"/>
      <c r="X22" s="103"/>
      <c r="Y22" s="99"/>
      <c r="Z22" s="102"/>
      <c r="AA22" s="103"/>
      <c r="AB22" s="190"/>
      <c r="AC22" s="191"/>
      <c r="AD22" s="83"/>
      <c r="AE22" s="80"/>
      <c r="AF22" s="80"/>
      <c r="AG22" s="84"/>
      <c r="AH22" s="98"/>
      <c r="AI22" s="64"/>
      <c r="AJ22" s="64"/>
      <c r="AK22" s="64"/>
      <c r="AL22" s="64"/>
    </row>
    <row r="23" spans="1:90" s="68" customFormat="1" ht="15" customHeight="1">
      <c r="A23" s="117"/>
      <c r="B23" s="65"/>
      <c r="C23" s="97" t="s">
        <v>104</v>
      </c>
      <c r="D23" s="171" t="s">
        <v>105</v>
      </c>
      <c r="E23" s="171"/>
      <c r="F23" s="98"/>
      <c r="G23" s="93"/>
      <c r="H23" s="99" t="s">
        <v>97</v>
      </c>
      <c r="I23" s="100">
        <v>1.5</v>
      </c>
      <c r="J23" s="101" t="s">
        <v>97</v>
      </c>
      <c r="K23" s="100">
        <v>1.5</v>
      </c>
      <c r="L23" s="101" t="s">
        <v>97</v>
      </c>
      <c r="M23" s="100">
        <v>1.5</v>
      </c>
      <c r="N23" s="102" t="s">
        <v>97</v>
      </c>
      <c r="O23" s="102">
        <v>1</v>
      </c>
      <c r="P23" s="101"/>
      <c r="Q23" s="100"/>
      <c r="R23" s="102"/>
      <c r="S23" s="78"/>
      <c r="T23" s="203"/>
      <c r="U23" s="203"/>
      <c r="V23" s="84">
        <v>100</v>
      </c>
      <c r="W23" s="99"/>
      <c r="X23" s="103"/>
      <c r="Y23" s="99"/>
      <c r="Z23" s="102"/>
      <c r="AA23" s="103"/>
      <c r="AB23" s="104"/>
      <c r="AC23" s="191"/>
      <c r="AD23" s="83"/>
      <c r="AE23" s="80"/>
      <c r="AF23" s="80"/>
      <c r="AG23" s="84"/>
      <c r="AH23" s="98"/>
      <c r="AI23" s="64"/>
      <c r="AJ23" s="64"/>
      <c r="AK23" s="64"/>
      <c r="AL23" s="64"/>
    </row>
    <row r="24" spans="1:90" s="68" customFormat="1" ht="15" customHeight="1">
      <c r="A24" s="117" t="s">
        <v>39</v>
      </c>
      <c r="B24" s="65"/>
      <c r="C24" s="106" t="s">
        <v>106</v>
      </c>
      <c r="D24" s="106" t="s">
        <v>107</v>
      </c>
      <c r="E24" s="106"/>
      <c r="F24" s="107"/>
      <c r="G24" s="173"/>
      <c r="H24" s="108" t="s">
        <v>97</v>
      </c>
      <c r="I24" s="109">
        <v>4</v>
      </c>
      <c r="J24" s="110" t="s">
        <v>97</v>
      </c>
      <c r="K24" s="109">
        <v>4</v>
      </c>
      <c r="L24" s="110" t="s">
        <v>97</v>
      </c>
      <c r="M24" s="109">
        <v>3.5</v>
      </c>
      <c r="N24" s="111" t="s">
        <v>97</v>
      </c>
      <c r="O24" s="111">
        <v>3.5</v>
      </c>
      <c r="P24" s="110"/>
      <c r="Q24" s="109"/>
      <c r="R24" s="111"/>
      <c r="S24" s="204"/>
      <c r="T24" s="205"/>
      <c r="U24" s="205"/>
      <c r="V24" s="206"/>
      <c r="W24" s="99"/>
      <c r="X24" s="103"/>
      <c r="Y24" s="99"/>
      <c r="Z24" s="102"/>
      <c r="AA24" s="103"/>
      <c r="AB24" s="115"/>
      <c r="AC24" s="191"/>
      <c r="AD24" s="83"/>
      <c r="AE24" s="80"/>
      <c r="AF24" s="80"/>
      <c r="AG24" s="84"/>
      <c r="AH24" s="98"/>
      <c r="AI24" s="64"/>
      <c r="AJ24" s="64"/>
      <c r="AK24" s="64"/>
      <c r="AL24" s="64"/>
    </row>
    <row r="25" spans="1:90" s="68" customFormat="1" ht="15" customHeight="1">
      <c r="A25" s="117"/>
      <c r="B25" s="65"/>
      <c r="C25" s="97"/>
      <c r="D25" s="171"/>
      <c r="E25" s="171"/>
      <c r="F25" s="98"/>
      <c r="G25" s="93"/>
      <c r="H25" s="99"/>
      <c r="I25" s="100"/>
      <c r="J25" s="101"/>
      <c r="K25" s="100"/>
      <c r="L25" s="101"/>
      <c r="M25" s="100"/>
      <c r="N25" s="102"/>
      <c r="O25" s="102"/>
      <c r="P25" s="101"/>
      <c r="Q25" s="100"/>
      <c r="R25" s="102"/>
      <c r="S25" s="75"/>
      <c r="T25" s="76"/>
      <c r="U25" s="76"/>
      <c r="V25" s="77"/>
      <c r="W25" s="99"/>
      <c r="X25" s="103"/>
      <c r="Y25" s="99"/>
      <c r="Z25" s="102"/>
      <c r="AA25" s="103"/>
      <c r="AB25" s="104"/>
      <c r="AC25" s="82"/>
      <c r="AD25" s="83"/>
      <c r="AE25" s="80"/>
      <c r="AF25" s="80"/>
      <c r="AG25" s="84"/>
      <c r="AH25" s="98"/>
      <c r="AI25" s="64"/>
      <c r="AJ25" s="64"/>
      <c r="AK25" s="64"/>
      <c r="AL25" s="64"/>
    </row>
    <row r="26" spans="1:90" s="135" customFormat="1" ht="22.5" customHeight="1">
      <c r="A26" s="269"/>
      <c r="B26" s="78"/>
      <c r="C26" s="80"/>
      <c r="D26" s="169"/>
      <c r="E26" s="183" t="s">
        <v>108</v>
      </c>
      <c r="F26" s="182"/>
      <c r="G26" s="179">
        <f>SUM(H26:Q26)</f>
        <v>25</v>
      </c>
      <c r="H26" s="87"/>
      <c r="I26" s="88">
        <f>SUM(I19:I25)</f>
        <v>6.65</v>
      </c>
      <c r="J26" s="89"/>
      <c r="K26" s="88">
        <f>SUM(K19:K25)</f>
        <v>6.65</v>
      </c>
      <c r="L26" s="89"/>
      <c r="M26" s="88">
        <f>SUM(M19:M25)</f>
        <v>6.1</v>
      </c>
      <c r="N26" s="90"/>
      <c r="O26" s="88">
        <f>SUM(O19:O25)</f>
        <v>5.6</v>
      </c>
      <c r="P26" s="89"/>
      <c r="Q26" s="88"/>
      <c r="R26" s="89"/>
      <c r="S26" s="320" t="s">
        <v>109</v>
      </c>
      <c r="T26" s="321"/>
      <c r="U26" s="321"/>
      <c r="V26" s="91">
        <f>SUM(S19:V25)</f>
        <v>171.5</v>
      </c>
      <c r="W26" s="78"/>
      <c r="X26" s="79"/>
      <c r="Y26" s="78"/>
      <c r="Z26" s="80"/>
      <c r="AA26" s="79"/>
      <c r="AB26" s="86"/>
      <c r="AC26" s="82"/>
      <c r="AD26" s="83"/>
      <c r="AE26" s="80"/>
      <c r="AF26" s="80"/>
      <c r="AG26" s="84"/>
      <c r="AH26" s="263"/>
      <c r="AI26" s="137"/>
      <c r="AJ26" s="137"/>
      <c r="AK26" s="137"/>
      <c r="AL26" s="137"/>
    </row>
    <row r="27" spans="1:90" s="68" customFormat="1" ht="14.45" customHeight="1">
      <c r="A27" s="117" t="s">
        <v>39</v>
      </c>
      <c r="B27" s="65"/>
      <c r="C27" s="66" t="s">
        <v>110</v>
      </c>
      <c r="D27" s="67"/>
      <c r="E27" s="92"/>
      <c r="F27" s="69"/>
      <c r="G27" s="93"/>
      <c r="H27" s="71"/>
      <c r="I27" s="72"/>
      <c r="J27" s="73"/>
      <c r="K27" s="72"/>
      <c r="L27" s="73"/>
      <c r="M27" s="72"/>
      <c r="N27" s="74"/>
      <c r="O27" s="290"/>
      <c r="P27" s="74"/>
      <c r="Q27" s="72"/>
      <c r="R27" s="188"/>
      <c r="S27" s="187"/>
      <c r="T27" s="184"/>
      <c r="U27" s="185"/>
      <c r="V27" s="186"/>
      <c r="W27" s="78"/>
      <c r="X27" s="79"/>
      <c r="Y27" s="78"/>
      <c r="Z27" s="80"/>
      <c r="AA27" s="79"/>
      <c r="AB27" s="95" t="s">
        <v>94</v>
      </c>
      <c r="AC27" s="82"/>
      <c r="AD27" s="83"/>
      <c r="AE27" s="80"/>
      <c r="AF27" s="80"/>
      <c r="AG27" s="84"/>
      <c r="AH27" s="98"/>
      <c r="AI27" s="64"/>
      <c r="AJ27" s="64"/>
      <c r="AK27" s="64"/>
      <c r="AL27" s="64"/>
    </row>
    <row r="28" spans="1:90" s="68" customFormat="1" ht="14.45" customHeight="1">
      <c r="A28" s="117"/>
      <c r="B28" s="96"/>
      <c r="C28" s="97" t="s">
        <v>111</v>
      </c>
      <c r="D28" s="97" t="s">
        <v>112</v>
      </c>
      <c r="E28" s="97" t="s">
        <v>113</v>
      </c>
      <c r="G28" s="116"/>
      <c r="H28" s="99" t="s">
        <v>97</v>
      </c>
      <c r="I28" s="100">
        <v>0.5</v>
      </c>
      <c r="J28" s="101" t="s">
        <v>97</v>
      </c>
      <c r="K28" s="100">
        <v>0.5</v>
      </c>
      <c r="L28" s="101" t="s">
        <v>97</v>
      </c>
      <c r="M28" s="100">
        <v>0.5</v>
      </c>
      <c r="N28" s="102" t="s">
        <v>97</v>
      </c>
      <c r="O28" s="102">
        <v>0.5</v>
      </c>
      <c r="P28" s="101"/>
      <c r="Q28" s="100"/>
      <c r="R28" s="102"/>
      <c r="S28" s="75"/>
      <c r="T28" s="76">
        <v>28</v>
      </c>
      <c r="U28" s="76"/>
      <c r="V28" s="77"/>
      <c r="W28" s="99"/>
      <c r="X28" s="103"/>
      <c r="Y28" s="99"/>
      <c r="Z28" s="102"/>
      <c r="AA28" s="103"/>
      <c r="AB28" s="85"/>
      <c r="AC28" s="82"/>
      <c r="AD28" s="83"/>
      <c r="AE28" s="102"/>
      <c r="AF28" s="102"/>
      <c r="AG28" s="105"/>
      <c r="AH28" s="98"/>
      <c r="AI28" s="64"/>
      <c r="AJ28" s="64"/>
      <c r="AK28" s="64"/>
      <c r="AL28" s="64"/>
    </row>
    <row r="29" spans="1:90" s="68" customFormat="1" ht="14.45" customHeight="1">
      <c r="A29" s="117"/>
      <c r="B29" s="96"/>
      <c r="C29" s="106" t="s">
        <v>114</v>
      </c>
      <c r="D29" s="106" t="s">
        <v>115</v>
      </c>
      <c r="E29" s="106" t="s">
        <v>116</v>
      </c>
      <c r="F29" s="107"/>
      <c r="G29" s="174"/>
      <c r="H29" s="199" t="s">
        <v>97</v>
      </c>
      <c r="I29" s="201">
        <v>0.5</v>
      </c>
      <c r="J29" s="202" t="s">
        <v>97</v>
      </c>
      <c r="K29" s="201">
        <v>0.5</v>
      </c>
      <c r="L29" s="202" t="s">
        <v>97</v>
      </c>
      <c r="M29" s="201">
        <v>0.5</v>
      </c>
      <c r="N29" s="111"/>
      <c r="O29" s="111"/>
      <c r="P29" s="110"/>
      <c r="Q29" s="109"/>
      <c r="R29" s="111"/>
      <c r="S29" s="112"/>
      <c r="T29" s="113">
        <v>17.5</v>
      </c>
      <c r="U29" s="113"/>
      <c r="V29" s="114"/>
      <c r="W29" s="99"/>
      <c r="X29" s="103"/>
      <c r="Y29" s="99"/>
      <c r="Z29" s="102"/>
      <c r="AA29" s="103"/>
      <c r="AB29" s="115"/>
      <c r="AC29" s="82"/>
      <c r="AD29" s="83"/>
      <c r="AE29" s="102"/>
      <c r="AF29" s="102"/>
      <c r="AG29" s="105"/>
      <c r="AH29" s="98"/>
      <c r="AI29" s="64"/>
      <c r="AJ29" s="64"/>
      <c r="AK29" s="64"/>
      <c r="AL29" s="64"/>
    </row>
    <row r="30" spans="1:90" s="68" customFormat="1" ht="14.45" customHeight="1">
      <c r="A30" s="117"/>
      <c r="B30" s="96"/>
      <c r="C30" s="97" t="s">
        <v>117</v>
      </c>
      <c r="D30" s="97" t="s">
        <v>118</v>
      </c>
      <c r="E30" s="97" t="s">
        <v>119</v>
      </c>
      <c r="G30" s="175"/>
      <c r="H30" s="99"/>
      <c r="I30" s="200"/>
      <c r="J30" s="101"/>
      <c r="K30" s="200"/>
      <c r="L30" s="101" t="s">
        <v>97</v>
      </c>
      <c r="M30" s="200">
        <v>2</v>
      </c>
      <c r="N30" s="102" t="s">
        <v>97</v>
      </c>
      <c r="O30" s="102">
        <v>0.5</v>
      </c>
      <c r="P30" s="101"/>
      <c r="Q30" s="100"/>
      <c r="R30" s="102"/>
      <c r="S30" s="75"/>
      <c r="T30" s="76">
        <v>35</v>
      </c>
      <c r="U30" s="76"/>
      <c r="V30" s="77"/>
      <c r="W30" s="99"/>
      <c r="X30" s="103"/>
      <c r="Y30" s="99"/>
      <c r="Z30" s="102"/>
      <c r="AA30" s="103"/>
      <c r="AB30" s="85"/>
      <c r="AC30" s="82"/>
      <c r="AD30" s="83"/>
      <c r="AE30" s="102"/>
      <c r="AF30" s="102"/>
      <c r="AG30" s="105"/>
      <c r="AH30" s="98"/>
      <c r="AI30" s="64"/>
      <c r="AJ30" s="64"/>
      <c r="AK30" s="64"/>
      <c r="AL30" s="64"/>
    </row>
    <row r="31" spans="1:90" s="98" customFormat="1" ht="14.45" customHeight="1">
      <c r="A31" s="117"/>
      <c r="B31" s="96"/>
      <c r="C31" s="106" t="s">
        <v>120</v>
      </c>
      <c r="D31" s="106" t="s">
        <v>121</v>
      </c>
      <c r="E31" s="106" t="s">
        <v>122</v>
      </c>
      <c r="F31" s="107"/>
      <c r="G31" s="174"/>
      <c r="H31" s="108" t="s">
        <v>97</v>
      </c>
      <c r="I31" s="109">
        <v>0.5</v>
      </c>
      <c r="J31" s="110" t="s">
        <v>97</v>
      </c>
      <c r="K31" s="109">
        <v>1</v>
      </c>
      <c r="L31" s="110" t="s">
        <v>97</v>
      </c>
      <c r="M31" s="109">
        <v>0.5</v>
      </c>
      <c r="N31" s="111" t="s">
        <v>97</v>
      </c>
      <c r="O31" s="111">
        <v>0.5</v>
      </c>
      <c r="P31" s="110"/>
      <c r="Q31" s="109"/>
      <c r="R31" s="111"/>
      <c r="S31" s="112"/>
      <c r="T31" s="113">
        <v>35</v>
      </c>
      <c r="U31" s="113"/>
      <c r="V31" s="114"/>
      <c r="W31" s="99"/>
      <c r="X31" s="103"/>
      <c r="Y31" s="99"/>
      <c r="Z31" s="102"/>
      <c r="AA31" s="103"/>
      <c r="AB31" s="115"/>
      <c r="AC31" s="82"/>
      <c r="AD31" s="83"/>
      <c r="AE31" s="102"/>
      <c r="AF31" s="102"/>
      <c r="AG31" s="105"/>
      <c r="AI31" s="64"/>
      <c r="AJ31" s="64"/>
      <c r="AK31" s="64"/>
      <c r="AL31" s="64"/>
      <c r="AM31" s="68"/>
      <c r="AN31" s="68"/>
      <c r="AO31" s="68"/>
      <c r="AP31" s="68"/>
      <c r="AQ31" s="68"/>
      <c r="AR31" s="68"/>
      <c r="AS31" s="68"/>
      <c r="AT31" s="68"/>
      <c r="AU31" s="68"/>
      <c r="AV31" s="68"/>
      <c r="AW31" s="68"/>
      <c r="AX31" s="68"/>
      <c r="AY31" s="68"/>
      <c r="AZ31" s="68"/>
      <c r="BA31" s="68"/>
      <c r="BB31" s="68"/>
      <c r="BC31" s="68"/>
      <c r="BD31" s="68"/>
      <c r="BE31" s="68"/>
      <c r="BF31" s="68"/>
      <c r="BG31" s="68"/>
      <c r="BH31" s="68"/>
      <c r="BI31" s="68"/>
      <c r="BJ31" s="68"/>
      <c r="BK31" s="68"/>
      <c r="BL31" s="68"/>
      <c r="BM31" s="68"/>
      <c r="BN31" s="68"/>
      <c r="BO31" s="68"/>
      <c r="BP31" s="68"/>
      <c r="BQ31" s="68"/>
      <c r="BR31" s="68"/>
      <c r="BS31" s="68"/>
      <c r="BT31" s="68"/>
      <c r="BU31" s="68"/>
      <c r="BV31" s="68"/>
      <c r="BW31" s="68"/>
      <c r="BX31" s="68"/>
      <c r="BY31" s="68"/>
      <c r="BZ31" s="68"/>
      <c r="CA31" s="68"/>
      <c r="CB31" s="68"/>
      <c r="CC31" s="68"/>
      <c r="CD31" s="68"/>
      <c r="CE31" s="68"/>
      <c r="CF31" s="68"/>
      <c r="CG31" s="68"/>
      <c r="CH31" s="68"/>
      <c r="CI31" s="68"/>
      <c r="CJ31" s="68"/>
      <c r="CK31" s="68"/>
      <c r="CL31" s="68"/>
    </row>
    <row r="32" spans="1:90" s="98" customFormat="1" ht="14.45" customHeight="1">
      <c r="A32" s="117"/>
      <c r="B32" s="96"/>
      <c r="C32" s="97" t="s">
        <v>123</v>
      </c>
      <c r="D32" s="97" t="s">
        <v>124</v>
      </c>
      <c r="E32" s="97" t="s">
        <v>125</v>
      </c>
      <c r="G32" s="176"/>
      <c r="H32" s="99" t="s">
        <v>97</v>
      </c>
      <c r="I32" s="100">
        <v>1.5</v>
      </c>
      <c r="J32" s="101" t="s">
        <v>97</v>
      </c>
      <c r="K32" s="100">
        <v>0.5</v>
      </c>
      <c r="L32" s="101" t="s">
        <v>97</v>
      </c>
      <c r="M32" s="100">
        <v>0.5</v>
      </c>
      <c r="N32" s="102"/>
      <c r="O32" s="102"/>
      <c r="P32" s="101"/>
      <c r="Q32" s="100"/>
      <c r="R32" s="102"/>
      <c r="S32" s="75"/>
      <c r="T32" s="76">
        <v>28</v>
      </c>
      <c r="U32" s="76"/>
      <c r="V32" s="77"/>
      <c r="W32" s="99"/>
      <c r="X32" s="103"/>
      <c r="Y32" s="99"/>
      <c r="Z32" s="102"/>
      <c r="AA32" s="103"/>
      <c r="AB32" s="104"/>
      <c r="AC32" s="82"/>
      <c r="AD32" s="83"/>
      <c r="AE32" s="102"/>
      <c r="AF32" s="102"/>
      <c r="AG32" s="105"/>
      <c r="AI32" s="64"/>
      <c r="AJ32" s="64"/>
      <c r="AK32" s="64"/>
      <c r="AL32" s="64"/>
      <c r="AM32" s="68"/>
      <c r="AN32" s="68"/>
      <c r="AO32" s="68"/>
      <c r="AP32" s="68"/>
      <c r="AQ32" s="68"/>
      <c r="AR32" s="68"/>
      <c r="AS32" s="68"/>
      <c r="AT32" s="68"/>
      <c r="AU32" s="68"/>
      <c r="AV32" s="68"/>
      <c r="AW32" s="68"/>
      <c r="AX32" s="68"/>
      <c r="AY32" s="68"/>
      <c r="AZ32" s="68"/>
      <c r="BA32" s="68"/>
      <c r="BB32" s="68"/>
      <c r="BC32" s="68"/>
      <c r="BD32" s="68"/>
      <c r="BE32" s="68"/>
      <c r="BF32" s="68"/>
      <c r="BG32" s="68"/>
      <c r="BH32" s="68"/>
      <c r="BI32" s="68"/>
      <c r="BJ32" s="68"/>
      <c r="BK32" s="68"/>
      <c r="BL32" s="68"/>
      <c r="BM32" s="68"/>
      <c r="BN32" s="68"/>
      <c r="BO32" s="68"/>
      <c r="BP32" s="68"/>
      <c r="BQ32" s="68"/>
      <c r="BR32" s="68"/>
      <c r="BS32" s="68"/>
      <c r="BT32" s="68"/>
      <c r="BU32" s="68"/>
      <c r="BV32" s="68"/>
      <c r="BW32" s="68"/>
      <c r="BX32" s="68"/>
      <c r="BY32" s="68"/>
      <c r="BZ32" s="68"/>
      <c r="CA32" s="68"/>
      <c r="CB32" s="68"/>
      <c r="CC32" s="68"/>
      <c r="CD32" s="68"/>
      <c r="CE32" s="68"/>
      <c r="CF32" s="68"/>
      <c r="CG32" s="68"/>
      <c r="CH32" s="68"/>
      <c r="CI32" s="68"/>
      <c r="CJ32" s="68"/>
      <c r="CK32" s="68"/>
      <c r="CL32" s="68"/>
    </row>
    <row r="33" spans="1:90" s="98" customFormat="1" ht="14.45" customHeight="1">
      <c r="A33" s="117"/>
      <c r="B33" s="96"/>
      <c r="C33" s="106" t="s">
        <v>126</v>
      </c>
      <c r="D33" s="106" t="s">
        <v>127</v>
      </c>
      <c r="E33" s="106" t="s">
        <v>128</v>
      </c>
      <c r="F33" s="107"/>
      <c r="G33" s="174"/>
      <c r="H33" s="108" t="s">
        <v>97</v>
      </c>
      <c r="I33" s="109">
        <v>1</v>
      </c>
      <c r="J33" s="110"/>
      <c r="K33" s="109"/>
      <c r="L33" s="110" t="s">
        <v>97</v>
      </c>
      <c r="M33" s="109">
        <v>0.5</v>
      </c>
      <c r="N33" s="111"/>
      <c r="O33" s="111"/>
      <c r="P33" s="110"/>
      <c r="Q33" s="109"/>
      <c r="R33" s="111"/>
      <c r="S33" s="112"/>
      <c r="T33" s="113">
        <v>17.5</v>
      </c>
      <c r="U33" s="113"/>
      <c r="V33" s="114"/>
      <c r="W33" s="99"/>
      <c r="X33" s="103"/>
      <c r="Y33" s="99"/>
      <c r="Z33" s="102"/>
      <c r="AA33" s="103"/>
      <c r="AB33" s="115"/>
      <c r="AC33" s="82"/>
      <c r="AD33" s="83"/>
      <c r="AE33" s="102"/>
      <c r="AF33" s="102"/>
      <c r="AG33" s="105"/>
      <c r="AI33" s="64"/>
      <c r="AJ33" s="64"/>
      <c r="AK33" s="64"/>
      <c r="AL33" s="64"/>
      <c r="AM33" s="68"/>
      <c r="AN33" s="68"/>
      <c r="AO33" s="68"/>
      <c r="AP33" s="68"/>
      <c r="AQ33" s="68"/>
      <c r="AR33" s="68"/>
      <c r="AS33" s="68"/>
      <c r="AT33" s="68"/>
      <c r="AU33" s="68"/>
      <c r="AV33" s="68"/>
      <c r="AW33" s="68"/>
      <c r="AX33" s="68"/>
      <c r="AY33" s="68"/>
      <c r="AZ33" s="68"/>
      <c r="BA33" s="68"/>
      <c r="BB33" s="68"/>
      <c r="BC33" s="68"/>
      <c r="BD33" s="68"/>
      <c r="BE33" s="68"/>
      <c r="BF33" s="68"/>
      <c r="BG33" s="68"/>
      <c r="BH33" s="68"/>
      <c r="BI33" s="68"/>
      <c r="BJ33" s="68"/>
      <c r="BK33" s="68"/>
      <c r="BL33" s="68"/>
      <c r="BM33" s="68"/>
      <c r="BN33" s="68"/>
      <c r="BO33" s="68"/>
      <c r="BP33" s="68"/>
      <c r="BQ33" s="68"/>
      <c r="BR33" s="68"/>
      <c r="BS33" s="68"/>
      <c r="BT33" s="68"/>
      <c r="BU33" s="68"/>
      <c r="BV33" s="68"/>
      <c r="BW33" s="68"/>
      <c r="BX33" s="68"/>
      <c r="BY33" s="68"/>
      <c r="BZ33" s="68"/>
      <c r="CA33" s="68"/>
      <c r="CB33" s="68"/>
      <c r="CC33" s="68"/>
      <c r="CD33" s="68"/>
      <c r="CE33" s="68"/>
      <c r="CF33" s="68"/>
      <c r="CG33" s="68"/>
      <c r="CH33" s="68"/>
      <c r="CI33" s="68"/>
      <c r="CJ33" s="68"/>
      <c r="CK33" s="68"/>
      <c r="CL33" s="68"/>
    </row>
    <row r="34" spans="1:90" s="98" customFormat="1" ht="14.45" customHeight="1">
      <c r="A34" s="117"/>
      <c r="B34" s="96"/>
      <c r="C34" s="97" t="s">
        <v>129</v>
      </c>
      <c r="D34" s="97" t="s">
        <v>130</v>
      </c>
      <c r="E34" s="97" t="s">
        <v>131</v>
      </c>
      <c r="G34" s="176"/>
      <c r="H34" s="99" t="s">
        <v>97</v>
      </c>
      <c r="I34" s="100">
        <v>1.5</v>
      </c>
      <c r="J34" s="101" t="s">
        <v>97</v>
      </c>
      <c r="K34" s="100">
        <v>1</v>
      </c>
      <c r="L34" s="101"/>
      <c r="M34" s="100"/>
      <c r="N34" s="102"/>
      <c r="O34" s="102"/>
      <c r="P34" s="101"/>
      <c r="Q34" s="100"/>
      <c r="R34" s="102"/>
      <c r="S34" s="75"/>
      <c r="T34" s="76">
        <v>35</v>
      </c>
      <c r="U34" s="76"/>
      <c r="V34" s="77"/>
      <c r="W34" s="99"/>
      <c r="X34" s="103"/>
      <c r="Y34" s="99"/>
      <c r="Z34" s="102"/>
      <c r="AA34" s="103"/>
      <c r="AB34" s="104"/>
      <c r="AC34" s="82"/>
      <c r="AD34" s="83"/>
      <c r="AE34" s="102"/>
      <c r="AF34" s="102"/>
      <c r="AG34" s="105"/>
      <c r="AI34" s="64"/>
      <c r="AJ34" s="64"/>
      <c r="AK34" s="64"/>
      <c r="AL34" s="64"/>
      <c r="AM34" s="68"/>
      <c r="AN34" s="68"/>
      <c r="AO34" s="68"/>
      <c r="AP34" s="68"/>
      <c r="AQ34" s="68"/>
      <c r="AR34" s="68"/>
      <c r="AS34" s="68"/>
      <c r="AT34" s="68"/>
      <c r="AU34" s="68"/>
      <c r="AV34" s="68"/>
      <c r="AW34" s="68"/>
      <c r="AX34" s="68"/>
      <c r="AY34" s="68"/>
      <c r="AZ34" s="68"/>
      <c r="BA34" s="68"/>
      <c r="BB34" s="68"/>
      <c r="BC34" s="68"/>
      <c r="BD34" s="68"/>
      <c r="BE34" s="68"/>
      <c r="BF34" s="68"/>
      <c r="BG34" s="68"/>
      <c r="BH34" s="68"/>
      <c r="BI34" s="68"/>
      <c r="BJ34" s="68"/>
      <c r="BK34" s="68"/>
      <c r="BL34" s="68"/>
      <c r="BM34" s="68"/>
      <c r="BN34" s="68"/>
      <c r="BO34" s="68"/>
      <c r="BP34" s="68"/>
      <c r="BQ34" s="68"/>
      <c r="BR34" s="68"/>
      <c r="BS34" s="68"/>
      <c r="BT34" s="68"/>
      <c r="BU34" s="68"/>
      <c r="BV34" s="68"/>
      <c r="BW34" s="68"/>
      <c r="BX34" s="68"/>
      <c r="BY34" s="68"/>
      <c r="BZ34" s="68"/>
      <c r="CA34" s="68"/>
      <c r="CB34" s="68"/>
      <c r="CC34" s="68"/>
      <c r="CD34" s="68"/>
      <c r="CE34" s="68"/>
      <c r="CF34" s="68"/>
      <c r="CG34" s="68"/>
      <c r="CH34" s="68"/>
      <c r="CI34" s="68"/>
      <c r="CJ34" s="68"/>
      <c r="CK34" s="68"/>
      <c r="CL34" s="68"/>
    </row>
    <row r="35" spans="1:90" s="98" customFormat="1" ht="14.45" customHeight="1">
      <c r="A35" s="117"/>
      <c r="B35" s="96"/>
      <c r="C35" s="106" t="s">
        <v>132</v>
      </c>
      <c r="D35" s="106" t="s">
        <v>133</v>
      </c>
      <c r="E35" s="106" t="s">
        <v>134</v>
      </c>
      <c r="F35" s="107"/>
      <c r="G35" s="174"/>
      <c r="H35" s="108" t="s">
        <v>97</v>
      </c>
      <c r="I35" s="109">
        <v>1.5</v>
      </c>
      <c r="J35" s="110"/>
      <c r="K35" s="109"/>
      <c r="L35" s="110"/>
      <c r="M35" s="109"/>
      <c r="N35" s="111"/>
      <c r="O35" s="111"/>
      <c r="P35" s="110"/>
      <c r="Q35" s="109"/>
      <c r="R35" s="111"/>
      <c r="S35" s="112"/>
      <c r="T35" s="113">
        <v>17.5</v>
      </c>
      <c r="U35" s="113"/>
      <c r="V35" s="114"/>
      <c r="W35" s="99"/>
      <c r="X35" s="103"/>
      <c r="Y35" s="99"/>
      <c r="Z35" s="102"/>
      <c r="AA35" s="103"/>
      <c r="AB35" s="115"/>
      <c r="AC35" s="82"/>
      <c r="AD35" s="83"/>
      <c r="AE35" s="102"/>
      <c r="AF35" s="102"/>
      <c r="AG35" s="105"/>
      <c r="AI35" s="64"/>
      <c r="AJ35" s="64"/>
      <c r="AK35" s="64"/>
      <c r="AL35" s="64"/>
      <c r="AM35" s="68"/>
      <c r="AN35" s="68"/>
      <c r="AO35" s="68"/>
      <c r="AP35" s="68"/>
      <c r="AQ35" s="68"/>
      <c r="AR35" s="68"/>
      <c r="AS35" s="68"/>
      <c r="AT35" s="68"/>
      <c r="AU35" s="68"/>
      <c r="AV35" s="68"/>
      <c r="AW35" s="68"/>
      <c r="AX35" s="68"/>
      <c r="AY35" s="68"/>
      <c r="AZ35" s="68"/>
      <c r="BA35" s="68"/>
      <c r="BB35" s="68"/>
      <c r="BC35" s="68"/>
      <c r="BD35" s="68"/>
      <c r="BE35" s="68"/>
      <c r="BF35" s="68"/>
      <c r="BG35" s="68"/>
      <c r="BH35" s="68"/>
      <c r="BI35" s="68"/>
      <c r="BJ35" s="68"/>
      <c r="BK35" s="68"/>
      <c r="BL35" s="68"/>
      <c r="BM35" s="68"/>
      <c r="BN35" s="68"/>
      <c r="BO35" s="68"/>
      <c r="BP35" s="68"/>
      <c r="BQ35" s="68"/>
      <c r="BR35" s="68"/>
      <c r="BS35" s="68"/>
      <c r="BT35" s="68"/>
      <c r="BU35" s="68"/>
      <c r="BV35" s="68"/>
      <c r="BW35" s="68"/>
      <c r="BX35" s="68"/>
      <c r="BY35" s="68"/>
      <c r="BZ35" s="68"/>
      <c r="CA35" s="68"/>
      <c r="CB35" s="68"/>
      <c r="CC35" s="68"/>
      <c r="CD35" s="68"/>
      <c r="CE35" s="68"/>
      <c r="CF35" s="68"/>
      <c r="CG35" s="68"/>
      <c r="CH35" s="68"/>
      <c r="CI35" s="68"/>
      <c r="CJ35" s="68"/>
      <c r="CK35" s="68"/>
      <c r="CL35" s="68"/>
    </row>
    <row r="36" spans="1:90" s="98" customFormat="1" ht="14.45" customHeight="1">
      <c r="A36" s="117"/>
      <c r="B36" s="96"/>
      <c r="C36" s="97" t="s">
        <v>135</v>
      </c>
      <c r="D36" s="97" t="s">
        <v>136</v>
      </c>
      <c r="E36" s="97" t="s">
        <v>137</v>
      </c>
      <c r="G36" s="176"/>
      <c r="H36" s="99" t="s">
        <v>97</v>
      </c>
      <c r="I36" s="100">
        <v>1</v>
      </c>
      <c r="J36" s="101" t="s">
        <v>97</v>
      </c>
      <c r="K36" s="100">
        <v>0.5</v>
      </c>
      <c r="L36" s="101" t="s">
        <v>97</v>
      </c>
      <c r="M36" s="100">
        <v>0.5</v>
      </c>
      <c r="N36" s="102" t="s">
        <v>97</v>
      </c>
      <c r="O36" s="102">
        <v>0.5</v>
      </c>
      <c r="P36" s="101"/>
      <c r="Q36" s="100"/>
      <c r="R36" s="102"/>
      <c r="S36" s="75"/>
      <c r="T36" s="76">
        <v>35</v>
      </c>
      <c r="U36" s="76"/>
      <c r="V36" s="77"/>
      <c r="W36" s="99"/>
      <c r="X36" s="103"/>
      <c r="Y36" s="99"/>
      <c r="Z36" s="102"/>
      <c r="AA36" s="103"/>
      <c r="AB36" s="104"/>
      <c r="AC36" s="82"/>
      <c r="AD36" s="83"/>
      <c r="AE36" s="102"/>
      <c r="AF36" s="102"/>
      <c r="AG36" s="105"/>
      <c r="AI36" s="64"/>
      <c r="AJ36" s="64"/>
      <c r="AK36" s="64"/>
      <c r="AL36" s="64"/>
      <c r="AM36" s="68"/>
      <c r="AN36" s="68"/>
      <c r="AO36" s="68"/>
      <c r="AP36" s="68"/>
      <c r="AQ36" s="68"/>
      <c r="AR36" s="68"/>
      <c r="AS36" s="68"/>
      <c r="AT36" s="68"/>
      <c r="AU36" s="68"/>
      <c r="AV36" s="68"/>
      <c r="AW36" s="68"/>
      <c r="AX36" s="68"/>
      <c r="AY36" s="68"/>
      <c r="AZ36" s="68"/>
      <c r="BA36" s="68"/>
      <c r="BB36" s="68"/>
      <c r="BC36" s="68"/>
      <c r="BD36" s="68"/>
      <c r="BE36" s="68"/>
      <c r="BF36" s="68"/>
      <c r="BG36" s="68"/>
      <c r="BH36" s="68"/>
      <c r="BI36" s="68"/>
      <c r="BJ36" s="68"/>
      <c r="BK36" s="68"/>
      <c r="BL36" s="68"/>
      <c r="BM36" s="68"/>
      <c r="BN36" s="68"/>
      <c r="BO36" s="68"/>
      <c r="BP36" s="68"/>
      <c r="BQ36" s="68"/>
      <c r="BR36" s="68"/>
      <c r="BS36" s="68"/>
      <c r="BT36" s="68"/>
      <c r="BU36" s="68"/>
      <c r="BV36" s="68"/>
      <c r="BW36" s="68"/>
      <c r="BX36" s="68"/>
      <c r="BY36" s="68"/>
      <c r="BZ36" s="68"/>
      <c r="CA36" s="68"/>
      <c r="CB36" s="68"/>
      <c r="CC36" s="68"/>
      <c r="CD36" s="68"/>
      <c r="CE36" s="68"/>
      <c r="CF36" s="68"/>
      <c r="CG36" s="68"/>
      <c r="CH36" s="68"/>
      <c r="CI36" s="68"/>
      <c r="CJ36" s="68"/>
      <c r="CK36" s="68"/>
      <c r="CL36" s="68"/>
    </row>
    <row r="37" spans="1:90" s="68" customFormat="1" ht="14.45" customHeight="1">
      <c r="A37" s="117"/>
      <c r="B37" s="96"/>
      <c r="C37" s="106" t="s">
        <v>138</v>
      </c>
      <c r="D37" s="106" t="s">
        <v>139</v>
      </c>
      <c r="E37" s="106" t="s">
        <v>140</v>
      </c>
      <c r="F37" s="107"/>
      <c r="G37" s="174"/>
      <c r="H37" s="108" t="s">
        <v>97</v>
      </c>
      <c r="I37" s="109">
        <v>0.5</v>
      </c>
      <c r="J37" s="110"/>
      <c r="K37" s="109"/>
      <c r="L37" s="110" t="s">
        <v>97</v>
      </c>
      <c r="M37" s="109">
        <v>0.5</v>
      </c>
      <c r="N37" s="111" t="s">
        <v>97</v>
      </c>
      <c r="O37" s="111">
        <v>0.5</v>
      </c>
      <c r="P37" s="110"/>
      <c r="Q37" s="109"/>
      <c r="R37" s="111"/>
      <c r="S37" s="112"/>
      <c r="T37" s="113">
        <v>17.5</v>
      </c>
      <c r="U37" s="113"/>
      <c r="V37" s="114"/>
      <c r="W37" s="99"/>
      <c r="X37" s="103"/>
      <c r="Y37" s="99"/>
      <c r="Z37" s="102"/>
      <c r="AA37" s="103"/>
      <c r="AB37" s="115"/>
      <c r="AC37" s="82"/>
      <c r="AD37" s="83"/>
      <c r="AE37" s="102"/>
      <c r="AF37" s="102"/>
      <c r="AG37" s="105"/>
      <c r="AH37" s="98"/>
      <c r="AI37" s="64"/>
      <c r="AJ37" s="64"/>
      <c r="AK37" s="64"/>
      <c r="AL37" s="64"/>
    </row>
    <row r="38" spans="1:90" s="68" customFormat="1" ht="14.45" customHeight="1">
      <c r="A38" s="117"/>
      <c r="B38" s="96"/>
      <c r="C38" s="207" t="s">
        <v>141</v>
      </c>
      <c r="D38" s="207" t="s">
        <v>142</v>
      </c>
      <c r="E38" s="207" t="s">
        <v>143</v>
      </c>
      <c r="G38" s="175"/>
      <c r="H38" s="208"/>
      <c r="I38" s="209"/>
      <c r="J38" s="210" t="s">
        <v>97</v>
      </c>
      <c r="K38" s="209">
        <v>1</v>
      </c>
      <c r="L38" s="210"/>
      <c r="M38" s="209"/>
      <c r="N38" s="211" t="s">
        <v>97</v>
      </c>
      <c r="O38" s="211">
        <v>0.5</v>
      </c>
      <c r="P38" s="210"/>
      <c r="Q38" s="209"/>
      <c r="R38" s="211"/>
      <c r="S38" s="212"/>
      <c r="T38" s="213">
        <v>17.5</v>
      </c>
      <c r="U38" s="213"/>
      <c r="V38" s="214"/>
      <c r="W38" s="208"/>
      <c r="X38" s="215"/>
      <c r="Y38" s="208"/>
      <c r="Z38" s="211"/>
      <c r="AA38" s="215"/>
      <c r="AB38" s="85"/>
      <c r="AC38" s="82"/>
      <c r="AD38" s="83"/>
      <c r="AE38" s="102"/>
      <c r="AF38" s="102"/>
      <c r="AG38" s="105"/>
      <c r="AH38" s="98"/>
      <c r="AI38" s="64"/>
      <c r="AJ38" s="64"/>
      <c r="AK38" s="64"/>
      <c r="AL38" s="64"/>
    </row>
    <row r="39" spans="1:90" s="68" customFormat="1" ht="14.45" customHeight="1">
      <c r="A39" s="117"/>
      <c r="B39" s="96"/>
      <c r="C39" s="106" t="s">
        <v>144</v>
      </c>
      <c r="D39" s="106" t="s">
        <v>145</v>
      </c>
      <c r="E39" s="106" t="s">
        <v>146</v>
      </c>
      <c r="F39" s="107"/>
      <c r="G39" s="174"/>
      <c r="H39" s="108"/>
      <c r="I39" s="109"/>
      <c r="J39" s="110" t="s">
        <v>97</v>
      </c>
      <c r="K39" s="109">
        <v>1</v>
      </c>
      <c r="L39" s="110"/>
      <c r="M39" s="109"/>
      <c r="N39" s="111" t="s">
        <v>97</v>
      </c>
      <c r="O39" s="111">
        <v>0.5</v>
      </c>
      <c r="P39" s="110"/>
      <c r="Q39" s="109"/>
      <c r="R39" s="111"/>
      <c r="S39" s="112"/>
      <c r="T39" s="205">
        <v>17.5</v>
      </c>
      <c r="U39" s="113"/>
      <c r="V39" s="114"/>
      <c r="W39" s="108"/>
      <c r="X39" s="217"/>
      <c r="Y39" s="108"/>
      <c r="Z39" s="111"/>
      <c r="AA39" s="217"/>
      <c r="AB39" s="115"/>
      <c r="AC39" s="191"/>
      <c r="AD39" s="83"/>
      <c r="AE39" s="102"/>
      <c r="AF39" s="102"/>
      <c r="AG39" s="105"/>
      <c r="AH39" s="98"/>
      <c r="AI39" s="64"/>
      <c r="AJ39" s="64"/>
      <c r="AK39" s="64"/>
      <c r="AL39" s="64"/>
    </row>
    <row r="40" spans="1:90" s="68" customFormat="1" ht="14.45" customHeight="1">
      <c r="A40" s="117"/>
      <c r="B40" s="96"/>
      <c r="C40" s="207" t="s">
        <v>147</v>
      </c>
      <c r="D40" s="207" t="s">
        <v>148</v>
      </c>
      <c r="E40" s="207" t="s">
        <v>149</v>
      </c>
      <c r="G40" s="175"/>
      <c r="H40" s="208"/>
      <c r="I40" s="209"/>
      <c r="J40" s="210" t="s">
        <v>97</v>
      </c>
      <c r="K40" s="209">
        <v>1</v>
      </c>
      <c r="L40" s="210" t="s">
        <v>97</v>
      </c>
      <c r="M40" s="209">
        <v>0.5</v>
      </c>
      <c r="N40" s="211"/>
      <c r="O40" s="211"/>
      <c r="P40" s="210"/>
      <c r="Q40" s="209"/>
      <c r="R40" s="211"/>
      <c r="S40" s="212"/>
      <c r="T40" s="216">
        <v>17.5</v>
      </c>
      <c r="U40" s="213"/>
      <c r="V40" s="214"/>
      <c r="W40" s="208"/>
      <c r="X40" s="215"/>
      <c r="Y40" s="208"/>
      <c r="Z40" s="211"/>
      <c r="AA40" s="215"/>
      <c r="AB40" s="85"/>
      <c r="AC40" s="191"/>
      <c r="AD40" s="83"/>
      <c r="AE40" s="102"/>
      <c r="AF40" s="102"/>
      <c r="AG40" s="105"/>
      <c r="AH40" s="98"/>
      <c r="AI40" s="64"/>
      <c r="AJ40" s="64"/>
      <c r="AK40" s="64"/>
      <c r="AL40" s="64"/>
    </row>
    <row r="41" spans="1:90" s="68" customFormat="1" ht="14.45" customHeight="1">
      <c r="A41" s="117"/>
      <c r="B41" s="96"/>
      <c r="C41" s="106" t="s">
        <v>150</v>
      </c>
      <c r="D41" s="106" t="s">
        <v>151</v>
      </c>
      <c r="E41" s="106" t="s">
        <v>152</v>
      </c>
      <c r="F41" s="107"/>
      <c r="G41" s="174"/>
      <c r="H41" s="108"/>
      <c r="I41" s="109"/>
      <c r="J41" s="110" t="s">
        <v>97</v>
      </c>
      <c r="K41" s="109">
        <v>1</v>
      </c>
      <c r="L41" s="110"/>
      <c r="M41" s="109"/>
      <c r="N41" s="111" t="s">
        <v>97</v>
      </c>
      <c r="O41" s="111">
        <v>1</v>
      </c>
      <c r="P41" s="110"/>
      <c r="Q41" s="109"/>
      <c r="R41" s="111"/>
      <c r="S41" s="218"/>
      <c r="T41" s="219">
        <v>24.5</v>
      </c>
      <c r="U41" s="220"/>
      <c r="V41" s="221"/>
      <c r="W41" s="108"/>
      <c r="X41" s="217"/>
      <c r="Y41" s="108"/>
      <c r="Z41" s="111"/>
      <c r="AA41" s="217"/>
      <c r="AB41" s="115"/>
      <c r="AC41" s="191"/>
      <c r="AD41" s="83"/>
      <c r="AE41" s="102"/>
      <c r="AF41" s="102"/>
      <c r="AG41" s="105"/>
      <c r="AH41" s="98"/>
      <c r="AI41" s="64"/>
      <c r="AJ41" s="64"/>
      <c r="AK41" s="64"/>
      <c r="AL41" s="64"/>
    </row>
    <row r="42" spans="1:90" s="68" customFormat="1" ht="14.45" customHeight="1">
      <c r="A42" s="117"/>
      <c r="B42" s="96"/>
      <c r="C42" s="207" t="s">
        <v>153</v>
      </c>
      <c r="D42" s="207" t="s">
        <v>154</v>
      </c>
      <c r="E42" s="207" t="s">
        <v>155</v>
      </c>
      <c r="G42" s="175"/>
      <c r="H42" s="208" t="s">
        <v>97</v>
      </c>
      <c r="I42" s="209">
        <v>0.5</v>
      </c>
      <c r="J42" s="210" t="s">
        <v>97</v>
      </c>
      <c r="K42" s="209">
        <v>0.5</v>
      </c>
      <c r="L42" s="210" t="s">
        <v>97</v>
      </c>
      <c r="M42" s="209">
        <v>0.5</v>
      </c>
      <c r="N42" s="211"/>
      <c r="O42" s="211"/>
      <c r="P42" s="210"/>
      <c r="Q42" s="209"/>
      <c r="R42" s="211"/>
      <c r="S42" s="212"/>
      <c r="T42" s="216">
        <v>17.5</v>
      </c>
      <c r="U42" s="213"/>
      <c r="V42" s="214"/>
      <c r="W42" s="208"/>
      <c r="X42" s="215"/>
      <c r="Y42" s="208"/>
      <c r="Z42" s="211"/>
      <c r="AA42" s="215"/>
      <c r="AB42" s="85"/>
      <c r="AC42" s="191"/>
      <c r="AD42" s="83"/>
      <c r="AE42" s="102"/>
      <c r="AF42" s="102"/>
      <c r="AG42" s="105"/>
      <c r="AH42" s="98"/>
      <c r="AI42" s="64"/>
      <c r="AJ42" s="64"/>
      <c r="AK42" s="64"/>
      <c r="AL42" s="64"/>
    </row>
    <row r="43" spans="1:90" s="68" customFormat="1" ht="14.45" customHeight="1">
      <c r="A43" s="117"/>
      <c r="B43" s="96"/>
      <c r="C43" s="106" t="s">
        <v>156</v>
      </c>
      <c r="D43" s="106" t="s">
        <v>157</v>
      </c>
      <c r="E43" s="106" t="s">
        <v>158</v>
      </c>
      <c r="F43" s="107"/>
      <c r="G43" s="174"/>
      <c r="H43" s="108" t="s">
        <v>97</v>
      </c>
      <c r="I43" s="109">
        <v>0.5</v>
      </c>
      <c r="J43" s="110" t="s">
        <v>97</v>
      </c>
      <c r="K43" s="109">
        <v>0.5</v>
      </c>
      <c r="L43" s="110" t="s">
        <v>97</v>
      </c>
      <c r="M43" s="109">
        <v>0.5</v>
      </c>
      <c r="N43" s="111"/>
      <c r="O43" s="111"/>
      <c r="P43" s="110"/>
      <c r="Q43" s="109"/>
      <c r="R43" s="111"/>
      <c r="S43" s="112"/>
      <c r="T43" s="205">
        <v>14</v>
      </c>
      <c r="U43" s="113"/>
      <c r="V43" s="114"/>
      <c r="W43" s="108"/>
      <c r="X43" s="217"/>
      <c r="Y43" s="108"/>
      <c r="Z43" s="111"/>
      <c r="AA43" s="217"/>
      <c r="AB43" s="115"/>
      <c r="AC43" s="191"/>
      <c r="AD43" s="83"/>
      <c r="AE43" s="102"/>
      <c r="AF43" s="102"/>
      <c r="AG43" s="105"/>
      <c r="AH43" s="98"/>
      <c r="AI43" s="64"/>
      <c r="AJ43" s="64"/>
      <c r="AK43" s="64"/>
      <c r="AL43" s="64"/>
    </row>
    <row r="44" spans="1:90" s="68" customFormat="1" ht="14.45" customHeight="1">
      <c r="A44" s="117"/>
      <c r="B44" s="96"/>
      <c r="C44" s="207" t="s">
        <v>159</v>
      </c>
      <c r="D44" s="207" t="s">
        <v>160</v>
      </c>
      <c r="E44" s="207" t="s">
        <v>161</v>
      </c>
      <c r="G44" s="175"/>
      <c r="H44" s="208"/>
      <c r="I44" s="209"/>
      <c r="J44" s="210"/>
      <c r="K44" s="209"/>
      <c r="L44" s="210" t="s">
        <v>97</v>
      </c>
      <c r="M44" s="209">
        <v>0.5</v>
      </c>
      <c r="N44" s="211" t="s">
        <v>97</v>
      </c>
      <c r="O44" s="211">
        <v>2</v>
      </c>
      <c r="P44" s="210"/>
      <c r="Q44" s="209"/>
      <c r="R44" s="211"/>
      <c r="S44" s="212"/>
      <c r="T44" s="216">
        <v>28</v>
      </c>
      <c r="U44" s="213"/>
      <c r="V44" s="214"/>
      <c r="W44" s="208"/>
      <c r="X44" s="215"/>
      <c r="Y44" s="208"/>
      <c r="Z44" s="211"/>
      <c r="AA44" s="215"/>
      <c r="AB44" s="85"/>
      <c r="AC44" s="191"/>
      <c r="AD44" s="83"/>
      <c r="AE44" s="102"/>
      <c r="AF44" s="102"/>
      <c r="AG44" s="105"/>
      <c r="AH44" s="98"/>
      <c r="AI44" s="64"/>
      <c r="AJ44" s="64"/>
      <c r="AK44" s="64"/>
      <c r="AL44" s="64"/>
    </row>
    <row r="45" spans="1:90" s="68" customFormat="1" ht="14.45" customHeight="1">
      <c r="A45" s="117"/>
      <c r="B45" s="118"/>
      <c r="C45" s="222" t="s">
        <v>162</v>
      </c>
      <c r="D45" s="222" t="s">
        <v>163</v>
      </c>
      <c r="E45" s="222" t="s">
        <v>164</v>
      </c>
      <c r="F45" s="223"/>
      <c r="G45" s="224"/>
      <c r="H45" s="225"/>
      <c r="I45" s="226"/>
      <c r="J45" s="227"/>
      <c r="K45" s="226"/>
      <c r="L45" s="227" t="s">
        <v>97</v>
      </c>
      <c r="M45" s="226">
        <v>0.5</v>
      </c>
      <c r="N45" s="228" t="s">
        <v>97</v>
      </c>
      <c r="O45" s="228">
        <v>2</v>
      </c>
      <c r="P45" s="227"/>
      <c r="Q45" s="226"/>
      <c r="R45" s="228"/>
      <c r="S45" s="229"/>
      <c r="T45" s="230">
        <v>28</v>
      </c>
      <c r="U45" s="231"/>
      <c r="V45" s="232"/>
      <c r="W45" s="225"/>
      <c r="X45" s="233"/>
      <c r="Y45" s="225"/>
      <c r="Z45" s="228"/>
      <c r="AA45" s="233"/>
      <c r="AB45" s="115"/>
      <c r="AC45" s="193"/>
      <c r="AD45" s="119"/>
      <c r="AE45" s="102"/>
      <c r="AF45" s="102"/>
      <c r="AG45" s="105"/>
      <c r="AH45" s="98"/>
      <c r="AI45" s="64"/>
      <c r="AJ45" s="64"/>
      <c r="AK45" s="64"/>
      <c r="AL45" s="64"/>
    </row>
    <row r="46" spans="1:90" s="68" customFormat="1" ht="9" customHeight="1">
      <c r="A46" s="117"/>
      <c r="B46" s="270"/>
      <c r="C46" s="270"/>
      <c r="D46" s="270"/>
      <c r="E46" s="271"/>
      <c r="F46" s="98"/>
      <c r="G46" s="263"/>
      <c r="H46" s="94"/>
      <c r="I46" s="94"/>
      <c r="J46" s="94"/>
      <c r="K46" s="94"/>
      <c r="L46" s="94"/>
      <c r="M46" s="94"/>
      <c r="N46" s="94"/>
      <c r="O46" s="94"/>
      <c r="P46" s="94"/>
      <c r="Q46" s="94"/>
      <c r="R46" s="94"/>
      <c r="S46" s="272"/>
      <c r="T46" s="273"/>
      <c r="U46" s="273"/>
      <c r="V46" s="273"/>
      <c r="W46" s="94"/>
      <c r="X46" s="94"/>
      <c r="Y46" s="94"/>
      <c r="Z46" s="94"/>
      <c r="AA46" s="94"/>
      <c r="AB46" s="274"/>
      <c r="AC46" s="177"/>
      <c r="AD46" s="178"/>
      <c r="AE46" s="94"/>
      <c r="AF46" s="94"/>
      <c r="AG46" s="82"/>
      <c r="AH46" s="98"/>
      <c r="AI46" s="64"/>
      <c r="AJ46" s="64"/>
      <c r="AK46" s="64"/>
      <c r="AL46" s="64"/>
    </row>
    <row r="47" spans="1:90" s="181" customFormat="1" ht="22.5" customHeight="1">
      <c r="A47" s="117" t="s">
        <v>39</v>
      </c>
      <c r="B47" s="275"/>
      <c r="C47" s="275"/>
      <c r="D47" s="275"/>
      <c r="E47" s="276" t="s">
        <v>165</v>
      </c>
      <c r="F47" s="277"/>
      <c r="G47" s="278">
        <f>SUM(I47:Q47)</f>
        <v>35</v>
      </c>
      <c r="H47" s="276"/>
      <c r="I47" s="279">
        <f>SUM(I28:I45)</f>
        <v>9.5</v>
      </c>
      <c r="J47" s="279"/>
      <c r="K47" s="279">
        <f>SUM(K28:K44)</f>
        <v>9</v>
      </c>
      <c r="L47" s="279"/>
      <c r="M47" s="279">
        <f>SUM(M28:M45)</f>
        <v>8</v>
      </c>
      <c r="N47" s="279"/>
      <c r="O47" s="279">
        <f>SUM(O28:R45)</f>
        <v>8.5</v>
      </c>
      <c r="P47" s="279"/>
      <c r="Q47" s="279">
        <f>SUM(Q28:Q44)</f>
        <v>0</v>
      </c>
      <c r="R47" s="280"/>
      <c r="S47" s="281">
        <f>SUM(S28:S45)</f>
        <v>0</v>
      </c>
      <c r="T47" s="281">
        <f>SUM(T28:T45)</f>
        <v>430.5</v>
      </c>
      <c r="U47" s="281">
        <f>SUM(U28:U45)</f>
        <v>0</v>
      </c>
      <c r="V47" s="281">
        <f>S47+T47+V26</f>
        <v>602</v>
      </c>
      <c r="W47" s="282"/>
      <c r="X47" s="282"/>
      <c r="Y47" s="282"/>
      <c r="Z47" s="282"/>
      <c r="AA47" s="282"/>
      <c r="AB47" s="283" t="s">
        <v>166</v>
      </c>
      <c r="AC47" s="180"/>
      <c r="AE47" s="180"/>
      <c r="AF47" s="180"/>
      <c r="AG47" s="180"/>
      <c r="AH47" s="264"/>
    </row>
    <row r="48" spans="1:90" s="181" customFormat="1" ht="22.5" customHeight="1">
      <c r="A48" s="117"/>
      <c r="B48" s="275"/>
      <c r="C48" s="275"/>
      <c r="D48" s="275"/>
      <c r="E48" s="284" t="s">
        <v>167</v>
      </c>
      <c r="F48" s="277"/>
      <c r="G48" s="278">
        <f>G47+G26</f>
        <v>60</v>
      </c>
      <c r="H48" s="276"/>
      <c r="I48" s="285">
        <f>I47+I26</f>
        <v>16.149999999999999</v>
      </c>
      <c r="J48" s="279"/>
      <c r="K48" s="285">
        <f>K47+K26</f>
        <v>15.65</v>
      </c>
      <c r="L48" s="279"/>
      <c r="M48" s="285">
        <f>M47+M26</f>
        <v>14.1</v>
      </c>
      <c r="N48" s="279"/>
      <c r="O48" s="285">
        <f>O47+O26</f>
        <v>14.1</v>
      </c>
      <c r="P48" s="279"/>
      <c r="Q48" s="279">
        <f>Q47+Q26</f>
        <v>0</v>
      </c>
      <c r="R48" s="280"/>
      <c r="S48" s="281"/>
      <c r="T48" s="281"/>
      <c r="U48" s="281"/>
      <c r="V48" s="281">
        <f>S47*1.5+T47+V26</f>
        <v>602</v>
      </c>
      <c r="W48" s="282"/>
      <c r="X48" s="282"/>
      <c r="Y48" s="282"/>
      <c r="Z48" s="282"/>
      <c r="AA48" s="282"/>
      <c r="AB48" s="283"/>
      <c r="AC48" s="180"/>
      <c r="AE48" s="180"/>
      <c r="AF48" s="180"/>
      <c r="AG48" s="180"/>
    </row>
    <row r="49" spans="1:38" s="64" customFormat="1" ht="22.5" customHeight="1">
      <c r="A49" s="1"/>
      <c r="B49" s="47"/>
      <c r="C49" s="47"/>
      <c r="D49" s="47"/>
      <c r="E49" s="126"/>
      <c r="F49" s="47"/>
      <c r="G49" s="127"/>
      <c r="H49" s="120"/>
      <c r="I49" s="121"/>
      <c r="J49" s="121"/>
      <c r="K49" s="121"/>
      <c r="L49" s="121"/>
      <c r="M49" s="121"/>
      <c r="N49" s="121"/>
      <c r="O49" s="121"/>
      <c r="P49" s="121"/>
      <c r="Q49" s="121"/>
      <c r="R49" s="121"/>
      <c r="U49" s="122"/>
      <c r="V49" s="122"/>
      <c r="W49" s="123"/>
      <c r="X49" s="123"/>
      <c r="Y49" s="123"/>
      <c r="Z49" s="123"/>
      <c r="AA49" s="123"/>
      <c r="AB49" s="124"/>
      <c r="AC49" s="47"/>
      <c r="AE49" s="47"/>
      <c r="AF49" s="47"/>
      <c r="AG49" s="47"/>
    </row>
    <row r="50" spans="1:38" s="68" customFormat="1" ht="44.25" customHeight="1">
      <c r="A50" s="1" t="s">
        <v>39</v>
      </c>
      <c r="B50" s="47"/>
      <c r="C50" s="47"/>
      <c r="D50"/>
      <c r="E50"/>
      <c r="F50" s="47"/>
      <c r="G50" s="159"/>
      <c r="H50" s="47"/>
      <c r="I50" s="47"/>
      <c r="J50" s="47"/>
      <c r="K50" s="47"/>
      <c r="L50" s="47"/>
      <c r="M50" s="47"/>
      <c r="N50" s="47"/>
      <c r="O50" s="47"/>
      <c r="P50" s="47"/>
      <c r="Q50" s="47"/>
      <c r="R50" s="47"/>
      <c r="S50" s="128"/>
      <c r="T50" s="128"/>
      <c r="U50" s="128"/>
      <c r="V50" s="128"/>
      <c r="W50" s="47"/>
      <c r="X50" s="47"/>
      <c r="Y50" s="47"/>
      <c r="Z50" s="47"/>
      <c r="AA50" s="47"/>
      <c r="AB50" s="47"/>
      <c r="AC50" s="47"/>
      <c r="AD50" s="64"/>
      <c r="AE50" s="47"/>
      <c r="AF50" s="47"/>
      <c r="AG50" s="47"/>
      <c r="AH50" s="64"/>
      <c r="AI50" s="64"/>
      <c r="AJ50" s="64"/>
      <c r="AK50" s="64"/>
      <c r="AL50" s="64"/>
    </row>
    <row r="51" spans="1:38" s="68" customFormat="1" ht="14.45" customHeight="1">
      <c r="A51" s="1" t="s">
        <v>39</v>
      </c>
      <c r="B51" s="47"/>
      <c r="C51" s="47"/>
      <c r="D51" s="47"/>
      <c r="E51" s="129"/>
      <c r="F51" s="47"/>
      <c r="G51" s="128"/>
      <c r="H51" s="47"/>
      <c r="I51" s="47"/>
      <c r="J51" s="47"/>
      <c r="K51" s="47"/>
      <c r="L51" s="47"/>
      <c r="M51" s="47"/>
      <c r="N51" s="47"/>
      <c r="O51" s="47"/>
      <c r="P51" s="47"/>
      <c r="Q51" s="47"/>
      <c r="R51" s="47"/>
      <c r="S51" s="128"/>
      <c r="T51" s="128"/>
      <c r="U51" s="128"/>
      <c r="V51" s="128"/>
      <c r="W51" s="47"/>
      <c r="X51" s="47"/>
      <c r="Y51" s="47"/>
      <c r="Z51" s="47"/>
      <c r="AA51" s="47"/>
      <c r="AB51" s="47"/>
      <c r="AC51" s="47"/>
      <c r="AD51" s="64"/>
      <c r="AE51" s="47"/>
      <c r="AF51" s="47"/>
      <c r="AG51" s="47"/>
    </row>
    <row r="52" spans="1:38" s="68" customFormat="1" ht="14.45" customHeight="1">
      <c r="A52" s="1" t="s">
        <v>39</v>
      </c>
      <c r="B52" s="47"/>
      <c r="C52" s="47"/>
      <c r="D52" s="47"/>
      <c r="E52"/>
      <c r="F52" s="47"/>
      <c r="G52" s="128"/>
      <c r="H52" s="47"/>
      <c r="I52" s="47"/>
      <c r="J52" s="47"/>
      <c r="K52" s="47"/>
      <c r="L52" s="47"/>
      <c r="M52" s="47"/>
      <c r="N52" s="47"/>
      <c r="O52" s="47"/>
      <c r="P52" s="47"/>
      <c r="Q52" s="47"/>
      <c r="R52" s="47"/>
      <c r="S52" s="128"/>
      <c r="T52" s="128"/>
      <c r="U52" s="128"/>
      <c r="V52" s="128"/>
      <c r="W52" s="47"/>
      <c r="X52" s="47"/>
      <c r="Y52" s="47"/>
      <c r="Z52" s="47"/>
      <c r="AA52" s="47"/>
      <c r="AB52" s="47"/>
      <c r="AC52" s="47"/>
      <c r="AD52" s="64"/>
      <c r="AE52" s="47"/>
      <c r="AF52" s="47"/>
      <c r="AG52" s="47"/>
    </row>
    <row r="53" spans="1:38" s="133" customFormat="1" ht="14.45" hidden="1" customHeight="1">
      <c r="A53" s="1" t="s">
        <v>39</v>
      </c>
      <c r="B53" s="47"/>
      <c r="C53" s="47"/>
      <c r="D53" s="47"/>
      <c r="E53" s="130" t="s">
        <v>168</v>
      </c>
      <c r="F53" s="131"/>
      <c r="G53" s="132"/>
      <c r="H53" s="47"/>
      <c r="I53" s="47"/>
      <c r="J53" s="47"/>
      <c r="K53" s="47"/>
      <c r="L53" s="47"/>
      <c r="M53" s="47"/>
      <c r="N53" s="47"/>
      <c r="O53" s="47"/>
      <c r="P53" s="47"/>
      <c r="Q53" s="47"/>
      <c r="R53" s="47"/>
      <c r="S53" s="128"/>
      <c r="T53" s="128"/>
      <c r="U53" s="128"/>
      <c r="V53" s="128"/>
      <c r="W53" s="47"/>
      <c r="X53" s="47"/>
      <c r="Y53" s="47"/>
      <c r="Z53" s="47"/>
      <c r="AA53" s="47"/>
      <c r="AB53" s="47"/>
      <c r="AC53" s="47"/>
      <c r="AD53" s="64"/>
      <c r="AE53" s="47"/>
      <c r="AF53" s="47"/>
      <c r="AG53" s="47"/>
    </row>
    <row r="54" spans="1:38" s="133" customFormat="1" ht="14.45" hidden="1" customHeight="1">
      <c r="A54" s="1" t="s">
        <v>39</v>
      </c>
      <c r="B54" s="47"/>
      <c r="C54" s="47"/>
      <c r="D54" s="47"/>
      <c r="E54" s="130" t="s">
        <v>169</v>
      </c>
      <c r="F54" s="131"/>
      <c r="G54" s="132"/>
      <c r="H54" s="47"/>
      <c r="I54" s="47"/>
      <c r="J54" s="47"/>
      <c r="K54" s="47"/>
      <c r="L54" s="47"/>
      <c r="M54" s="120"/>
      <c r="N54" s="47"/>
      <c r="O54" s="47"/>
      <c r="P54" s="47"/>
      <c r="Q54" s="47"/>
      <c r="R54" s="47"/>
      <c r="S54" s="128"/>
      <c r="T54" s="128"/>
      <c r="U54" s="128"/>
      <c r="V54" s="128"/>
      <c r="W54" s="47"/>
      <c r="X54" s="47"/>
      <c r="Y54" s="47"/>
      <c r="Z54" s="47"/>
      <c r="AA54" s="47"/>
      <c r="AB54" s="47"/>
      <c r="AC54" s="47"/>
      <c r="AD54" s="64"/>
      <c r="AE54" s="47"/>
      <c r="AF54" s="47"/>
      <c r="AG54" s="47"/>
    </row>
    <row r="55" spans="1:38" s="68" customFormat="1" ht="14.45" hidden="1" customHeight="1">
      <c r="A55" s="1" t="s">
        <v>39</v>
      </c>
      <c r="B55" s="47"/>
      <c r="C55" s="47"/>
      <c r="D55" s="47"/>
      <c r="E55" s="130" t="s">
        <v>170</v>
      </c>
      <c r="F55" s="131"/>
      <c r="G55" s="132"/>
      <c r="H55" s="47"/>
      <c r="I55" s="47"/>
      <c r="J55" s="47"/>
      <c r="K55" s="47"/>
      <c r="L55" s="47"/>
      <c r="M55" s="125"/>
      <c r="N55" s="47"/>
      <c r="O55" s="47"/>
      <c r="P55" s="47"/>
      <c r="Q55" s="47"/>
      <c r="R55" s="47"/>
      <c r="S55" s="128"/>
      <c r="T55" s="128"/>
      <c r="U55" s="128"/>
      <c r="V55" s="128"/>
      <c r="W55" s="47"/>
      <c r="X55" s="47"/>
      <c r="Y55" s="47"/>
      <c r="Z55" s="47"/>
      <c r="AA55" s="47"/>
      <c r="AB55" s="47"/>
      <c r="AC55" s="47"/>
      <c r="AD55" s="64"/>
      <c r="AE55" s="47"/>
      <c r="AF55" s="47"/>
      <c r="AG55" s="47"/>
    </row>
    <row r="56" spans="1:38" ht="14.45" hidden="1" customHeight="1">
      <c r="A56" s="1" t="s">
        <v>39</v>
      </c>
      <c r="B56" s="47"/>
      <c r="C56" s="47"/>
      <c r="D56" s="47"/>
      <c r="E56" s="47"/>
      <c r="F56" s="47"/>
      <c r="G56" s="128"/>
      <c r="H56" s="47"/>
      <c r="I56" s="47"/>
      <c r="J56" s="47"/>
      <c r="K56" s="47"/>
      <c r="L56" s="47"/>
      <c r="M56" s="134"/>
      <c r="N56" s="47"/>
      <c r="O56" s="47"/>
      <c r="P56" s="47"/>
      <c r="Q56" s="47"/>
      <c r="R56" s="47"/>
      <c r="S56" s="128"/>
      <c r="T56" s="128"/>
      <c r="U56" s="128"/>
      <c r="V56" s="128"/>
      <c r="W56" s="47"/>
      <c r="X56" s="47"/>
      <c r="Y56" s="47"/>
      <c r="Z56" s="47"/>
      <c r="AA56" s="47"/>
      <c r="AB56" s="47"/>
      <c r="AC56" s="47"/>
      <c r="AD56" s="64"/>
      <c r="AE56" s="47"/>
      <c r="AF56" s="47"/>
      <c r="AG56" s="47"/>
    </row>
    <row r="57" spans="1:38" ht="14.45" hidden="1" customHeight="1">
      <c r="A57" s="1" t="s">
        <v>39</v>
      </c>
      <c r="B57" s="47"/>
      <c r="C57" s="47"/>
      <c r="D57" s="47"/>
      <c r="E57" s="130" t="s">
        <v>171</v>
      </c>
      <c r="F57" s="131"/>
      <c r="G57" s="314"/>
      <c r="H57" s="315"/>
      <c r="I57" s="316"/>
      <c r="J57" s="47"/>
      <c r="K57" s="47"/>
      <c r="L57" s="47"/>
      <c r="M57" s="47"/>
      <c r="N57" s="47"/>
      <c r="O57" s="47"/>
      <c r="P57" s="47"/>
      <c r="Q57" s="47"/>
      <c r="R57" s="47"/>
      <c r="S57" s="128"/>
      <c r="T57" s="128"/>
      <c r="U57" s="128"/>
      <c r="V57" s="128"/>
      <c r="W57" s="47"/>
      <c r="X57" s="47"/>
      <c r="Y57" s="47"/>
      <c r="Z57" s="47"/>
      <c r="AA57" s="47"/>
      <c r="AB57" s="47"/>
      <c r="AC57" s="47"/>
      <c r="AD57" s="64"/>
      <c r="AE57" s="47"/>
      <c r="AF57" s="47"/>
      <c r="AG57" s="47"/>
    </row>
    <row r="58" spans="1:38" ht="14.45" hidden="1" customHeight="1">
      <c r="A58" s="1" t="s">
        <v>39</v>
      </c>
      <c r="B58" s="47"/>
      <c r="C58" s="47"/>
      <c r="D58" s="47"/>
      <c r="E58" s="130" t="s">
        <v>172</v>
      </c>
      <c r="F58" s="131"/>
      <c r="G58" s="314"/>
      <c r="H58" s="315"/>
      <c r="I58" s="316"/>
      <c r="J58" s="47"/>
      <c r="K58" s="47"/>
      <c r="L58" s="47"/>
      <c r="M58" s="47"/>
      <c r="N58" s="47"/>
      <c r="O58" s="47"/>
      <c r="P58" s="47"/>
      <c r="Q58" s="47"/>
      <c r="R58" s="47"/>
      <c r="S58" s="128"/>
      <c r="T58" s="128"/>
      <c r="U58" s="128"/>
      <c r="V58" s="128"/>
      <c r="W58" s="47"/>
      <c r="X58" s="47"/>
      <c r="Y58" s="47"/>
      <c r="Z58" s="47"/>
      <c r="AA58" s="47"/>
      <c r="AB58" s="47"/>
      <c r="AC58" s="47"/>
      <c r="AD58" s="64"/>
      <c r="AE58" s="47"/>
      <c r="AF58" s="47"/>
      <c r="AG58" s="47"/>
    </row>
    <row r="59" spans="1:38" ht="14.45" hidden="1" customHeight="1">
      <c r="A59" s="1" t="s">
        <v>39</v>
      </c>
      <c r="B59" s="47"/>
      <c r="C59" s="47"/>
      <c r="D59" s="47"/>
      <c r="E59" s="47"/>
      <c r="F59" s="47"/>
      <c r="G59" s="128"/>
      <c r="H59" s="47"/>
      <c r="I59" s="47"/>
      <c r="J59" s="47"/>
      <c r="K59" s="47"/>
      <c r="L59" s="47"/>
      <c r="M59" s="47"/>
      <c r="N59" s="47"/>
      <c r="O59" s="47"/>
      <c r="P59" s="47"/>
      <c r="Q59" s="47"/>
      <c r="R59" s="47"/>
      <c r="S59" s="128"/>
      <c r="T59" s="128"/>
      <c r="U59" s="128"/>
      <c r="V59" s="128"/>
      <c r="W59" s="47"/>
      <c r="X59" s="47"/>
      <c r="Y59" s="47"/>
      <c r="Z59" s="47"/>
      <c r="AA59" s="47"/>
      <c r="AB59" s="47"/>
      <c r="AC59" s="47"/>
      <c r="AD59" s="64"/>
      <c r="AE59" s="47"/>
      <c r="AF59" s="47"/>
      <c r="AG59" s="47"/>
    </row>
    <row r="60" spans="1:38" ht="14.45" customHeight="1">
      <c r="A60" s="1" t="s">
        <v>39</v>
      </c>
      <c r="B60" s="47"/>
      <c r="C60" s="47"/>
      <c r="D60" s="47"/>
      <c r="E60" s="47"/>
      <c r="F60" s="47"/>
      <c r="G60" s="128"/>
      <c r="H60" s="47"/>
      <c r="I60" s="47"/>
      <c r="J60" s="47"/>
      <c r="K60" s="47"/>
      <c r="L60" s="47"/>
      <c r="M60" s="47"/>
      <c r="N60" s="47"/>
      <c r="O60" s="47"/>
      <c r="P60" s="47"/>
      <c r="Q60" s="47"/>
      <c r="R60" s="47"/>
      <c r="S60" s="128"/>
      <c r="T60" s="128"/>
      <c r="U60" s="128"/>
      <c r="V60" s="128"/>
      <c r="W60" s="47"/>
      <c r="X60" s="47"/>
      <c r="Y60" s="47"/>
      <c r="Z60" s="47"/>
      <c r="AA60" s="47"/>
      <c r="AB60" s="47"/>
      <c r="AC60" s="47"/>
      <c r="AD60" s="64"/>
      <c r="AE60" s="47"/>
      <c r="AF60" s="47"/>
      <c r="AG60" s="47"/>
    </row>
    <row r="61" spans="1:38" ht="14.45" customHeight="1">
      <c r="B61" s="47"/>
      <c r="C61" s="47"/>
      <c r="D61" s="47"/>
      <c r="E61" s="47"/>
      <c r="F61" s="47"/>
      <c r="G61" s="128"/>
      <c r="H61" s="47"/>
      <c r="I61" s="47"/>
      <c r="J61" s="47"/>
      <c r="K61" s="47"/>
      <c r="L61" s="47"/>
      <c r="M61" s="47"/>
      <c r="N61" s="47"/>
      <c r="O61" s="47"/>
      <c r="P61" s="47"/>
      <c r="Q61" s="47"/>
      <c r="R61" s="47"/>
      <c r="S61" s="128"/>
      <c r="T61" s="128"/>
      <c r="U61" s="128"/>
      <c r="V61" s="128"/>
      <c r="W61" s="47"/>
      <c r="X61" s="47"/>
      <c r="Y61" s="47"/>
      <c r="Z61" s="47"/>
      <c r="AA61" s="47"/>
      <c r="AB61" s="47"/>
      <c r="AC61" s="47"/>
      <c r="AD61" s="64"/>
      <c r="AE61" s="47"/>
      <c r="AF61" s="47"/>
      <c r="AG61" s="47"/>
    </row>
    <row r="62" spans="1:38" ht="14.45" customHeight="1">
      <c r="B62" s="47"/>
      <c r="C62" s="47"/>
      <c r="D62" s="47"/>
      <c r="E62" s="47"/>
      <c r="F62" s="47"/>
      <c r="G62" s="128"/>
      <c r="H62" s="47"/>
      <c r="I62" s="47"/>
      <c r="J62" s="47"/>
      <c r="K62" s="47"/>
      <c r="L62" s="47"/>
      <c r="M62" s="47"/>
      <c r="N62" s="47"/>
      <c r="O62" s="47"/>
      <c r="P62" s="47"/>
      <c r="Q62" s="47"/>
      <c r="R62" s="47"/>
      <c r="S62" s="128"/>
      <c r="T62" s="128"/>
      <c r="U62" s="128"/>
      <c r="V62" s="128"/>
      <c r="W62" s="47"/>
      <c r="X62" s="47"/>
      <c r="Y62" s="47"/>
      <c r="Z62" s="47"/>
      <c r="AA62" s="47"/>
      <c r="AB62" s="47"/>
      <c r="AC62" s="47"/>
      <c r="AD62" s="64"/>
      <c r="AE62" s="47"/>
      <c r="AF62" s="47"/>
      <c r="AG62" s="47"/>
    </row>
    <row r="63" spans="1:38" ht="19.350000000000001" customHeight="1">
      <c r="B63" s="47"/>
      <c r="C63" s="47"/>
      <c r="D63" s="47"/>
      <c r="E63" s="47"/>
      <c r="F63" s="47"/>
      <c r="G63" s="128"/>
      <c r="H63" s="47"/>
      <c r="I63" s="47"/>
      <c r="J63" s="47"/>
      <c r="K63" s="47"/>
      <c r="L63" s="47"/>
      <c r="M63" s="47"/>
      <c r="N63" s="47"/>
      <c r="O63" s="47"/>
      <c r="P63" s="47"/>
      <c r="Q63" s="47"/>
      <c r="R63" s="47"/>
      <c r="S63" s="128"/>
      <c r="T63" s="128"/>
      <c r="U63" s="128"/>
      <c r="V63" s="128"/>
      <c r="W63" s="47"/>
      <c r="X63" s="47"/>
      <c r="Y63" s="47"/>
      <c r="Z63" s="47"/>
      <c r="AA63" s="47"/>
      <c r="AB63" s="47"/>
      <c r="AC63" s="47"/>
      <c r="AD63" s="64"/>
      <c r="AE63" s="47"/>
      <c r="AF63" s="47"/>
      <c r="AG63" s="47"/>
    </row>
    <row r="64" spans="1:38" ht="14.45" customHeight="1">
      <c r="B64" s="47"/>
      <c r="C64" s="47"/>
      <c r="D64" s="47"/>
      <c r="E64" s="47"/>
      <c r="F64" s="47"/>
      <c r="G64" s="128"/>
      <c r="H64" s="47"/>
      <c r="I64" s="47"/>
      <c r="J64" s="47"/>
      <c r="K64" s="47"/>
      <c r="L64" s="47"/>
      <c r="M64" s="47"/>
      <c r="N64" s="47"/>
      <c r="O64" s="47"/>
      <c r="P64" s="47"/>
      <c r="Q64" s="47"/>
      <c r="R64" s="47"/>
      <c r="S64" s="128"/>
      <c r="T64" s="128"/>
      <c r="U64" s="128"/>
      <c r="V64" s="128"/>
      <c r="W64" s="47"/>
      <c r="X64" s="47"/>
      <c r="Y64" s="47"/>
      <c r="Z64" s="47"/>
      <c r="AA64" s="47"/>
      <c r="AB64" s="47"/>
      <c r="AC64" s="47"/>
      <c r="AD64" s="64"/>
      <c r="AE64" s="47"/>
      <c r="AF64" s="47"/>
      <c r="AG64" s="47"/>
    </row>
    <row r="65" spans="7:30" s="47" customFormat="1" ht="14.45" customHeight="1">
      <c r="G65" s="128"/>
      <c r="S65" s="128"/>
      <c r="T65" s="128"/>
      <c r="U65" s="128"/>
      <c r="V65" s="128"/>
      <c r="AD65" s="64"/>
    </row>
    <row r="66" spans="7:30" s="47" customFormat="1" ht="14.45" customHeight="1">
      <c r="G66" s="128"/>
      <c r="S66" s="128"/>
      <c r="T66" s="128"/>
      <c r="U66" s="128"/>
      <c r="V66" s="128"/>
      <c r="AD66" s="64"/>
    </row>
    <row r="67" spans="7:30" s="47" customFormat="1" ht="14.45" customHeight="1">
      <c r="G67" s="128"/>
      <c r="S67" s="128"/>
      <c r="T67" s="128"/>
      <c r="U67" s="128"/>
      <c r="V67" s="128"/>
      <c r="AD67" s="64"/>
    </row>
    <row r="68" spans="7:30" s="47" customFormat="1" ht="14.45" customHeight="1">
      <c r="G68" s="128"/>
      <c r="S68" s="128"/>
      <c r="T68" s="128"/>
      <c r="U68" s="128"/>
      <c r="V68" s="128"/>
      <c r="AD68" s="64"/>
    </row>
    <row r="69" spans="7:30" s="47" customFormat="1" ht="14.45" customHeight="1">
      <c r="G69" s="128"/>
      <c r="S69" s="128"/>
      <c r="T69" s="128"/>
      <c r="U69" s="128"/>
      <c r="V69" s="128"/>
      <c r="AD69" s="64"/>
    </row>
    <row r="70" spans="7:30" s="47" customFormat="1" ht="14.45" customHeight="1">
      <c r="G70" s="128"/>
      <c r="S70" s="128"/>
      <c r="T70" s="128"/>
      <c r="U70" s="128"/>
      <c r="V70" s="128"/>
      <c r="AD70" s="64"/>
    </row>
    <row r="71" spans="7:30" s="47" customFormat="1" ht="14.45" customHeight="1">
      <c r="G71" s="128"/>
      <c r="S71" s="128"/>
      <c r="T71" s="128"/>
      <c r="U71" s="128"/>
      <c r="V71" s="128"/>
      <c r="AD71" s="64"/>
    </row>
    <row r="72" spans="7:30" s="47" customFormat="1" ht="14.45" customHeight="1">
      <c r="G72" s="128"/>
      <c r="S72" s="128"/>
      <c r="T72" s="128"/>
      <c r="U72" s="128"/>
      <c r="V72" s="128"/>
      <c r="AD72" s="64"/>
    </row>
    <row r="73" spans="7:30" s="47" customFormat="1" ht="14.45" customHeight="1">
      <c r="G73" s="128"/>
      <c r="S73" s="128"/>
      <c r="T73" s="128"/>
      <c r="U73" s="128"/>
      <c r="V73" s="128"/>
      <c r="AD73" s="64"/>
    </row>
    <row r="74" spans="7:30" s="47" customFormat="1" ht="14.45" customHeight="1">
      <c r="G74" s="128"/>
      <c r="S74" s="128"/>
      <c r="T74" s="128"/>
      <c r="U74" s="128"/>
      <c r="V74" s="128"/>
      <c r="AD74" s="64"/>
    </row>
    <row r="75" spans="7:30" s="47" customFormat="1" ht="14.45" customHeight="1">
      <c r="G75" s="128"/>
      <c r="S75" s="128"/>
      <c r="T75" s="128"/>
      <c r="U75" s="128"/>
      <c r="V75" s="128"/>
      <c r="AD75" s="64"/>
    </row>
    <row r="76" spans="7:30" s="47" customFormat="1" ht="14.45" customHeight="1">
      <c r="G76" s="128"/>
      <c r="S76" s="128"/>
      <c r="T76" s="128"/>
      <c r="U76" s="128"/>
      <c r="V76" s="128"/>
      <c r="AD76" s="64"/>
    </row>
    <row r="77" spans="7:30" s="47" customFormat="1" ht="14.45" customHeight="1">
      <c r="G77" s="128"/>
      <c r="S77" s="128"/>
      <c r="T77" s="128"/>
      <c r="U77" s="128"/>
      <c r="V77" s="128"/>
      <c r="AD77" s="64"/>
    </row>
    <row r="78" spans="7:30" s="47" customFormat="1" ht="14.45" customHeight="1">
      <c r="G78" s="128"/>
      <c r="S78" s="128"/>
      <c r="T78" s="128"/>
      <c r="U78" s="128"/>
      <c r="V78" s="128"/>
      <c r="AD78" s="64"/>
    </row>
    <row r="79" spans="7:30" s="47" customFormat="1" ht="14.45" customHeight="1">
      <c r="G79" s="128"/>
      <c r="S79" s="128"/>
      <c r="T79" s="128"/>
      <c r="U79" s="128"/>
      <c r="V79" s="128"/>
      <c r="AD79" s="64"/>
    </row>
    <row r="80" spans="7:30" s="47" customFormat="1" ht="14.45" customHeight="1">
      <c r="G80" s="128"/>
      <c r="S80" s="128"/>
      <c r="T80" s="128"/>
      <c r="U80" s="128"/>
      <c r="V80" s="128"/>
      <c r="AD80" s="64"/>
    </row>
    <row r="81" spans="7:30" s="47" customFormat="1" ht="14.45" customHeight="1">
      <c r="G81" s="128"/>
      <c r="S81" s="128"/>
      <c r="T81" s="128"/>
      <c r="U81" s="128"/>
      <c r="V81" s="128"/>
      <c r="AD81" s="64"/>
    </row>
    <row r="82" spans="7:30" s="47" customFormat="1" ht="14.45" customHeight="1">
      <c r="G82" s="128"/>
      <c r="S82" s="128"/>
      <c r="T82" s="128"/>
      <c r="U82" s="128"/>
      <c r="V82" s="128"/>
      <c r="AD82" s="64"/>
    </row>
    <row r="83" spans="7:30" s="47" customFormat="1" ht="14.45" customHeight="1">
      <c r="G83" s="128"/>
      <c r="S83" s="128"/>
      <c r="T83" s="128"/>
      <c r="U83" s="128"/>
      <c r="V83" s="128"/>
      <c r="AD83" s="64"/>
    </row>
    <row r="84" spans="7:30" s="47" customFormat="1" ht="14.45" customHeight="1">
      <c r="G84" s="128"/>
      <c r="S84" s="128"/>
      <c r="T84" s="128"/>
      <c r="U84" s="128"/>
      <c r="V84" s="128"/>
      <c r="AD84" s="64"/>
    </row>
    <row r="85" spans="7:30" s="47" customFormat="1" ht="14.45" customHeight="1">
      <c r="G85" s="128"/>
      <c r="S85" s="128"/>
      <c r="T85" s="128"/>
      <c r="U85" s="128"/>
      <c r="V85" s="128"/>
      <c r="AD85" s="64"/>
    </row>
    <row r="86" spans="7:30" s="47" customFormat="1" ht="14.45" customHeight="1">
      <c r="G86" s="128"/>
      <c r="S86" s="128"/>
      <c r="T86" s="128"/>
      <c r="U86" s="128"/>
      <c r="V86" s="128"/>
      <c r="AD86" s="64"/>
    </row>
    <row r="87" spans="7:30" s="47" customFormat="1" ht="14.45" customHeight="1">
      <c r="G87" s="128"/>
      <c r="S87" s="128"/>
      <c r="T87" s="128"/>
      <c r="U87" s="128"/>
      <c r="V87" s="128"/>
      <c r="AD87" s="64"/>
    </row>
    <row r="88" spans="7:30" s="47" customFormat="1" ht="14.45" customHeight="1">
      <c r="G88" s="128"/>
      <c r="S88" s="128"/>
      <c r="T88" s="128"/>
      <c r="U88" s="128"/>
      <c r="V88" s="128"/>
      <c r="AD88" s="64"/>
    </row>
    <row r="89" spans="7:30" s="47" customFormat="1" ht="14.45" customHeight="1">
      <c r="G89" s="128"/>
      <c r="S89" s="128"/>
      <c r="T89" s="128"/>
      <c r="U89" s="128"/>
      <c r="V89" s="128"/>
      <c r="AD89" s="64"/>
    </row>
    <row r="90" spans="7:30" s="47" customFormat="1" ht="14.45" customHeight="1">
      <c r="G90" s="128"/>
      <c r="S90" s="128"/>
      <c r="T90" s="128"/>
      <c r="U90" s="128"/>
      <c r="V90" s="128"/>
      <c r="AD90" s="64"/>
    </row>
    <row r="91" spans="7:30" s="47" customFormat="1" ht="14.45" customHeight="1">
      <c r="G91" s="128"/>
      <c r="S91" s="128"/>
      <c r="T91" s="128"/>
      <c r="U91" s="128"/>
      <c r="V91" s="128"/>
      <c r="AD91" s="64"/>
    </row>
    <row r="92" spans="7:30" s="47" customFormat="1" ht="14.45" customHeight="1">
      <c r="G92" s="128"/>
      <c r="S92" s="128"/>
      <c r="T92" s="128"/>
      <c r="U92" s="128"/>
      <c r="V92" s="128"/>
      <c r="AD92" s="64"/>
    </row>
    <row r="93" spans="7:30" s="47" customFormat="1" ht="14.45" customHeight="1">
      <c r="G93" s="128"/>
      <c r="S93" s="128"/>
      <c r="T93" s="128"/>
      <c r="U93" s="128"/>
      <c r="V93" s="128"/>
      <c r="AD93" s="64"/>
    </row>
    <row r="94" spans="7:30" s="47" customFormat="1" ht="14.45" customHeight="1">
      <c r="G94" s="128"/>
      <c r="S94" s="128"/>
      <c r="T94" s="128"/>
      <c r="U94" s="128"/>
      <c r="V94" s="128"/>
      <c r="AD94" s="64"/>
    </row>
    <row r="95" spans="7:30" s="47" customFormat="1" ht="14.45" customHeight="1">
      <c r="G95" s="128"/>
      <c r="S95" s="128"/>
      <c r="T95" s="128"/>
      <c r="U95" s="128"/>
      <c r="V95" s="128"/>
      <c r="AD95" s="64"/>
    </row>
    <row r="96" spans="7:30" s="47" customFormat="1" ht="14.45" customHeight="1">
      <c r="G96" s="128"/>
      <c r="S96" s="128"/>
      <c r="T96" s="128"/>
      <c r="U96" s="128"/>
      <c r="V96" s="128"/>
      <c r="AD96" s="64"/>
    </row>
    <row r="97" spans="7:30" s="47" customFormat="1" ht="14.45" customHeight="1">
      <c r="G97" s="128"/>
      <c r="S97" s="128"/>
      <c r="T97" s="128"/>
      <c r="U97" s="128"/>
      <c r="V97" s="128"/>
      <c r="AD97" s="64"/>
    </row>
    <row r="98" spans="7:30" s="47" customFormat="1" ht="14.45" customHeight="1">
      <c r="G98" s="128"/>
      <c r="S98" s="128"/>
      <c r="T98" s="128"/>
      <c r="U98" s="128"/>
      <c r="V98" s="128"/>
      <c r="AD98" s="64"/>
    </row>
    <row r="99" spans="7:30" s="47" customFormat="1" ht="14.45" customHeight="1">
      <c r="G99" s="128"/>
      <c r="S99" s="128"/>
      <c r="T99" s="128"/>
      <c r="U99" s="128"/>
      <c r="V99" s="128"/>
      <c r="AD99" s="64"/>
    </row>
    <row r="100" spans="7:30" s="47" customFormat="1" ht="14.45" customHeight="1">
      <c r="G100" s="128"/>
      <c r="S100" s="128"/>
      <c r="T100" s="128"/>
      <c r="U100" s="128"/>
      <c r="V100" s="128"/>
      <c r="AD100" s="64"/>
    </row>
    <row r="101" spans="7:30" s="47" customFormat="1" ht="14.45" customHeight="1">
      <c r="G101" s="128"/>
      <c r="S101" s="128"/>
      <c r="T101" s="128"/>
      <c r="U101" s="128"/>
      <c r="V101" s="128"/>
      <c r="AD101" s="64"/>
    </row>
    <row r="102" spans="7:30" s="47" customFormat="1" ht="14.45" customHeight="1">
      <c r="G102" s="128"/>
      <c r="S102" s="128"/>
      <c r="T102" s="128"/>
      <c r="U102" s="128"/>
      <c r="V102" s="128"/>
      <c r="AD102" s="64"/>
    </row>
    <row r="103" spans="7:30" s="47" customFormat="1" ht="14.45" customHeight="1">
      <c r="G103" s="128"/>
      <c r="S103" s="128"/>
      <c r="T103" s="128"/>
      <c r="U103" s="128"/>
      <c r="V103" s="128"/>
      <c r="AD103" s="64"/>
    </row>
    <row r="104" spans="7:30" s="47" customFormat="1" ht="14.45" customHeight="1">
      <c r="G104" s="128"/>
      <c r="S104" s="128"/>
      <c r="T104" s="128"/>
      <c r="U104" s="128"/>
      <c r="V104" s="128"/>
      <c r="AD104" s="64"/>
    </row>
    <row r="105" spans="7:30" s="47" customFormat="1" ht="14.45" customHeight="1">
      <c r="G105" s="128"/>
      <c r="S105" s="128"/>
      <c r="T105" s="128"/>
      <c r="U105" s="128"/>
      <c r="V105" s="128"/>
      <c r="AD105" s="64"/>
    </row>
    <row r="106" spans="7:30" s="47" customFormat="1" ht="14.45" customHeight="1">
      <c r="G106" s="128"/>
      <c r="S106" s="128"/>
      <c r="T106" s="128"/>
      <c r="U106" s="128"/>
      <c r="V106" s="128"/>
      <c r="AD106" s="64"/>
    </row>
    <row r="107" spans="7:30" s="47" customFormat="1" ht="14.45" customHeight="1">
      <c r="G107" s="128"/>
      <c r="S107" s="128"/>
      <c r="T107" s="128"/>
      <c r="U107" s="128"/>
      <c r="V107" s="128"/>
      <c r="AD107" s="64"/>
    </row>
    <row r="108" spans="7:30" s="47" customFormat="1" ht="14.45" customHeight="1">
      <c r="G108" s="128"/>
      <c r="S108" s="128"/>
      <c r="T108" s="128"/>
      <c r="U108" s="128"/>
      <c r="V108" s="128"/>
      <c r="AD108" s="64"/>
    </row>
    <row r="109" spans="7:30" s="47" customFormat="1" ht="14.45" customHeight="1">
      <c r="G109" s="128"/>
      <c r="S109" s="128"/>
      <c r="T109" s="128"/>
      <c r="U109" s="128"/>
      <c r="V109" s="128"/>
      <c r="AD109" s="64"/>
    </row>
    <row r="110" spans="7:30" s="47" customFormat="1" ht="14.45" customHeight="1">
      <c r="G110" s="128"/>
      <c r="S110" s="128"/>
      <c r="T110" s="128"/>
      <c r="U110" s="128"/>
      <c r="V110" s="128"/>
      <c r="AD110" s="64"/>
    </row>
    <row r="111" spans="7:30" s="47" customFormat="1" ht="14.45" customHeight="1">
      <c r="G111" s="128"/>
      <c r="S111" s="128"/>
      <c r="T111" s="128"/>
      <c r="U111" s="128"/>
      <c r="V111" s="128"/>
      <c r="AD111" s="64"/>
    </row>
    <row r="112" spans="7:30" s="47" customFormat="1" ht="14.45" customHeight="1">
      <c r="G112" s="128"/>
      <c r="S112" s="128"/>
      <c r="T112" s="128"/>
      <c r="U112" s="128"/>
      <c r="V112" s="128"/>
      <c r="AD112" s="64"/>
    </row>
    <row r="113" spans="7:30" s="47" customFormat="1" ht="14.45" customHeight="1">
      <c r="G113" s="128"/>
      <c r="S113" s="128"/>
      <c r="T113" s="128"/>
      <c r="U113" s="128"/>
      <c r="V113" s="128"/>
      <c r="AD113" s="64"/>
    </row>
    <row r="114" spans="7:30" s="47" customFormat="1" ht="14.45" customHeight="1">
      <c r="G114" s="128"/>
      <c r="S114" s="128"/>
      <c r="T114" s="128"/>
      <c r="U114" s="128"/>
      <c r="V114" s="128"/>
      <c r="AD114" s="64"/>
    </row>
    <row r="115" spans="7:30" s="47" customFormat="1" ht="14.45" customHeight="1">
      <c r="G115" s="128"/>
      <c r="S115" s="128"/>
      <c r="T115" s="128"/>
      <c r="U115" s="128"/>
      <c r="V115" s="128"/>
      <c r="AD115" s="64"/>
    </row>
    <row r="116" spans="7:30" s="47" customFormat="1" ht="14.45" customHeight="1">
      <c r="G116" s="128"/>
      <c r="S116" s="128"/>
      <c r="T116" s="128"/>
      <c r="U116" s="128"/>
      <c r="V116" s="128"/>
      <c r="AD116" s="64"/>
    </row>
    <row r="117" spans="7:30" s="47" customFormat="1" ht="14.45" customHeight="1">
      <c r="G117" s="128"/>
      <c r="S117" s="128"/>
      <c r="T117" s="128"/>
      <c r="U117" s="128"/>
      <c r="V117" s="128"/>
      <c r="AD117" s="64"/>
    </row>
    <row r="118" spans="7:30" s="47" customFormat="1" ht="14.45" customHeight="1">
      <c r="G118" s="128"/>
      <c r="S118" s="128"/>
      <c r="T118" s="128"/>
      <c r="U118" s="128"/>
      <c r="V118" s="128"/>
      <c r="AD118" s="64"/>
    </row>
    <row r="119" spans="7:30" s="47" customFormat="1" ht="14.45" customHeight="1">
      <c r="G119" s="128"/>
      <c r="S119" s="128"/>
      <c r="T119" s="128"/>
      <c r="U119" s="128"/>
      <c r="V119" s="128"/>
      <c r="AD119" s="64"/>
    </row>
    <row r="120" spans="7:30" s="47" customFormat="1" ht="14.45" customHeight="1">
      <c r="G120" s="128"/>
      <c r="S120" s="128"/>
      <c r="T120" s="128"/>
      <c r="U120" s="128"/>
      <c r="V120" s="128"/>
      <c r="AD120" s="64"/>
    </row>
    <row r="121" spans="7:30" s="47" customFormat="1" ht="14.45" customHeight="1">
      <c r="G121" s="128"/>
      <c r="S121" s="128"/>
      <c r="T121" s="128"/>
      <c r="U121" s="128"/>
      <c r="V121" s="128"/>
      <c r="AD121" s="64"/>
    </row>
    <row r="122" spans="7:30" s="47" customFormat="1" ht="14.45" customHeight="1">
      <c r="G122" s="128"/>
      <c r="S122" s="128"/>
      <c r="T122" s="128"/>
      <c r="U122" s="128"/>
      <c r="V122" s="128"/>
      <c r="AD122" s="64"/>
    </row>
    <row r="123" spans="7:30" s="47" customFormat="1" ht="14.45" customHeight="1">
      <c r="G123" s="128"/>
      <c r="S123" s="128"/>
      <c r="T123" s="128"/>
      <c r="U123" s="128"/>
      <c r="V123" s="128"/>
      <c r="AD123" s="64"/>
    </row>
    <row r="124" spans="7:30" s="47" customFormat="1" ht="14.45" customHeight="1">
      <c r="G124" s="128"/>
      <c r="S124" s="128"/>
      <c r="T124" s="128"/>
      <c r="U124" s="128"/>
      <c r="V124" s="128"/>
      <c r="AD124" s="64"/>
    </row>
    <row r="125" spans="7:30" s="47" customFormat="1" ht="14.45" customHeight="1">
      <c r="G125" s="128"/>
      <c r="S125" s="128"/>
      <c r="T125" s="128"/>
      <c r="U125" s="128"/>
      <c r="V125" s="128"/>
      <c r="AD125" s="64"/>
    </row>
    <row r="126" spans="7:30" s="47" customFormat="1" ht="14.45" customHeight="1">
      <c r="G126" s="128"/>
      <c r="S126" s="128"/>
      <c r="T126" s="128"/>
      <c r="U126" s="128"/>
      <c r="V126" s="128"/>
      <c r="AD126" s="64"/>
    </row>
    <row r="127" spans="7:30" s="47" customFormat="1" ht="14.45" customHeight="1">
      <c r="G127" s="128"/>
      <c r="S127" s="128"/>
      <c r="T127" s="128"/>
      <c r="U127" s="128"/>
      <c r="V127" s="128"/>
      <c r="AD127" s="64"/>
    </row>
    <row r="128" spans="7:30" s="47" customFormat="1" ht="14.45" customHeight="1">
      <c r="G128" s="128"/>
      <c r="S128" s="128"/>
      <c r="T128" s="128"/>
      <c r="U128" s="128"/>
      <c r="V128" s="128"/>
      <c r="AD128" s="64"/>
    </row>
    <row r="129" spans="7:30" s="47" customFormat="1" ht="14.45" customHeight="1">
      <c r="G129" s="128"/>
      <c r="S129" s="128"/>
      <c r="T129" s="128"/>
      <c r="U129" s="128"/>
      <c r="V129" s="128"/>
      <c r="AD129" s="64"/>
    </row>
    <row r="130" spans="7:30" s="47" customFormat="1" ht="14.45" customHeight="1">
      <c r="G130" s="128"/>
      <c r="S130" s="128"/>
      <c r="T130" s="128"/>
      <c r="U130" s="128"/>
      <c r="V130" s="128"/>
      <c r="AD130" s="64"/>
    </row>
    <row r="131" spans="7:30" s="47" customFormat="1" ht="14.45" customHeight="1">
      <c r="G131" s="128"/>
      <c r="S131" s="128"/>
      <c r="T131" s="128"/>
      <c r="U131" s="128"/>
      <c r="V131" s="128"/>
      <c r="AD131" s="64"/>
    </row>
    <row r="132" spans="7:30" s="47" customFormat="1" ht="14.45" customHeight="1">
      <c r="G132" s="128"/>
      <c r="S132" s="128"/>
      <c r="T132" s="128"/>
      <c r="U132" s="128"/>
      <c r="V132" s="128"/>
      <c r="AD132" s="64"/>
    </row>
    <row r="133" spans="7:30" s="47" customFormat="1" ht="14.45" customHeight="1">
      <c r="G133" s="128"/>
      <c r="S133" s="128"/>
      <c r="T133" s="128"/>
      <c r="U133" s="128"/>
      <c r="V133" s="128"/>
      <c r="AD133" s="64"/>
    </row>
    <row r="134" spans="7:30" s="47" customFormat="1" ht="14.45" customHeight="1">
      <c r="G134" s="128"/>
      <c r="S134" s="128"/>
      <c r="T134" s="128"/>
      <c r="U134" s="128"/>
      <c r="V134" s="128"/>
      <c r="AD134" s="64"/>
    </row>
    <row r="135" spans="7:30" s="47" customFormat="1" ht="14.45" customHeight="1">
      <c r="G135" s="128"/>
      <c r="S135" s="128"/>
      <c r="T135" s="128"/>
      <c r="U135" s="128"/>
      <c r="V135" s="128"/>
      <c r="AD135" s="64"/>
    </row>
    <row r="136" spans="7:30" s="47" customFormat="1" ht="14.45" customHeight="1">
      <c r="G136" s="128"/>
      <c r="S136" s="128"/>
      <c r="T136" s="128"/>
      <c r="U136" s="128"/>
      <c r="V136" s="128"/>
      <c r="AD136" s="64"/>
    </row>
    <row r="137" spans="7:30" s="47" customFormat="1" ht="14.45" customHeight="1">
      <c r="G137" s="128"/>
      <c r="S137" s="128"/>
      <c r="T137" s="128"/>
      <c r="U137" s="128"/>
      <c r="V137" s="128"/>
      <c r="AD137" s="64"/>
    </row>
    <row r="138" spans="7:30" s="47" customFormat="1" ht="14.45" customHeight="1">
      <c r="G138" s="128"/>
      <c r="S138" s="128"/>
      <c r="T138" s="128"/>
      <c r="U138" s="128"/>
      <c r="V138" s="128"/>
      <c r="AD138" s="64"/>
    </row>
    <row r="139" spans="7:30" s="47" customFormat="1" ht="14.45" customHeight="1">
      <c r="G139" s="128"/>
      <c r="S139" s="128"/>
      <c r="T139" s="128"/>
      <c r="U139" s="128"/>
      <c r="V139" s="128"/>
      <c r="AD139" s="64"/>
    </row>
    <row r="140" spans="7:30" s="47" customFormat="1" ht="14.45" customHeight="1">
      <c r="G140" s="128"/>
      <c r="S140" s="128"/>
      <c r="T140" s="128"/>
      <c r="U140" s="128"/>
      <c r="V140" s="128"/>
      <c r="AD140" s="64"/>
    </row>
    <row r="141" spans="7:30" s="47" customFormat="1" ht="14.45" customHeight="1">
      <c r="G141" s="128"/>
      <c r="S141" s="128"/>
      <c r="T141" s="128"/>
      <c r="U141" s="128"/>
      <c r="V141" s="128"/>
      <c r="AD141" s="64"/>
    </row>
    <row r="142" spans="7:30" s="47" customFormat="1" ht="14.45" customHeight="1">
      <c r="G142" s="128"/>
      <c r="S142" s="128"/>
      <c r="T142" s="128"/>
      <c r="U142" s="128"/>
      <c r="V142" s="128"/>
      <c r="AD142" s="64"/>
    </row>
    <row r="143" spans="7:30" s="47" customFormat="1" ht="14.45" customHeight="1">
      <c r="G143" s="128"/>
      <c r="S143" s="128"/>
      <c r="T143" s="128"/>
      <c r="U143" s="128"/>
      <c r="V143" s="128"/>
      <c r="AD143" s="64"/>
    </row>
    <row r="144" spans="7:30" s="47" customFormat="1" ht="14.45" customHeight="1">
      <c r="G144" s="128"/>
      <c r="S144" s="128"/>
      <c r="T144" s="128"/>
      <c r="U144" s="128"/>
      <c r="V144" s="128"/>
      <c r="AD144" s="64"/>
    </row>
    <row r="145" spans="7:30" s="47" customFormat="1" ht="14.45" customHeight="1">
      <c r="G145" s="128"/>
      <c r="S145" s="128"/>
      <c r="T145" s="128"/>
      <c r="U145" s="128"/>
      <c r="V145" s="128"/>
      <c r="AD145" s="64"/>
    </row>
    <row r="146" spans="7:30" s="47" customFormat="1" ht="14.45" customHeight="1">
      <c r="G146" s="128"/>
      <c r="S146" s="128"/>
      <c r="T146" s="128"/>
      <c r="U146" s="128"/>
      <c r="V146" s="128"/>
      <c r="AD146" s="64"/>
    </row>
    <row r="147" spans="7:30" s="47" customFormat="1" ht="14.45" customHeight="1">
      <c r="G147" s="128"/>
      <c r="S147" s="128"/>
      <c r="T147" s="128"/>
      <c r="U147" s="128"/>
      <c r="V147" s="128"/>
      <c r="AD147" s="64"/>
    </row>
    <row r="148" spans="7:30" s="47" customFormat="1" ht="14.45" customHeight="1">
      <c r="G148" s="128"/>
      <c r="S148" s="128"/>
      <c r="T148" s="128"/>
      <c r="U148" s="128"/>
      <c r="V148" s="128"/>
      <c r="AD148" s="64"/>
    </row>
    <row r="149" spans="7:30" s="47" customFormat="1" ht="14.45" customHeight="1">
      <c r="G149" s="128"/>
      <c r="S149" s="128"/>
      <c r="T149" s="128"/>
      <c r="U149" s="128"/>
      <c r="V149" s="128"/>
      <c r="AD149" s="64"/>
    </row>
    <row r="150" spans="7:30" s="47" customFormat="1" ht="14.45" customHeight="1">
      <c r="G150" s="128"/>
      <c r="S150" s="128"/>
      <c r="T150" s="128"/>
      <c r="U150" s="128"/>
      <c r="V150" s="128"/>
      <c r="AD150" s="64"/>
    </row>
    <row r="151" spans="7:30" s="47" customFormat="1" ht="14.45" customHeight="1">
      <c r="G151" s="128"/>
      <c r="S151" s="128"/>
      <c r="T151" s="128"/>
      <c r="U151" s="128"/>
      <c r="V151" s="128"/>
      <c r="AD151" s="64"/>
    </row>
    <row r="152" spans="7:30" s="47" customFormat="1" ht="14.45" customHeight="1">
      <c r="G152" s="128"/>
      <c r="S152" s="128"/>
      <c r="T152" s="128"/>
      <c r="U152" s="128"/>
      <c r="V152" s="128"/>
      <c r="AD152" s="64"/>
    </row>
    <row r="153" spans="7:30" s="47" customFormat="1" ht="14.45" customHeight="1">
      <c r="G153" s="128"/>
      <c r="S153" s="128"/>
      <c r="T153" s="128"/>
      <c r="U153" s="128"/>
      <c r="V153" s="128"/>
      <c r="AD153" s="64"/>
    </row>
    <row r="154" spans="7:30" s="47" customFormat="1" ht="14.45" customHeight="1">
      <c r="G154" s="128"/>
      <c r="S154" s="128"/>
      <c r="T154" s="128"/>
      <c r="U154" s="128"/>
      <c r="V154" s="128"/>
      <c r="AD154" s="64"/>
    </row>
    <row r="155" spans="7:30" s="47" customFormat="1" ht="14.45" customHeight="1">
      <c r="G155" s="128"/>
      <c r="S155" s="128"/>
      <c r="T155" s="128"/>
      <c r="U155" s="128"/>
      <c r="V155" s="128"/>
      <c r="AD155" s="64"/>
    </row>
    <row r="156" spans="7:30" s="47" customFormat="1" ht="14.45" customHeight="1">
      <c r="G156" s="128"/>
      <c r="S156" s="128"/>
      <c r="T156" s="128"/>
      <c r="U156" s="128"/>
      <c r="V156" s="128"/>
      <c r="AD156" s="64"/>
    </row>
    <row r="157" spans="7:30" s="47" customFormat="1" ht="14.45" customHeight="1">
      <c r="G157" s="128"/>
      <c r="S157" s="128"/>
      <c r="T157" s="128"/>
      <c r="U157" s="128"/>
      <c r="V157" s="128"/>
      <c r="AD157" s="64"/>
    </row>
    <row r="158" spans="7:30" s="47" customFormat="1" ht="14.45" customHeight="1">
      <c r="G158" s="128"/>
      <c r="S158" s="128"/>
      <c r="T158" s="128"/>
      <c r="U158" s="128"/>
      <c r="V158" s="128"/>
      <c r="AD158" s="64"/>
    </row>
    <row r="159" spans="7:30" s="47" customFormat="1" ht="14.45" customHeight="1">
      <c r="G159" s="128"/>
      <c r="S159" s="128"/>
      <c r="T159" s="128"/>
      <c r="U159" s="128"/>
      <c r="V159" s="128"/>
      <c r="AD159" s="64"/>
    </row>
    <row r="160" spans="7:30" s="47" customFormat="1" ht="14.45" customHeight="1">
      <c r="G160" s="128"/>
      <c r="S160" s="128"/>
      <c r="T160" s="128"/>
      <c r="U160" s="128"/>
      <c r="V160" s="128"/>
      <c r="AD160" s="64"/>
    </row>
    <row r="161" spans="7:30" s="47" customFormat="1" ht="14.45" customHeight="1">
      <c r="G161" s="128"/>
      <c r="S161" s="128"/>
      <c r="T161" s="128"/>
      <c r="U161" s="128"/>
      <c r="V161" s="128"/>
      <c r="AD161" s="64"/>
    </row>
    <row r="162" spans="7:30" s="47" customFormat="1" ht="14.45" customHeight="1">
      <c r="G162" s="128"/>
      <c r="S162" s="128"/>
      <c r="T162" s="128"/>
      <c r="U162" s="128"/>
      <c r="V162" s="128"/>
      <c r="AD162" s="64"/>
    </row>
    <row r="163" spans="7:30" s="47" customFormat="1" ht="14.45" customHeight="1">
      <c r="G163" s="128"/>
      <c r="S163" s="128"/>
      <c r="T163" s="128"/>
      <c r="U163" s="128"/>
      <c r="V163" s="128"/>
      <c r="AD163" s="64"/>
    </row>
    <row r="164" spans="7:30" s="47" customFormat="1" ht="14.45" customHeight="1">
      <c r="G164" s="128"/>
      <c r="S164" s="128"/>
      <c r="T164" s="128"/>
      <c r="U164" s="128"/>
      <c r="V164" s="128"/>
      <c r="AD164" s="64"/>
    </row>
    <row r="165" spans="7:30" s="47" customFormat="1" ht="14.45" customHeight="1">
      <c r="G165" s="128"/>
      <c r="S165" s="128"/>
      <c r="T165" s="128"/>
      <c r="U165" s="128"/>
      <c r="V165" s="128"/>
      <c r="AD165" s="64"/>
    </row>
    <row r="166" spans="7:30" s="47" customFormat="1" ht="14.45" customHeight="1">
      <c r="G166" s="128"/>
      <c r="S166" s="128"/>
      <c r="T166" s="128"/>
      <c r="U166" s="128"/>
      <c r="V166" s="128"/>
      <c r="AD166" s="64"/>
    </row>
    <row r="167" spans="7:30" s="47" customFormat="1" ht="14.45" customHeight="1">
      <c r="G167" s="128"/>
      <c r="S167" s="128"/>
      <c r="T167" s="128"/>
      <c r="U167" s="128"/>
      <c r="V167" s="128"/>
      <c r="AD167" s="64"/>
    </row>
    <row r="168" spans="7:30" s="47" customFormat="1" ht="14.45" customHeight="1">
      <c r="G168" s="128"/>
      <c r="S168" s="128"/>
      <c r="T168" s="128"/>
      <c r="U168" s="128"/>
      <c r="V168" s="128"/>
      <c r="AD168" s="64"/>
    </row>
    <row r="169" spans="7:30" s="47" customFormat="1" ht="14.45" customHeight="1">
      <c r="G169" s="128"/>
      <c r="S169" s="128"/>
      <c r="T169" s="128"/>
      <c r="U169" s="128"/>
      <c r="V169" s="128"/>
      <c r="AD169" s="64"/>
    </row>
    <row r="170" spans="7:30" s="47" customFormat="1" ht="14.45" customHeight="1">
      <c r="G170" s="128"/>
      <c r="S170" s="128"/>
      <c r="T170" s="128"/>
      <c r="U170" s="128"/>
      <c r="V170" s="128"/>
      <c r="AD170" s="64"/>
    </row>
    <row r="171" spans="7:30" s="47" customFormat="1" ht="14.45" customHeight="1">
      <c r="G171" s="128"/>
      <c r="S171" s="128"/>
      <c r="T171" s="128"/>
      <c r="U171" s="128"/>
      <c r="V171" s="128"/>
      <c r="AD171" s="64"/>
    </row>
    <row r="172" spans="7:30" s="47" customFormat="1" ht="14.45" customHeight="1">
      <c r="G172" s="128"/>
      <c r="S172" s="128"/>
      <c r="T172" s="128"/>
      <c r="U172" s="128"/>
      <c r="V172" s="128"/>
      <c r="AD172" s="64"/>
    </row>
    <row r="173" spans="7:30" s="47" customFormat="1" ht="14.45" customHeight="1">
      <c r="G173" s="128"/>
      <c r="S173" s="128"/>
      <c r="T173" s="128"/>
      <c r="U173" s="128"/>
      <c r="V173" s="128"/>
      <c r="AD173" s="64"/>
    </row>
    <row r="174" spans="7:30" s="47" customFormat="1" ht="14.45" customHeight="1">
      <c r="G174" s="128"/>
      <c r="S174" s="128"/>
      <c r="T174" s="128"/>
      <c r="U174" s="128"/>
      <c r="V174" s="128"/>
      <c r="AD174" s="64"/>
    </row>
    <row r="175" spans="7:30" s="47" customFormat="1" ht="14.45" customHeight="1">
      <c r="G175" s="128"/>
      <c r="S175" s="128"/>
      <c r="T175" s="128"/>
      <c r="U175" s="128"/>
      <c r="V175" s="128"/>
      <c r="AD175" s="64"/>
    </row>
    <row r="176" spans="7:30" s="47" customFormat="1" ht="14.45" customHeight="1">
      <c r="G176" s="128"/>
      <c r="S176" s="128"/>
      <c r="T176" s="128"/>
      <c r="U176" s="128"/>
      <c r="V176" s="128"/>
      <c r="AD176" s="64"/>
    </row>
    <row r="177" spans="7:30" s="47" customFormat="1" ht="14.45" customHeight="1">
      <c r="G177" s="128"/>
      <c r="S177" s="128"/>
      <c r="T177" s="128"/>
      <c r="U177" s="128"/>
      <c r="V177" s="128"/>
      <c r="AD177" s="64"/>
    </row>
    <row r="178" spans="7:30" s="47" customFormat="1" ht="14.45" customHeight="1">
      <c r="G178" s="128"/>
      <c r="S178" s="128"/>
      <c r="T178" s="128"/>
      <c r="U178" s="128"/>
      <c r="V178" s="128"/>
      <c r="AD178" s="64"/>
    </row>
    <row r="179" spans="7:30" s="47" customFormat="1" ht="14.45" customHeight="1">
      <c r="G179" s="128"/>
      <c r="S179" s="128"/>
      <c r="T179" s="128"/>
      <c r="U179" s="128"/>
      <c r="V179" s="128"/>
      <c r="AD179" s="64"/>
    </row>
    <row r="180" spans="7:30" s="47" customFormat="1" ht="14.45" customHeight="1">
      <c r="G180" s="128"/>
      <c r="S180" s="128"/>
      <c r="T180" s="128"/>
      <c r="U180" s="128"/>
      <c r="V180" s="128"/>
      <c r="AD180" s="64"/>
    </row>
    <row r="181" spans="7:30" s="47" customFormat="1" ht="14.45" customHeight="1">
      <c r="G181" s="128"/>
      <c r="S181" s="128"/>
      <c r="T181" s="128"/>
      <c r="U181" s="128"/>
      <c r="V181" s="128"/>
      <c r="AD181" s="64"/>
    </row>
    <row r="182" spans="7:30" s="47" customFormat="1" ht="14.45" customHeight="1">
      <c r="G182" s="128"/>
      <c r="S182" s="128"/>
      <c r="T182" s="128"/>
      <c r="U182" s="128"/>
      <c r="V182" s="128"/>
      <c r="AD182" s="64"/>
    </row>
    <row r="183" spans="7:30" s="47" customFormat="1" ht="14.45" customHeight="1">
      <c r="G183" s="128"/>
      <c r="S183" s="128"/>
      <c r="T183" s="128"/>
      <c r="U183" s="128"/>
      <c r="V183" s="128"/>
      <c r="AD183" s="64"/>
    </row>
    <row r="184" spans="7:30" s="47" customFormat="1" ht="14.45" customHeight="1">
      <c r="G184" s="128"/>
      <c r="S184" s="128"/>
      <c r="T184" s="128"/>
      <c r="U184" s="128"/>
      <c r="V184" s="128"/>
      <c r="AD184" s="64"/>
    </row>
    <row r="185" spans="7:30" s="47" customFormat="1" ht="14.45" customHeight="1">
      <c r="G185" s="128"/>
      <c r="S185" s="128"/>
      <c r="T185" s="128"/>
      <c r="U185" s="128"/>
      <c r="V185" s="128"/>
      <c r="AD185" s="64"/>
    </row>
    <row r="186" spans="7:30" s="47" customFormat="1" ht="14.45" customHeight="1">
      <c r="G186" s="128"/>
      <c r="S186" s="128"/>
      <c r="T186" s="128"/>
      <c r="U186" s="128"/>
      <c r="V186" s="128"/>
      <c r="AD186" s="64"/>
    </row>
    <row r="187" spans="7:30" s="47" customFormat="1" ht="14.45" customHeight="1">
      <c r="G187" s="128"/>
      <c r="S187" s="128"/>
      <c r="T187" s="128"/>
      <c r="U187" s="128"/>
      <c r="V187" s="128"/>
      <c r="AD187" s="64"/>
    </row>
    <row r="188" spans="7:30" s="47" customFormat="1" ht="14.45" customHeight="1">
      <c r="G188" s="128"/>
      <c r="S188" s="128"/>
      <c r="T188" s="128"/>
      <c r="U188" s="128"/>
      <c r="V188" s="128"/>
      <c r="AD188" s="64"/>
    </row>
    <row r="189" spans="7:30" s="47" customFormat="1" ht="14.45" customHeight="1">
      <c r="G189" s="128"/>
      <c r="S189" s="128"/>
      <c r="T189" s="128"/>
      <c r="U189" s="128"/>
      <c r="V189" s="128"/>
      <c r="AD189" s="64"/>
    </row>
    <row r="190" spans="7:30" s="47" customFormat="1" ht="14.45" customHeight="1">
      <c r="G190" s="128"/>
      <c r="S190" s="128"/>
      <c r="T190" s="128"/>
      <c r="U190" s="128"/>
      <c r="V190" s="128"/>
      <c r="AD190" s="64"/>
    </row>
    <row r="191" spans="7:30" s="47" customFormat="1" ht="14.45" customHeight="1">
      <c r="G191" s="128"/>
      <c r="S191" s="128"/>
      <c r="T191" s="128"/>
      <c r="U191" s="128"/>
      <c r="V191" s="128"/>
      <c r="AD191" s="64"/>
    </row>
    <row r="192" spans="7:30" s="47" customFormat="1" ht="14.45" customHeight="1">
      <c r="G192" s="128"/>
      <c r="S192" s="128"/>
      <c r="T192" s="128"/>
      <c r="U192" s="128"/>
      <c r="V192" s="128"/>
      <c r="AD192" s="64"/>
    </row>
    <row r="193" spans="7:30" s="47" customFormat="1" ht="14.45" customHeight="1">
      <c r="G193" s="128"/>
      <c r="S193" s="128"/>
      <c r="T193" s="128"/>
      <c r="U193" s="128"/>
      <c r="V193" s="128"/>
      <c r="AD193" s="64"/>
    </row>
    <row r="194" spans="7:30" s="47" customFormat="1" ht="14.45" customHeight="1">
      <c r="G194" s="128"/>
      <c r="S194" s="128"/>
      <c r="T194" s="128"/>
      <c r="U194" s="128"/>
      <c r="V194" s="128"/>
      <c r="AD194" s="64"/>
    </row>
    <row r="195" spans="7:30" s="47" customFormat="1" ht="14.45" customHeight="1">
      <c r="G195" s="128"/>
      <c r="S195" s="128"/>
      <c r="T195" s="128"/>
      <c r="U195" s="128"/>
      <c r="V195" s="128"/>
      <c r="AD195" s="64"/>
    </row>
    <row r="196" spans="7:30" s="47" customFormat="1" ht="14.45" customHeight="1">
      <c r="G196" s="128"/>
      <c r="S196" s="128"/>
      <c r="T196" s="128"/>
      <c r="U196" s="128"/>
      <c r="V196" s="128"/>
      <c r="AD196" s="64"/>
    </row>
    <row r="197" spans="7:30" s="47" customFormat="1" ht="14.45" customHeight="1">
      <c r="G197" s="128"/>
      <c r="S197" s="128"/>
      <c r="T197" s="128"/>
      <c r="U197" s="128"/>
      <c r="V197" s="128"/>
      <c r="AD197" s="64"/>
    </row>
    <row r="198" spans="7:30" s="47" customFormat="1" ht="14.45" customHeight="1">
      <c r="G198" s="128"/>
      <c r="S198" s="128"/>
      <c r="T198" s="128"/>
      <c r="U198" s="128"/>
      <c r="V198" s="128"/>
      <c r="AD198" s="64"/>
    </row>
    <row r="199" spans="7:30" s="47" customFormat="1" ht="14.45" customHeight="1">
      <c r="G199" s="128"/>
      <c r="S199" s="128"/>
      <c r="T199" s="128"/>
      <c r="U199" s="128"/>
      <c r="V199" s="128"/>
      <c r="AD199" s="64"/>
    </row>
    <row r="200" spans="7:30" s="47" customFormat="1" ht="14.45" customHeight="1">
      <c r="G200" s="128"/>
      <c r="S200" s="128"/>
      <c r="T200" s="128"/>
      <c r="U200" s="128"/>
      <c r="V200" s="128"/>
      <c r="AD200" s="64"/>
    </row>
    <row r="201" spans="7:30" s="47" customFormat="1" ht="14.45" customHeight="1">
      <c r="G201" s="128"/>
      <c r="S201" s="128"/>
      <c r="T201" s="128"/>
      <c r="U201" s="128"/>
      <c r="V201" s="128"/>
      <c r="AD201" s="64"/>
    </row>
    <row r="202" spans="7:30" s="47" customFormat="1" ht="14.45" customHeight="1">
      <c r="G202" s="128"/>
      <c r="S202" s="128"/>
      <c r="T202" s="128"/>
      <c r="U202" s="128"/>
      <c r="V202" s="128"/>
      <c r="AD202" s="64"/>
    </row>
    <row r="203" spans="7:30" s="47" customFormat="1" ht="14.45" customHeight="1">
      <c r="G203" s="128"/>
      <c r="S203" s="128"/>
      <c r="T203" s="128"/>
      <c r="U203" s="128"/>
      <c r="V203" s="128"/>
      <c r="AD203" s="64"/>
    </row>
    <row r="204" spans="7:30" s="47" customFormat="1" ht="14.45" customHeight="1">
      <c r="G204" s="128"/>
      <c r="S204" s="128"/>
      <c r="T204" s="128"/>
      <c r="U204" s="128"/>
      <c r="V204" s="128"/>
      <c r="AD204" s="64"/>
    </row>
    <row r="205" spans="7:30" s="47" customFormat="1" ht="14.45" customHeight="1">
      <c r="G205" s="128"/>
      <c r="S205" s="128"/>
      <c r="T205" s="128"/>
      <c r="U205" s="128"/>
      <c r="V205" s="128"/>
      <c r="AD205" s="64"/>
    </row>
    <row r="206" spans="7:30" s="47" customFormat="1" ht="14.45" customHeight="1">
      <c r="G206" s="128"/>
      <c r="S206" s="128"/>
      <c r="T206" s="128"/>
      <c r="U206" s="128"/>
      <c r="V206" s="128"/>
      <c r="AD206" s="64"/>
    </row>
    <row r="207" spans="7:30" s="47" customFormat="1" ht="14.45" customHeight="1">
      <c r="G207" s="128"/>
      <c r="S207" s="128"/>
      <c r="T207" s="128"/>
      <c r="U207" s="128"/>
      <c r="V207" s="128"/>
      <c r="AD207" s="64"/>
    </row>
    <row r="208" spans="7:30" s="47" customFormat="1" ht="14.45" customHeight="1">
      <c r="G208" s="128"/>
      <c r="S208" s="128"/>
      <c r="T208" s="128"/>
      <c r="U208" s="128"/>
      <c r="V208" s="128"/>
      <c r="AD208" s="64"/>
    </row>
    <row r="209" spans="7:30" s="47" customFormat="1" ht="14.45" customHeight="1">
      <c r="G209" s="128"/>
      <c r="S209" s="128"/>
      <c r="T209" s="128"/>
      <c r="U209" s="128"/>
      <c r="V209" s="128"/>
      <c r="AD209" s="64"/>
    </row>
    <row r="210" spans="7:30" s="47" customFormat="1" ht="14.45" customHeight="1">
      <c r="G210" s="128"/>
      <c r="S210" s="128"/>
      <c r="T210" s="128"/>
      <c r="U210" s="128"/>
      <c r="V210" s="128"/>
      <c r="AD210" s="64"/>
    </row>
    <row r="211" spans="7:30" s="47" customFormat="1" ht="14.45" customHeight="1">
      <c r="G211" s="128"/>
      <c r="S211" s="128"/>
      <c r="T211" s="128"/>
      <c r="U211" s="128"/>
      <c r="V211" s="128"/>
      <c r="AD211" s="64"/>
    </row>
    <row r="212" spans="7:30" s="47" customFormat="1" ht="14.45" customHeight="1">
      <c r="G212" s="128"/>
      <c r="S212" s="128"/>
      <c r="T212" s="128"/>
      <c r="U212" s="128"/>
      <c r="V212" s="128"/>
      <c r="AD212" s="64"/>
    </row>
    <row r="213" spans="7:30" s="47" customFormat="1" ht="14.45" customHeight="1">
      <c r="G213" s="128"/>
      <c r="S213" s="128"/>
      <c r="T213" s="128"/>
      <c r="U213" s="128"/>
      <c r="V213" s="128"/>
      <c r="AD213" s="64"/>
    </row>
    <row r="214" spans="7:30" s="47" customFormat="1" ht="14.45" customHeight="1">
      <c r="G214" s="128"/>
      <c r="S214" s="128"/>
      <c r="T214" s="128"/>
      <c r="U214" s="128"/>
      <c r="V214" s="128"/>
      <c r="AD214" s="64"/>
    </row>
    <row r="215" spans="7:30" s="47" customFormat="1" ht="14.45" customHeight="1">
      <c r="G215" s="128"/>
      <c r="S215" s="128"/>
      <c r="T215" s="128"/>
      <c r="U215" s="128"/>
      <c r="V215" s="128"/>
      <c r="AD215" s="64"/>
    </row>
    <row r="216" spans="7:30" s="47" customFormat="1" ht="14.45" customHeight="1">
      <c r="G216" s="128"/>
      <c r="S216" s="128"/>
      <c r="T216" s="128"/>
      <c r="U216" s="128"/>
      <c r="V216" s="128"/>
      <c r="AD216" s="64"/>
    </row>
    <row r="217" spans="7:30" s="47" customFormat="1" ht="14.45" customHeight="1">
      <c r="G217" s="128"/>
      <c r="S217" s="128"/>
      <c r="T217" s="128"/>
      <c r="U217" s="128"/>
      <c r="V217" s="128"/>
      <c r="AD217" s="64"/>
    </row>
    <row r="218" spans="7:30" s="47" customFormat="1" ht="14.45" customHeight="1">
      <c r="G218" s="128"/>
      <c r="S218" s="128"/>
      <c r="T218" s="128"/>
      <c r="U218" s="128"/>
      <c r="V218" s="128"/>
      <c r="AD218" s="64"/>
    </row>
    <row r="219" spans="7:30" s="47" customFormat="1" ht="14.45" customHeight="1">
      <c r="G219" s="128"/>
      <c r="S219" s="128"/>
      <c r="T219" s="128"/>
      <c r="U219" s="128"/>
      <c r="V219" s="128"/>
      <c r="AD219" s="64"/>
    </row>
    <row r="220" spans="7:30" s="47" customFormat="1" ht="14.45" customHeight="1">
      <c r="G220" s="128"/>
      <c r="S220" s="128"/>
      <c r="T220" s="128"/>
      <c r="U220" s="128"/>
      <c r="V220" s="128"/>
      <c r="AD220" s="64"/>
    </row>
    <row r="221" spans="7:30" s="47" customFormat="1" ht="14.45" customHeight="1">
      <c r="G221" s="128"/>
      <c r="S221" s="128"/>
      <c r="T221" s="128"/>
      <c r="U221" s="128"/>
      <c r="V221" s="128"/>
      <c r="AD221" s="64"/>
    </row>
    <row r="222" spans="7:30" s="47" customFormat="1" ht="14.45" customHeight="1">
      <c r="G222" s="128"/>
      <c r="S222" s="128"/>
      <c r="T222" s="128"/>
      <c r="U222" s="128"/>
      <c r="V222" s="128"/>
      <c r="AD222" s="64"/>
    </row>
    <row r="223" spans="7:30" s="47" customFormat="1" ht="14.45" customHeight="1">
      <c r="G223" s="128"/>
      <c r="S223" s="128"/>
      <c r="T223" s="128"/>
      <c r="U223" s="128"/>
      <c r="V223" s="128"/>
      <c r="AD223" s="64"/>
    </row>
    <row r="224" spans="7:30" s="47" customFormat="1" ht="14.45" customHeight="1">
      <c r="G224" s="128"/>
      <c r="S224" s="128"/>
      <c r="T224" s="128"/>
      <c r="U224" s="128"/>
      <c r="V224" s="128"/>
      <c r="AD224" s="64"/>
    </row>
    <row r="225" spans="7:30" s="47" customFormat="1" ht="14.45" customHeight="1">
      <c r="G225" s="128"/>
      <c r="S225" s="128"/>
      <c r="T225" s="128"/>
      <c r="U225" s="128"/>
      <c r="V225" s="128"/>
      <c r="AD225" s="64"/>
    </row>
    <row r="226" spans="7:30" s="47" customFormat="1" ht="14.45" customHeight="1">
      <c r="G226" s="128"/>
      <c r="S226" s="128"/>
      <c r="T226" s="128"/>
      <c r="U226" s="128"/>
      <c r="V226" s="128"/>
      <c r="AD226" s="64"/>
    </row>
    <row r="227" spans="7:30" s="47" customFormat="1" ht="14.45" customHeight="1">
      <c r="G227" s="128"/>
      <c r="S227" s="128"/>
      <c r="T227" s="128"/>
      <c r="U227" s="128"/>
      <c r="V227" s="128"/>
      <c r="AD227" s="64"/>
    </row>
    <row r="228" spans="7:30" s="47" customFormat="1" ht="14.45" customHeight="1">
      <c r="G228" s="128"/>
      <c r="S228" s="128"/>
      <c r="T228" s="128"/>
      <c r="U228" s="128"/>
      <c r="V228" s="128"/>
      <c r="AD228" s="64"/>
    </row>
    <row r="229" spans="7:30" s="47" customFormat="1" ht="14.45" customHeight="1">
      <c r="G229" s="128"/>
      <c r="S229" s="128"/>
      <c r="T229" s="128"/>
      <c r="U229" s="128"/>
      <c r="V229" s="128"/>
      <c r="AD229" s="64"/>
    </row>
    <row r="230" spans="7:30" s="47" customFormat="1" ht="14.45" customHeight="1">
      <c r="G230" s="128"/>
      <c r="S230" s="128"/>
      <c r="T230" s="128"/>
      <c r="U230" s="128"/>
      <c r="V230" s="128"/>
      <c r="AD230" s="64"/>
    </row>
    <row r="231" spans="7:30" s="47" customFormat="1" ht="14.45" customHeight="1">
      <c r="G231" s="128"/>
      <c r="S231" s="128"/>
      <c r="T231" s="128"/>
      <c r="U231" s="128"/>
      <c r="V231" s="128"/>
      <c r="AD231" s="64"/>
    </row>
    <row r="232" spans="7:30" s="47" customFormat="1" ht="14.45" customHeight="1">
      <c r="G232" s="128"/>
      <c r="S232" s="128"/>
      <c r="T232" s="128"/>
      <c r="U232" s="128"/>
      <c r="V232" s="128"/>
      <c r="AD232" s="64"/>
    </row>
    <row r="233" spans="7:30" s="47" customFormat="1" ht="14.45" customHeight="1">
      <c r="G233" s="128"/>
      <c r="S233" s="128"/>
      <c r="T233" s="128"/>
      <c r="U233" s="128"/>
      <c r="V233" s="128"/>
      <c r="AD233" s="64"/>
    </row>
    <row r="234" spans="7:30" s="47" customFormat="1" ht="14.45" customHeight="1">
      <c r="G234" s="128"/>
      <c r="S234" s="128"/>
      <c r="T234" s="128"/>
      <c r="U234" s="128"/>
      <c r="V234" s="128"/>
      <c r="AD234" s="64"/>
    </row>
    <row r="235" spans="7:30" s="47" customFormat="1" ht="14.45" customHeight="1">
      <c r="G235" s="128"/>
      <c r="S235" s="128"/>
      <c r="T235" s="128"/>
      <c r="U235" s="128"/>
      <c r="V235" s="128"/>
      <c r="AD235" s="64"/>
    </row>
    <row r="236" spans="7:30" s="47" customFormat="1" ht="14.45" customHeight="1">
      <c r="G236" s="128"/>
      <c r="S236" s="128"/>
      <c r="T236" s="128"/>
      <c r="U236" s="128"/>
      <c r="V236" s="128"/>
      <c r="AD236" s="64"/>
    </row>
    <row r="237" spans="7:30" s="47" customFormat="1" ht="14.45" customHeight="1">
      <c r="G237" s="128"/>
      <c r="S237" s="128"/>
      <c r="T237" s="128"/>
      <c r="U237" s="128"/>
      <c r="V237" s="128"/>
      <c r="AD237" s="64"/>
    </row>
    <row r="238" spans="7:30" s="47" customFormat="1" ht="14.45" customHeight="1">
      <c r="G238" s="128"/>
      <c r="S238" s="128"/>
      <c r="T238" s="128"/>
      <c r="U238" s="128"/>
      <c r="V238" s="128"/>
      <c r="AD238" s="64"/>
    </row>
    <row r="239" spans="7:30" s="47" customFormat="1" ht="14.45" customHeight="1">
      <c r="G239" s="128"/>
      <c r="S239" s="128"/>
      <c r="T239" s="128"/>
      <c r="U239" s="128"/>
      <c r="V239" s="128"/>
      <c r="AD239" s="64"/>
    </row>
    <row r="240" spans="7:30" s="47" customFormat="1" ht="14.45" customHeight="1">
      <c r="G240" s="128"/>
      <c r="S240" s="128"/>
      <c r="T240" s="128"/>
      <c r="U240" s="128"/>
      <c r="V240" s="128"/>
      <c r="AD240" s="64"/>
    </row>
    <row r="241" spans="7:30" s="47" customFormat="1" ht="14.45" customHeight="1">
      <c r="G241" s="128"/>
      <c r="S241" s="128"/>
      <c r="T241" s="128"/>
      <c r="U241" s="128"/>
      <c r="V241" s="128"/>
      <c r="AD241" s="64"/>
    </row>
    <row r="242" spans="7:30" s="47" customFormat="1" ht="14.45" customHeight="1">
      <c r="G242" s="128"/>
      <c r="S242" s="128"/>
      <c r="T242" s="128"/>
      <c r="U242" s="128"/>
      <c r="V242" s="128"/>
      <c r="AD242" s="64"/>
    </row>
    <row r="243" spans="7:30" s="47" customFormat="1" ht="14.45" customHeight="1">
      <c r="G243" s="128"/>
      <c r="S243" s="128"/>
      <c r="T243" s="128"/>
      <c r="U243" s="128"/>
      <c r="V243" s="128"/>
      <c r="AD243" s="64"/>
    </row>
    <row r="244" spans="7:30" s="47" customFormat="1" ht="14.45" customHeight="1">
      <c r="G244" s="128"/>
      <c r="S244" s="128"/>
      <c r="T244" s="128"/>
      <c r="U244" s="128"/>
      <c r="V244" s="128"/>
      <c r="AD244" s="64"/>
    </row>
    <row r="245" spans="7:30" s="47" customFormat="1" ht="14.45" customHeight="1">
      <c r="G245" s="128"/>
      <c r="S245" s="128"/>
      <c r="T245" s="128"/>
      <c r="U245" s="128"/>
      <c r="V245" s="128"/>
      <c r="AD245" s="64"/>
    </row>
    <row r="246" spans="7:30" s="47" customFormat="1" ht="14.45" customHeight="1">
      <c r="G246" s="128"/>
      <c r="S246" s="128"/>
      <c r="T246" s="128"/>
      <c r="U246" s="128"/>
      <c r="V246" s="128"/>
      <c r="AD246" s="64"/>
    </row>
    <row r="247" spans="7:30" s="47" customFormat="1" ht="14.45" customHeight="1">
      <c r="G247" s="128"/>
      <c r="S247" s="128"/>
      <c r="T247" s="128"/>
      <c r="U247" s="128"/>
      <c r="V247" s="128"/>
      <c r="AD247" s="64"/>
    </row>
    <row r="248" spans="7:30" s="47" customFormat="1" ht="14.45" customHeight="1">
      <c r="G248" s="128"/>
      <c r="S248" s="128"/>
      <c r="T248" s="128"/>
      <c r="U248" s="128"/>
      <c r="V248" s="128"/>
      <c r="AD248" s="64"/>
    </row>
    <row r="249" spans="7:30" s="47" customFormat="1" ht="14.45" customHeight="1">
      <c r="G249" s="128"/>
      <c r="S249" s="128"/>
      <c r="T249" s="128"/>
      <c r="U249" s="128"/>
      <c r="V249" s="128"/>
      <c r="AD249" s="64"/>
    </row>
    <row r="250" spans="7:30" s="47" customFormat="1" ht="14.45" customHeight="1">
      <c r="G250" s="128"/>
      <c r="S250" s="128"/>
      <c r="T250" s="128"/>
      <c r="U250" s="128"/>
      <c r="V250" s="128"/>
      <c r="AD250" s="64"/>
    </row>
    <row r="251" spans="7:30" s="47" customFormat="1" ht="14.45" customHeight="1">
      <c r="G251" s="128"/>
      <c r="S251" s="128"/>
      <c r="T251" s="128"/>
      <c r="U251" s="128"/>
      <c r="V251" s="128"/>
      <c r="AD251" s="64"/>
    </row>
    <row r="252" spans="7:30" s="47" customFormat="1" ht="14.45" customHeight="1">
      <c r="G252" s="128"/>
      <c r="S252" s="128"/>
      <c r="T252" s="128"/>
      <c r="U252" s="128"/>
      <c r="V252" s="128"/>
      <c r="AD252" s="64"/>
    </row>
    <row r="253" spans="7:30" s="47" customFormat="1" ht="14.45" customHeight="1">
      <c r="G253" s="128"/>
      <c r="S253" s="128"/>
      <c r="T253" s="128"/>
      <c r="U253" s="128"/>
      <c r="V253" s="128"/>
      <c r="AD253" s="64"/>
    </row>
    <row r="254" spans="7:30" s="47" customFormat="1" ht="14.45" customHeight="1">
      <c r="G254" s="128"/>
      <c r="S254" s="128"/>
      <c r="T254" s="128"/>
      <c r="U254" s="128"/>
      <c r="V254" s="128"/>
      <c r="AD254" s="64"/>
    </row>
    <row r="255" spans="7:30" s="47" customFormat="1" ht="14.45" customHeight="1">
      <c r="G255" s="128"/>
      <c r="S255" s="128"/>
      <c r="T255" s="128"/>
      <c r="U255" s="128"/>
      <c r="V255" s="128"/>
      <c r="AD255" s="64"/>
    </row>
    <row r="256" spans="7:30" s="47" customFormat="1" ht="14.45" customHeight="1">
      <c r="G256" s="128"/>
      <c r="S256" s="128"/>
      <c r="T256" s="128"/>
      <c r="U256" s="128"/>
      <c r="V256" s="128"/>
      <c r="AD256" s="64"/>
    </row>
    <row r="257" spans="7:30" s="47" customFormat="1" ht="14.45" customHeight="1">
      <c r="G257" s="128"/>
      <c r="S257" s="128"/>
      <c r="T257" s="128"/>
      <c r="U257" s="128"/>
      <c r="V257" s="128"/>
      <c r="AD257" s="64"/>
    </row>
    <row r="258" spans="7:30" s="47" customFormat="1" ht="14.45" customHeight="1">
      <c r="G258" s="128"/>
      <c r="S258" s="128"/>
      <c r="T258" s="128"/>
      <c r="U258" s="128"/>
      <c r="V258" s="128"/>
      <c r="AD258" s="64"/>
    </row>
    <row r="259" spans="7:30" s="47" customFormat="1" ht="14.45" customHeight="1">
      <c r="G259" s="128"/>
      <c r="S259" s="128"/>
      <c r="T259" s="128"/>
      <c r="U259" s="128"/>
      <c r="V259" s="128"/>
      <c r="AD259" s="64"/>
    </row>
    <row r="260" spans="7:30" s="47" customFormat="1" ht="14.45" customHeight="1">
      <c r="G260" s="128"/>
      <c r="S260" s="128"/>
      <c r="T260" s="128"/>
      <c r="U260" s="128"/>
      <c r="V260" s="128"/>
      <c r="AD260" s="64"/>
    </row>
    <row r="261" spans="7:30" s="47" customFormat="1" ht="14.45" customHeight="1">
      <c r="G261" s="128"/>
      <c r="S261" s="128"/>
      <c r="T261" s="128"/>
      <c r="U261" s="128"/>
      <c r="V261" s="128"/>
      <c r="AD261" s="64"/>
    </row>
    <row r="262" spans="7:30" s="47" customFormat="1" ht="14.45" customHeight="1">
      <c r="G262" s="128"/>
      <c r="S262" s="128"/>
      <c r="T262" s="128"/>
      <c r="U262" s="128"/>
      <c r="V262" s="128"/>
      <c r="AD262" s="64"/>
    </row>
    <row r="263" spans="7:30" s="47" customFormat="1" ht="14.45" customHeight="1">
      <c r="G263" s="128"/>
      <c r="S263" s="128"/>
      <c r="T263" s="128"/>
      <c r="U263" s="128"/>
      <c r="V263" s="128"/>
      <c r="AD263" s="64"/>
    </row>
    <row r="264" spans="7:30" s="47" customFormat="1" ht="14.45" customHeight="1">
      <c r="G264" s="128"/>
      <c r="S264" s="128"/>
      <c r="T264" s="128"/>
      <c r="U264" s="128"/>
      <c r="V264" s="128"/>
      <c r="AD264" s="64"/>
    </row>
    <row r="265" spans="7:30" s="47" customFormat="1" ht="14.45" customHeight="1">
      <c r="G265" s="128"/>
      <c r="S265" s="128"/>
      <c r="T265" s="128"/>
      <c r="U265" s="128"/>
      <c r="V265" s="128"/>
      <c r="AD265" s="64"/>
    </row>
    <row r="266" spans="7:30" s="47" customFormat="1" ht="14.45" customHeight="1">
      <c r="G266" s="128"/>
      <c r="S266" s="128"/>
      <c r="T266" s="128"/>
      <c r="U266" s="128"/>
      <c r="V266" s="128"/>
      <c r="AD266" s="64"/>
    </row>
    <row r="267" spans="7:30" s="47" customFormat="1" ht="14.45" customHeight="1">
      <c r="G267" s="128"/>
      <c r="S267" s="128"/>
      <c r="T267" s="128"/>
      <c r="U267" s="128"/>
      <c r="V267" s="128"/>
      <c r="AD267" s="64"/>
    </row>
    <row r="268" spans="7:30" s="47" customFormat="1" ht="14.45" customHeight="1">
      <c r="G268" s="128"/>
      <c r="S268" s="128"/>
      <c r="T268" s="128"/>
      <c r="U268" s="128"/>
      <c r="V268" s="128"/>
      <c r="AD268" s="64"/>
    </row>
    <row r="269" spans="7:30" s="47" customFormat="1" ht="14.45" customHeight="1">
      <c r="G269" s="128"/>
      <c r="S269" s="128"/>
      <c r="T269" s="128"/>
      <c r="U269" s="128"/>
      <c r="V269" s="128"/>
      <c r="AD269" s="64"/>
    </row>
    <row r="270" spans="7:30" s="47" customFormat="1" ht="14.45" customHeight="1">
      <c r="G270" s="128"/>
      <c r="S270" s="128"/>
      <c r="T270" s="128"/>
      <c r="U270" s="128"/>
      <c r="V270" s="128"/>
      <c r="AD270" s="64"/>
    </row>
    <row r="271" spans="7:30" s="47" customFormat="1" ht="14.45" customHeight="1">
      <c r="G271" s="128"/>
      <c r="S271" s="128"/>
      <c r="T271" s="128"/>
      <c r="U271" s="128"/>
      <c r="V271" s="128"/>
      <c r="AD271" s="64"/>
    </row>
    <row r="272" spans="7:30" s="47" customFormat="1" ht="14.45" customHeight="1">
      <c r="G272" s="128"/>
      <c r="S272" s="128"/>
      <c r="T272" s="128"/>
      <c r="U272" s="128"/>
      <c r="V272" s="128"/>
      <c r="AD272" s="64"/>
    </row>
    <row r="273" spans="7:30" s="47" customFormat="1" ht="14.45" customHeight="1">
      <c r="G273" s="128"/>
      <c r="S273" s="128"/>
      <c r="T273" s="128"/>
      <c r="U273" s="128"/>
      <c r="V273" s="128"/>
      <c r="AD273" s="64"/>
    </row>
    <row r="274" spans="7:30" s="47" customFormat="1" ht="14.45" customHeight="1">
      <c r="G274" s="128"/>
      <c r="S274" s="128"/>
      <c r="T274" s="128"/>
      <c r="U274" s="128"/>
      <c r="V274" s="128"/>
      <c r="AD274" s="64"/>
    </row>
    <row r="275" spans="7:30" s="47" customFormat="1" ht="14.45" customHeight="1">
      <c r="G275" s="128"/>
      <c r="S275" s="128"/>
      <c r="T275" s="128"/>
      <c r="U275" s="128"/>
      <c r="V275" s="128"/>
      <c r="AD275" s="64"/>
    </row>
    <row r="276" spans="7:30" s="47" customFormat="1" ht="14.45" customHeight="1">
      <c r="G276" s="128"/>
      <c r="S276" s="128"/>
      <c r="T276" s="128"/>
      <c r="U276" s="128"/>
      <c r="V276" s="128"/>
      <c r="AD276" s="64"/>
    </row>
    <row r="277" spans="7:30" s="47" customFormat="1" ht="14.45" customHeight="1">
      <c r="G277" s="128"/>
      <c r="S277" s="128"/>
      <c r="T277" s="128"/>
      <c r="U277" s="128"/>
      <c r="V277" s="128"/>
      <c r="AD277" s="64"/>
    </row>
    <row r="278" spans="7:30" s="47" customFormat="1" ht="14.45" customHeight="1">
      <c r="G278" s="128"/>
      <c r="S278" s="128"/>
      <c r="T278" s="128"/>
      <c r="U278" s="128"/>
      <c r="V278" s="128"/>
      <c r="AD278" s="64"/>
    </row>
    <row r="279" spans="7:30" s="47" customFormat="1" ht="14.45" customHeight="1">
      <c r="G279" s="128"/>
      <c r="S279" s="128"/>
      <c r="T279" s="128"/>
      <c r="U279" s="128"/>
      <c r="V279" s="128"/>
      <c r="AD279" s="64"/>
    </row>
    <row r="280" spans="7:30" s="47" customFormat="1" ht="14.45" customHeight="1">
      <c r="G280" s="128"/>
      <c r="S280" s="128"/>
      <c r="T280" s="128"/>
      <c r="U280" s="128"/>
      <c r="V280" s="128"/>
      <c r="AD280" s="64"/>
    </row>
    <row r="281" spans="7:30" s="47" customFormat="1" ht="14.45" customHeight="1">
      <c r="G281" s="128"/>
      <c r="S281" s="128"/>
      <c r="T281" s="128"/>
      <c r="U281" s="128"/>
      <c r="V281" s="128"/>
      <c r="AD281" s="64"/>
    </row>
    <row r="282" spans="7:30" s="47" customFormat="1" ht="14.45" customHeight="1">
      <c r="G282" s="128"/>
      <c r="S282" s="128"/>
      <c r="T282" s="128"/>
      <c r="U282" s="128"/>
      <c r="V282" s="128"/>
      <c r="AD282" s="64"/>
    </row>
    <row r="283" spans="7:30" s="47" customFormat="1" ht="14.45" customHeight="1">
      <c r="G283" s="128"/>
      <c r="S283" s="128"/>
      <c r="T283" s="128"/>
      <c r="U283" s="128"/>
      <c r="V283" s="128"/>
      <c r="AD283" s="64"/>
    </row>
    <row r="284" spans="7:30" s="47" customFormat="1" ht="14.45" customHeight="1">
      <c r="G284" s="128"/>
      <c r="S284" s="128"/>
      <c r="T284" s="128"/>
      <c r="U284" s="128"/>
      <c r="V284" s="128"/>
      <c r="AD284" s="64"/>
    </row>
    <row r="285" spans="7:30" s="47" customFormat="1" ht="14.45" customHeight="1">
      <c r="G285" s="128"/>
      <c r="S285" s="128"/>
      <c r="T285" s="128"/>
      <c r="U285" s="128"/>
      <c r="V285" s="128"/>
      <c r="AD285" s="64"/>
    </row>
    <row r="286" spans="7:30" s="47" customFormat="1" ht="14.45" customHeight="1">
      <c r="G286" s="128"/>
      <c r="S286" s="128"/>
      <c r="T286" s="128"/>
      <c r="U286" s="128"/>
      <c r="V286" s="128"/>
      <c r="AD286" s="64"/>
    </row>
    <row r="287" spans="7:30" s="47" customFormat="1" ht="14.45" customHeight="1">
      <c r="G287" s="128"/>
      <c r="S287" s="128"/>
      <c r="T287" s="128"/>
      <c r="U287" s="128"/>
      <c r="V287" s="128"/>
      <c r="AD287" s="64"/>
    </row>
    <row r="288" spans="7:30" s="47" customFormat="1" ht="14.45" customHeight="1">
      <c r="G288" s="128"/>
      <c r="S288" s="128"/>
      <c r="T288" s="128"/>
      <c r="U288" s="128"/>
      <c r="V288" s="128"/>
      <c r="AD288" s="64"/>
    </row>
    <row r="289" spans="7:30" s="47" customFormat="1" ht="14.45" customHeight="1">
      <c r="G289" s="128"/>
      <c r="S289" s="128"/>
      <c r="T289" s="128"/>
      <c r="U289" s="128"/>
      <c r="V289" s="128"/>
      <c r="AD289" s="64"/>
    </row>
    <row r="290" spans="7:30" s="47" customFormat="1" ht="14.45" customHeight="1">
      <c r="G290" s="128"/>
      <c r="S290" s="128"/>
      <c r="T290" s="128"/>
      <c r="U290" s="128"/>
      <c r="V290" s="128"/>
      <c r="AD290" s="64"/>
    </row>
    <row r="291" spans="7:30" s="47" customFormat="1" ht="14.45" customHeight="1">
      <c r="G291" s="128"/>
      <c r="S291" s="128"/>
      <c r="T291" s="128"/>
      <c r="U291" s="128"/>
      <c r="V291" s="128"/>
      <c r="AD291" s="64"/>
    </row>
    <row r="292" spans="7:30" s="47" customFormat="1" ht="14.45" customHeight="1">
      <c r="G292" s="128"/>
      <c r="S292" s="128"/>
      <c r="T292" s="128"/>
      <c r="U292" s="128"/>
      <c r="V292" s="128"/>
      <c r="AD292" s="64"/>
    </row>
    <row r="293" spans="7:30" s="47" customFormat="1" ht="14.45" customHeight="1">
      <c r="G293" s="128"/>
      <c r="S293" s="128"/>
      <c r="T293" s="128"/>
      <c r="U293" s="128"/>
      <c r="V293" s="128"/>
      <c r="AD293" s="64"/>
    </row>
    <row r="294" spans="7:30" s="47" customFormat="1" ht="14.45" customHeight="1">
      <c r="G294" s="128"/>
      <c r="S294" s="128"/>
      <c r="T294" s="128"/>
      <c r="U294" s="128"/>
      <c r="V294" s="128"/>
      <c r="AD294" s="64"/>
    </row>
    <row r="295" spans="7:30" s="47" customFormat="1" ht="14.45" customHeight="1">
      <c r="G295" s="128"/>
      <c r="S295" s="128"/>
      <c r="T295" s="128"/>
      <c r="U295" s="128"/>
      <c r="V295" s="128"/>
      <c r="AD295" s="64"/>
    </row>
    <row r="296" spans="7:30" s="47" customFormat="1" ht="14.45" customHeight="1">
      <c r="G296" s="128"/>
      <c r="S296" s="128"/>
      <c r="T296" s="128"/>
      <c r="U296" s="128"/>
      <c r="V296" s="128"/>
      <c r="AD296" s="64"/>
    </row>
    <row r="297" spans="7:30" s="47" customFormat="1" ht="14.45" customHeight="1">
      <c r="G297" s="128"/>
      <c r="S297" s="128"/>
      <c r="T297" s="128"/>
      <c r="U297" s="128"/>
      <c r="V297" s="128"/>
      <c r="AD297" s="64"/>
    </row>
    <row r="298" spans="7:30" s="47" customFormat="1" ht="14.45" customHeight="1">
      <c r="G298" s="128"/>
      <c r="S298" s="128"/>
      <c r="T298" s="128"/>
      <c r="U298" s="128"/>
      <c r="V298" s="128"/>
      <c r="AD298" s="64"/>
    </row>
    <row r="299" spans="7:30" s="47" customFormat="1" ht="14.45" customHeight="1">
      <c r="G299" s="128"/>
      <c r="S299" s="128"/>
      <c r="T299" s="128"/>
      <c r="U299" s="128"/>
      <c r="V299" s="128"/>
      <c r="AD299" s="64"/>
    </row>
    <row r="300" spans="7:30" s="47" customFormat="1" ht="14.45" customHeight="1">
      <c r="G300" s="128"/>
      <c r="S300" s="128"/>
      <c r="T300" s="128"/>
      <c r="U300" s="128"/>
      <c r="V300" s="128"/>
      <c r="AD300" s="64"/>
    </row>
    <row r="301" spans="7:30" s="47" customFormat="1" ht="14.45" customHeight="1">
      <c r="G301" s="128"/>
      <c r="S301" s="128"/>
      <c r="T301" s="128"/>
      <c r="U301" s="128"/>
      <c r="V301" s="128"/>
      <c r="AD301" s="64"/>
    </row>
    <row r="302" spans="7:30" s="47" customFormat="1" ht="14.45" customHeight="1">
      <c r="G302" s="128"/>
      <c r="S302" s="128"/>
      <c r="T302" s="128"/>
      <c r="U302" s="128"/>
      <c r="V302" s="128"/>
      <c r="AD302" s="64"/>
    </row>
    <row r="303" spans="7:30" s="47" customFormat="1" ht="14.45" customHeight="1">
      <c r="G303" s="128"/>
      <c r="S303" s="128"/>
      <c r="T303" s="128"/>
      <c r="U303" s="128"/>
      <c r="V303" s="128"/>
      <c r="AD303" s="64"/>
    </row>
    <row r="304" spans="7:30" s="47" customFormat="1" ht="14.45" customHeight="1">
      <c r="G304" s="128"/>
      <c r="S304" s="128"/>
      <c r="T304" s="128"/>
      <c r="U304" s="128"/>
      <c r="V304" s="128"/>
      <c r="AD304" s="64"/>
    </row>
    <row r="305" spans="7:30" s="47" customFormat="1" ht="14.45" customHeight="1">
      <c r="G305" s="128"/>
      <c r="S305" s="128"/>
      <c r="T305" s="128"/>
      <c r="U305" s="128"/>
      <c r="V305" s="128"/>
      <c r="AD305" s="64"/>
    </row>
    <row r="306" spans="7:30" s="47" customFormat="1" ht="14.45" customHeight="1">
      <c r="G306" s="128"/>
      <c r="S306" s="128"/>
      <c r="T306" s="128"/>
      <c r="U306" s="128"/>
      <c r="V306" s="128"/>
      <c r="AD306" s="64"/>
    </row>
    <row r="307" spans="7:30" s="47" customFormat="1" ht="14.45" customHeight="1">
      <c r="G307" s="128"/>
      <c r="S307" s="128"/>
      <c r="T307" s="128"/>
      <c r="U307" s="128"/>
      <c r="V307" s="128"/>
      <c r="AD307" s="64"/>
    </row>
    <row r="308" spans="7:30" s="47" customFormat="1" ht="14.45" customHeight="1">
      <c r="G308" s="128"/>
      <c r="S308" s="128"/>
      <c r="T308" s="128"/>
      <c r="U308" s="128"/>
      <c r="V308" s="128"/>
      <c r="AD308" s="64"/>
    </row>
    <row r="309" spans="7:30" s="47" customFormat="1" ht="14.45" customHeight="1">
      <c r="G309" s="128"/>
      <c r="S309" s="128"/>
      <c r="T309" s="128"/>
      <c r="U309" s="128"/>
      <c r="V309" s="128"/>
      <c r="AD309" s="64"/>
    </row>
    <row r="310" spans="7:30" s="47" customFormat="1" ht="14.45" customHeight="1">
      <c r="G310" s="128"/>
      <c r="S310" s="128"/>
      <c r="T310" s="128"/>
      <c r="U310" s="128"/>
      <c r="V310" s="128"/>
      <c r="AD310" s="64"/>
    </row>
    <row r="311" spans="7:30" s="47" customFormat="1" ht="14.45" customHeight="1">
      <c r="G311" s="128"/>
      <c r="S311" s="128"/>
      <c r="T311" s="128"/>
      <c r="U311" s="128"/>
      <c r="V311" s="128"/>
      <c r="AD311" s="64"/>
    </row>
    <row r="312" spans="7:30" s="47" customFormat="1" ht="14.45" customHeight="1">
      <c r="G312" s="128"/>
      <c r="S312" s="128"/>
      <c r="T312" s="128"/>
      <c r="U312" s="128"/>
      <c r="V312" s="128"/>
      <c r="AD312" s="64"/>
    </row>
    <row r="313" spans="7:30" s="47" customFormat="1" ht="14.45" customHeight="1">
      <c r="G313" s="128"/>
      <c r="S313" s="128"/>
      <c r="T313" s="128"/>
      <c r="U313" s="128"/>
      <c r="V313" s="128"/>
      <c r="AD313" s="64"/>
    </row>
    <row r="314" spans="7:30" s="47" customFormat="1" ht="14.45" customHeight="1">
      <c r="G314" s="128"/>
      <c r="S314" s="128"/>
      <c r="T314" s="128"/>
      <c r="U314" s="128"/>
      <c r="V314" s="128"/>
      <c r="AD314" s="64"/>
    </row>
    <row r="315" spans="7:30" s="47" customFormat="1" ht="14.45" customHeight="1">
      <c r="G315" s="128"/>
      <c r="S315" s="128"/>
      <c r="T315" s="128"/>
      <c r="U315" s="128"/>
      <c r="V315" s="128"/>
      <c r="AD315" s="64"/>
    </row>
    <row r="316" spans="7:30" s="47" customFormat="1" ht="14.45" customHeight="1">
      <c r="G316" s="128"/>
      <c r="S316" s="128"/>
      <c r="T316" s="128"/>
      <c r="U316" s="128"/>
      <c r="V316" s="128"/>
      <c r="AD316" s="64"/>
    </row>
    <row r="317" spans="7:30" s="47" customFormat="1" ht="14.45" customHeight="1">
      <c r="G317" s="128"/>
      <c r="S317" s="128"/>
      <c r="T317" s="128"/>
      <c r="U317" s="128"/>
      <c r="V317" s="128"/>
      <c r="AD317" s="64"/>
    </row>
    <row r="318" spans="7:30" s="47" customFormat="1" ht="14.45" customHeight="1">
      <c r="G318" s="128"/>
      <c r="S318" s="128"/>
      <c r="T318" s="128"/>
      <c r="U318" s="128"/>
      <c r="V318" s="128"/>
      <c r="AD318" s="64"/>
    </row>
    <row r="319" spans="7:30" s="47" customFormat="1" ht="14.45" customHeight="1">
      <c r="G319" s="128"/>
      <c r="S319" s="128"/>
      <c r="T319" s="128"/>
      <c r="U319" s="128"/>
      <c r="V319" s="128"/>
      <c r="AD319" s="64"/>
    </row>
    <row r="320" spans="7:30" s="47" customFormat="1" ht="14.45" customHeight="1">
      <c r="G320" s="128"/>
      <c r="S320" s="128"/>
      <c r="T320" s="128"/>
      <c r="U320" s="128"/>
      <c r="V320" s="128"/>
      <c r="AD320" s="64"/>
    </row>
    <row r="321" spans="7:30" s="47" customFormat="1" ht="14.45" customHeight="1">
      <c r="G321" s="128"/>
      <c r="S321" s="128"/>
      <c r="T321" s="128"/>
      <c r="U321" s="128"/>
      <c r="V321" s="128"/>
      <c r="AD321" s="64"/>
    </row>
    <row r="322" spans="7:30" s="47" customFormat="1" ht="14.45" customHeight="1">
      <c r="G322" s="128"/>
      <c r="S322" s="128"/>
      <c r="T322" s="128"/>
      <c r="U322" s="128"/>
      <c r="V322" s="128"/>
      <c r="AD322" s="64"/>
    </row>
    <row r="323" spans="7:30" s="47" customFormat="1" ht="14.45" customHeight="1">
      <c r="G323" s="128"/>
      <c r="S323" s="128"/>
      <c r="T323" s="128"/>
      <c r="U323" s="128"/>
      <c r="V323" s="128"/>
      <c r="AD323" s="64"/>
    </row>
    <row r="324" spans="7:30" s="47" customFormat="1" ht="14.45" customHeight="1">
      <c r="G324" s="128"/>
      <c r="S324" s="128"/>
      <c r="T324" s="128"/>
      <c r="U324" s="128"/>
      <c r="V324" s="128"/>
      <c r="AD324" s="64"/>
    </row>
    <row r="325" spans="7:30" s="47" customFormat="1" ht="14.45" customHeight="1">
      <c r="G325" s="128"/>
      <c r="S325" s="128"/>
      <c r="T325" s="128"/>
      <c r="U325" s="128"/>
      <c r="V325" s="128"/>
      <c r="AD325" s="64"/>
    </row>
    <row r="326" spans="7:30" s="47" customFormat="1" ht="14.45" customHeight="1">
      <c r="G326" s="128"/>
      <c r="S326" s="128"/>
      <c r="T326" s="128"/>
      <c r="U326" s="128"/>
      <c r="V326" s="128"/>
      <c r="AD326" s="64"/>
    </row>
    <row r="327" spans="7:30" s="47" customFormat="1" ht="14.45" customHeight="1">
      <c r="G327" s="128"/>
      <c r="S327" s="128"/>
      <c r="T327" s="128"/>
      <c r="U327" s="128"/>
      <c r="V327" s="128"/>
      <c r="AD327" s="64"/>
    </row>
    <row r="328" spans="7:30" s="47" customFormat="1" ht="14.45" customHeight="1">
      <c r="G328" s="128"/>
      <c r="S328" s="128"/>
      <c r="T328" s="128"/>
      <c r="U328" s="128"/>
      <c r="V328" s="128"/>
      <c r="AD328" s="64"/>
    </row>
    <row r="329" spans="7:30" s="47" customFormat="1" ht="14.45" customHeight="1">
      <c r="G329" s="128"/>
      <c r="S329" s="128"/>
      <c r="T329" s="128"/>
      <c r="U329" s="128"/>
      <c r="V329" s="128"/>
      <c r="AD329" s="64"/>
    </row>
    <row r="330" spans="7:30" s="47" customFormat="1" ht="14.45" customHeight="1">
      <c r="G330" s="128"/>
      <c r="S330" s="128"/>
      <c r="T330" s="128"/>
      <c r="U330" s="128"/>
      <c r="V330" s="128"/>
      <c r="AD330" s="64"/>
    </row>
    <row r="331" spans="7:30" s="47" customFormat="1" ht="14.45" customHeight="1">
      <c r="G331" s="128"/>
      <c r="S331" s="128"/>
      <c r="T331" s="128"/>
      <c r="U331" s="128"/>
      <c r="V331" s="128"/>
      <c r="AD331" s="64"/>
    </row>
    <row r="332" spans="7:30" s="47" customFormat="1" ht="14.45" customHeight="1">
      <c r="G332" s="128"/>
      <c r="S332" s="128"/>
      <c r="T332" s="128"/>
      <c r="U332" s="128"/>
      <c r="V332" s="128"/>
      <c r="AD332" s="64"/>
    </row>
    <row r="333" spans="7:30" s="47" customFormat="1" ht="14.45" customHeight="1">
      <c r="G333" s="128"/>
      <c r="S333" s="128"/>
      <c r="T333" s="128"/>
      <c r="U333" s="128"/>
      <c r="V333" s="128"/>
      <c r="AD333" s="64"/>
    </row>
    <row r="334" spans="7:30" s="47" customFormat="1" ht="14.45" customHeight="1">
      <c r="G334" s="128"/>
      <c r="S334" s="128"/>
      <c r="T334" s="128"/>
      <c r="U334" s="128"/>
      <c r="V334" s="128"/>
      <c r="AD334" s="64"/>
    </row>
    <row r="335" spans="7:30" s="47" customFormat="1" ht="14.45" customHeight="1">
      <c r="G335" s="128"/>
      <c r="S335" s="128"/>
      <c r="T335" s="128"/>
      <c r="U335" s="128"/>
      <c r="V335" s="128"/>
      <c r="AD335" s="64"/>
    </row>
    <row r="336" spans="7:30" s="47" customFormat="1" ht="14.45" customHeight="1">
      <c r="G336" s="128"/>
      <c r="S336" s="128"/>
      <c r="T336" s="128"/>
      <c r="U336" s="128"/>
      <c r="V336" s="128"/>
      <c r="AD336" s="64"/>
    </row>
    <row r="337" spans="7:30" s="47" customFormat="1" ht="14.45" customHeight="1">
      <c r="G337" s="128"/>
      <c r="S337" s="128"/>
      <c r="T337" s="128"/>
      <c r="U337" s="128"/>
      <c r="V337" s="128"/>
      <c r="AD337" s="64"/>
    </row>
    <row r="338" spans="7:30" s="47" customFormat="1" ht="14.45" customHeight="1">
      <c r="G338" s="128"/>
      <c r="S338" s="128"/>
      <c r="T338" s="128"/>
      <c r="U338" s="128"/>
      <c r="V338" s="128"/>
      <c r="AD338" s="64"/>
    </row>
    <row r="339" spans="7:30" s="47" customFormat="1" ht="14.45" customHeight="1">
      <c r="G339" s="128"/>
      <c r="S339" s="128"/>
      <c r="T339" s="128"/>
      <c r="U339" s="128"/>
      <c r="V339" s="128"/>
      <c r="AD339" s="64"/>
    </row>
    <row r="340" spans="7:30" s="47" customFormat="1" ht="14.45" customHeight="1">
      <c r="G340" s="128"/>
      <c r="S340" s="128"/>
      <c r="T340" s="128"/>
      <c r="U340" s="128"/>
      <c r="V340" s="128"/>
      <c r="AD340" s="64"/>
    </row>
    <row r="341" spans="7:30" s="47" customFormat="1" ht="14.45" customHeight="1">
      <c r="G341" s="128"/>
      <c r="S341" s="128"/>
      <c r="T341" s="128"/>
      <c r="U341" s="128"/>
      <c r="V341" s="128"/>
      <c r="AD341" s="64"/>
    </row>
    <row r="342" spans="7:30" s="47" customFormat="1" ht="14.45" customHeight="1">
      <c r="G342" s="128"/>
      <c r="S342" s="128"/>
      <c r="T342" s="128"/>
      <c r="U342" s="128"/>
      <c r="V342" s="128"/>
      <c r="AD342" s="64"/>
    </row>
    <row r="343" spans="7:30" s="47" customFormat="1" ht="14.45" customHeight="1">
      <c r="G343" s="128"/>
      <c r="S343" s="128"/>
      <c r="T343" s="128"/>
      <c r="U343" s="128"/>
      <c r="V343" s="128"/>
      <c r="AD343" s="64"/>
    </row>
    <row r="344" spans="7:30" s="47" customFormat="1" ht="14.45" customHeight="1">
      <c r="G344" s="128"/>
      <c r="S344" s="128"/>
      <c r="T344" s="128"/>
      <c r="U344" s="128"/>
      <c r="V344" s="128"/>
      <c r="AD344" s="64"/>
    </row>
    <row r="345" spans="7:30" s="47" customFormat="1" ht="14.45" customHeight="1">
      <c r="G345" s="128"/>
      <c r="S345" s="128"/>
      <c r="T345" s="128"/>
      <c r="U345" s="128"/>
      <c r="V345" s="128"/>
      <c r="AD345" s="64"/>
    </row>
    <row r="346" spans="7:30" s="47" customFormat="1" ht="14.45" customHeight="1">
      <c r="G346" s="128"/>
      <c r="S346" s="128"/>
      <c r="T346" s="128"/>
      <c r="U346" s="128"/>
      <c r="V346" s="128"/>
      <c r="AD346" s="64"/>
    </row>
    <row r="347" spans="7:30" s="47" customFormat="1" ht="14.45" customHeight="1">
      <c r="G347" s="128"/>
      <c r="S347" s="128"/>
      <c r="T347" s="128"/>
      <c r="U347" s="128"/>
      <c r="V347" s="128"/>
      <c r="AD347" s="64"/>
    </row>
    <row r="348" spans="7:30" s="47" customFormat="1" ht="14.45" customHeight="1">
      <c r="G348" s="128"/>
      <c r="S348" s="128"/>
      <c r="T348" s="128"/>
      <c r="U348" s="128"/>
      <c r="V348" s="128"/>
      <c r="AD348" s="64"/>
    </row>
    <row r="349" spans="7:30" s="47" customFormat="1" ht="14.45" customHeight="1">
      <c r="G349" s="128"/>
      <c r="S349" s="128"/>
      <c r="T349" s="128"/>
      <c r="U349" s="128"/>
      <c r="V349" s="128"/>
      <c r="AD349" s="64"/>
    </row>
    <row r="350" spans="7:30" s="47" customFormat="1" ht="14.45" customHeight="1">
      <c r="G350" s="128"/>
      <c r="S350" s="128"/>
      <c r="T350" s="128"/>
      <c r="U350" s="128"/>
      <c r="V350" s="128"/>
      <c r="AD350" s="64"/>
    </row>
    <row r="351" spans="7:30" s="47" customFormat="1" ht="14.45" customHeight="1">
      <c r="G351" s="128"/>
      <c r="S351" s="128"/>
      <c r="T351" s="128"/>
      <c r="U351" s="128"/>
      <c r="V351" s="128"/>
      <c r="AD351" s="64"/>
    </row>
    <row r="352" spans="7:30" s="47" customFormat="1" ht="14.45" customHeight="1">
      <c r="G352" s="128"/>
      <c r="S352" s="128"/>
      <c r="T352" s="128"/>
      <c r="U352" s="128"/>
      <c r="V352" s="128"/>
      <c r="AD352" s="64"/>
    </row>
    <row r="353" spans="2:33" s="47" customFormat="1" ht="14.45" customHeight="1">
      <c r="G353" s="128"/>
      <c r="S353" s="128"/>
      <c r="T353" s="128"/>
      <c r="U353" s="128"/>
      <c r="V353" s="128"/>
      <c r="AD353" s="64"/>
    </row>
    <row r="354" spans="2:33" s="47" customFormat="1" ht="14.45" customHeight="1">
      <c r="G354" s="128"/>
      <c r="S354" s="128"/>
      <c r="T354" s="128"/>
      <c r="U354" s="128"/>
      <c r="V354" s="128"/>
      <c r="AD354" s="64"/>
    </row>
    <row r="355" spans="2:33" ht="14.45" customHeight="1">
      <c r="B355" s="47"/>
      <c r="C355" s="47"/>
      <c r="D355" s="47"/>
      <c r="E355" s="47"/>
      <c r="F355" s="47"/>
      <c r="G355" s="128"/>
      <c r="AB355" s="47"/>
      <c r="AC355" s="47"/>
      <c r="AD355" s="64"/>
      <c r="AE355" s="47"/>
      <c r="AF355" s="47"/>
      <c r="AG355" s="47"/>
    </row>
  </sheetData>
  <mergeCells count="22">
    <mergeCell ref="G57:I57"/>
    <mergeCell ref="G58:I58"/>
    <mergeCell ref="H10:Q10"/>
    <mergeCell ref="D12:G12"/>
    <mergeCell ref="H12:Q12"/>
    <mergeCell ref="H13:Q13"/>
    <mergeCell ref="H11:U11"/>
    <mergeCell ref="S26:U26"/>
    <mergeCell ref="AE16:AG16"/>
    <mergeCell ref="W2:X2"/>
    <mergeCell ref="W3:X3"/>
    <mergeCell ref="W16:AA16"/>
    <mergeCell ref="S15:V15"/>
    <mergeCell ref="C2:S3"/>
    <mergeCell ref="H4:Q4"/>
    <mergeCell ref="AB16:AD16"/>
    <mergeCell ref="H8:Q8"/>
    <mergeCell ref="H6:Q6"/>
    <mergeCell ref="S16:V16"/>
    <mergeCell ref="H7:U7"/>
    <mergeCell ref="H9:U9"/>
    <mergeCell ref="H5:V5"/>
  </mergeCells>
  <phoneticPr fontId="16" type="noConversion"/>
  <pageMargins left="0.7" right="0.7" top="0.75" bottom="0.75" header="0.3" footer="0.3"/>
  <pageSetup paperSize="9" scale="4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B29"/>
  <sheetViews>
    <sheetView workbookViewId="0">
      <selection activeCell="B32" sqref="B32"/>
    </sheetView>
  </sheetViews>
  <sheetFormatPr defaultColWidth="11.42578125" defaultRowHeight="15"/>
  <cols>
    <col min="1" max="1" width="42.42578125" customWidth="1"/>
    <col min="2" max="2" width="86.42578125" customWidth="1"/>
  </cols>
  <sheetData>
    <row r="1" spans="1:2" ht="26.25">
      <c r="A1" s="138" t="s">
        <v>173</v>
      </c>
    </row>
    <row r="3" spans="1:2" ht="21">
      <c r="A3" s="139" t="s">
        <v>174</v>
      </c>
      <c r="B3" s="139" t="s">
        <v>175</v>
      </c>
    </row>
    <row r="4" spans="1:2">
      <c r="A4" s="140" t="s">
        <v>176</v>
      </c>
      <c r="B4" s="324" t="s">
        <v>177</v>
      </c>
    </row>
    <row r="5" spans="1:2">
      <c r="A5" s="141" t="s">
        <v>178</v>
      </c>
      <c r="B5" s="324"/>
    </row>
    <row r="6" spans="1:2" ht="30">
      <c r="A6" s="140" t="s">
        <v>179</v>
      </c>
      <c r="B6" s="142" t="s">
        <v>180</v>
      </c>
    </row>
    <row r="7" spans="1:2">
      <c r="A7" s="143" t="s">
        <v>181</v>
      </c>
      <c r="B7" s="144" t="s">
        <v>182</v>
      </c>
    </row>
    <row r="8" spans="1:2">
      <c r="A8" s="141"/>
      <c r="B8" s="145" t="s">
        <v>183</v>
      </c>
    </row>
    <row r="9" spans="1:2">
      <c r="A9" s="146" t="s">
        <v>184</v>
      </c>
      <c r="B9" s="147" t="s">
        <v>185</v>
      </c>
    </row>
    <row r="10" spans="1:2" ht="30">
      <c r="A10" s="148" t="s">
        <v>186</v>
      </c>
      <c r="B10" s="149" t="s">
        <v>187</v>
      </c>
    </row>
    <row r="11" spans="1:2" ht="30">
      <c r="A11" s="140" t="s">
        <v>188</v>
      </c>
      <c r="B11" s="142" t="s">
        <v>189</v>
      </c>
    </row>
    <row r="12" spans="1:2" ht="30">
      <c r="A12" s="143" t="s">
        <v>190</v>
      </c>
      <c r="B12" s="150" t="s">
        <v>191</v>
      </c>
    </row>
    <row r="13" spans="1:2">
      <c r="A13" s="141"/>
      <c r="B13" s="145" t="s">
        <v>192</v>
      </c>
    </row>
    <row r="14" spans="1:2">
      <c r="A14" s="146" t="s">
        <v>193</v>
      </c>
      <c r="B14" s="147" t="s">
        <v>194</v>
      </c>
    </row>
    <row r="15" spans="1:2" ht="15" customHeight="1">
      <c r="A15" s="325" t="s">
        <v>195</v>
      </c>
      <c r="B15" s="151" t="s">
        <v>196</v>
      </c>
    </row>
    <row r="16" spans="1:2">
      <c r="A16" s="325"/>
      <c r="B16" s="152" t="s">
        <v>197</v>
      </c>
    </row>
    <row r="17" spans="1:2">
      <c r="A17" s="326"/>
      <c r="B17" s="145" t="s">
        <v>198</v>
      </c>
    </row>
    <row r="18" spans="1:2">
      <c r="A18" s="146" t="s">
        <v>199</v>
      </c>
      <c r="B18" s="147" t="s">
        <v>200</v>
      </c>
    </row>
    <row r="19" spans="1:2">
      <c r="A19" s="325" t="s">
        <v>201</v>
      </c>
      <c r="B19" s="153" t="s">
        <v>202</v>
      </c>
    </row>
    <row r="20" spans="1:2">
      <c r="A20" s="325"/>
      <c r="B20" s="152" t="s">
        <v>203</v>
      </c>
    </row>
    <row r="21" spans="1:2">
      <c r="A21" s="326"/>
      <c r="B21" s="145" t="s">
        <v>204</v>
      </c>
    </row>
    <row r="22" spans="1:2">
      <c r="A22" s="146" t="s">
        <v>205</v>
      </c>
      <c r="B22" s="322" t="s">
        <v>206</v>
      </c>
    </row>
    <row r="23" spans="1:2" ht="30">
      <c r="A23" s="148" t="s">
        <v>207</v>
      </c>
      <c r="B23" s="323"/>
    </row>
    <row r="24" spans="1:2">
      <c r="A24" s="146" t="s">
        <v>208</v>
      </c>
      <c r="B24" s="154" t="s">
        <v>209</v>
      </c>
    </row>
    <row r="25" spans="1:2" ht="45">
      <c r="A25" s="148" t="s">
        <v>210</v>
      </c>
      <c r="B25" s="155" t="s">
        <v>211</v>
      </c>
    </row>
    <row r="26" spans="1:2">
      <c r="A26" s="146" t="s">
        <v>212</v>
      </c>
      <c r="B26" s="327" t="s">
        <v>213</v>
      </c>
    </row>
    <row r="27" spans="1:2" ht="45">
      <c r="A27" s="148" t="s">
        <v>214</v>
      </c>
      <c r="B27" s="328"/>
    </row>
    <row r="28" spans="1:2">
      <c r="A28" s="146" t="s">
        <v>215</v>
      </c>
      <c r="B28" s="322" t="s">
        <v>216</v>
      </c>
    </row>
    <row r="29" spans="1:2" ht="30">
      <c r="A29" s="148" t="s">
        <v>217</v>
      </c>
      <c r="B29" s="323"/>
    </row>
  </sheetData>
  <mergeCells count="6">
    <mergeCell ref="B28:B29"/>
    <mergeCell ref="B4:B5"/>
    <mergeCell ref="A15:A17"/>
    <mergeCell ref="A19:A21"/>
    <mergeCell ref="B22:B23"/>
    <mergeCell ref="B26:B27"/>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6"/>
  <sheetViews>
    <sheetView workbookViewId="0">
      <selection activeCell="A27" sqref="A27"/>
    </sheetView>
  </sheetViews>
  <sheetFormatPr defaultColWidth="11.42578125" defaultRowHeight="15"/>
  <cols>
    <col min="1" max="1" width="132.28515625" customWidth="1"/>
  </cols>
  <sheetData>
    <row r="1" spans="1:1" ht="33" customHeight="1">
      <c r="A1" s="156" t="s">
        <v>218</v>
      </c>
    </row>
    <row r="2" spans="1:1" ht="24" customHeight="1">
      <c r="A2" s="156" t="s">
        <v>219</v>
      </c>
    </row>
    <row r="3" spans="1:1" ht="42" customHeight="1">
      <c r="A3" s="157" t="s">
        <v>220</v>
      </c>
    </row>
    <row r="4" spans="1:1">
      <c r="A4" s="158" t="s">
        <v>221</v>
      </c>
    </row>
    <row r="6" spans="1:1">
      <c r="A6" t="s">
        <v>222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1BC2EF3D2CDD841881F99792725F58F" ma:contentTypeVersion="6" ma:contentTypeDescription="Crée un document." ma:contentTypeScope="" ma:versionID="da1ce1ece0b5d5b6a916aae55341f674">
  <xsd:schema xmlns:xsd="http://www.w3.org/2001/XMLSchema" xmlns:xs="http://www.w3.org/2001/XMLSchema" xmlns:p="http://schemas.microsoft.com/office/2006/metadata/properties" xmlns:ns2="65205654-4116-4da0-9ca8-92aa408206ed" xmlns:ns3="20f849e0-1834-4e4f-8827-c25f90c053dc" targetNamespace="http://schemas.microsoft.com/office/2006/metadata/properties" ma:root="true" ma:fieldsID="6943e086662dc691458e0076e430697e" ns2:_="" ns3:_="">
    <xsd:import namespace="65205654-4116-4da0-9ca8-92aa408206ed"/>
    <xsd:import namespace="20f849e0-1834-4e4f-8827-c25f90c053dc"/>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5205654-4116-4da0-9ca8-92aa408206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0f849e0-1834-4e4f-8827-c25f90c053dc" elementFormDefault="qualified">
    <xsd:import namespace="http://schemas.microsoft.com/office/2006/documentManagement/types"/>
    <xsd:import namespace="http://schemas.microsoft.com/office/infopath/2007/PartnerControls"/>
    <xsd:element name="SharedWithUsers" ma:index="1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7E5F407-506F-4F1D-B8EC-B17CCADED1E4}"/>
</file>

<file path=customXml/itemProps2.xml><?xml version="1.0" encoding="utf-8"?>
<ds:datastoreItem xmlns:ds="http://schemas.openxmlformats.org/officeDocument/2006/customXml" ds:itemID="{D17CF3B6-EFF4-44BE-9E1B-2687914A6A89}"/>
</file>

<file path=customXml/itemProps3.xml><?xml version="1.0" encoding="utf-8"?>
<ds:datastoreItem xmlns:ds="http://schemas.openxmlformats.org/officeDocument/2006/customXml" ds:itemID="{18A14C1A-9E3A-4DF2-BAC4-1F14628B718E}"/>
</file>

<file path=docProps/app.xml><?xml version="1.0" encoding="utf-8"?>
<Properties xmlns="http://schemas.openxmlformats.org/officeDocument/2006/extended-properties" xmlns:vt="http://schemas.openxmlformats.org/officeDocument/2006/docPropsVTypes">
  <Application>Microsoft Excel Online</Application>
  <Manager/>
  <Company>Universite de Cergy-Pontoise</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GENTNER Valerie</dc:creator>
  <cp:keywords/>
  <dc:description/>
  <cp:lastModifiedBy>christel BOUCHER</cp:lastModifiedBy>
  <cp:revision/>
  <dcterms:created xsi:type="dcterms:W3CDTF">2023-02-14T18:07:10Z</dcterms:created>
  <dcterms:modified xsi:type="dcterms:W3CDTF">2024-01-30T14:57:17Z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0x010100B1BC2EF3D2CDD841881F99792725F58F</vt:lpwstr>
  </property>
</Properties>
</file>