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X:\IutAdmCommun\2 Réalisation formations\2.3. CR et prépa réunions\CONSEILS DE L'IUT\3_CONSEILS-IUT 2023-2024\3-CONSEIL D'IUT 2024-03-14\Doc à envoyer\MCC\"/>
    </mc:Choice>
  </mc:AlternateContent>
  <xr:revisionPtr revIDLastSave="0" documentId="13_ncr:1_{27AFDAEF-6384-4B2C-8770-5899BC037207}" xr6:coauthVersionLast="36" xr6:coauthVersionMax="47" xr10:uidLastSave="{00000000-0000-0000-0000-000000000000}"/>
  <bookViews>
    <workbookView xWindow="0" yWindow="0" windowWidth="28800" windowHeight="14025" firstSheet="1" activeTab="1" xr2:uid="{00000000-000D-0000-FFFF-FFFF00000000}"/>
  </bookViews>
  <sheets>
    <sheet name="RGP" sheetId="11" r:id="rId1"/>
    <sheet name="MCC MGO" sheetId="10" r:id="rId2"/>
  </sheets>
  <definedNames>
    <definedName name="Print_Area" localSheetId="1">'MCC MGO'!$A$1:$AD$39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7" i="10" l="1"/>
  <c r="T37" i="10"/>
  <c r="T38" i="10"/>
  <c r="I22" i="10"/>
  <c r="S20" i="10"/>
  <c r="S21" i="10"/>
  <c r="H45" i="10"/>
  <c r="V37" i="10"/>
  <c r="U41" i="10"/>
  <c r="O37" i="10"/>
  <c r="M37" i="10"/>
  <c r="K37" i="10"/>
  <c r="I37" i="10"/>
  <c r="G37" i="10"/>
  <c r="S35" i="10"/>
  <c r="S34" i="10"/>
  <c r="S33" i="10"/>
  <c r="S32" i="10"/>
  <c r="S31" i="10"/>
  <c r="S30" i="10"/>
  <c r="S29" i="10"/>
  <c r="S28" i="10"/>
  <c r="S27" i="10"/>
  <c r="S26" i="10"/>
  <c r="S25" i="10"/>
  <c r="W22" i="10"/>
  <c r="W37" i="10"/>
  <c r="U22" i="10"/>
  <c r="R22" i="10"/>
  <c r="O22" i="10"/>
  <c r="M22" i="10"/>
  <c r="K22" i="10"/>
  <c r="G22" i="10"/>
  <c r="S19" i="10"/>
  <c r="S18" i="10"/>
  <c r="S22" i="10"/>
  <c r="G38" i="10"/>
  <c r="G39" i="10"/>
  <c r="I38" i="10"/>
  <c r="I39" i="10"/>
  <c r="K38" i="10"/>
  <c r="K39" i="10"/>
  <c r="M38" i="10"/>
  <c r="M39" i="10"/>
  <c r="O38" i="10"/>
  <c r="O39" i="10"/>
  <c r="T40" i="10"/>
  <c r="T39" i="10"/>
</calcChain>
</file>

<file path=xl/sharedStrings.xml><?xml version="1.0" encoding="utf-8"?>
<sst xmlns="http://schemas.openxmlformats.org/spreadsheetml/2006/main" count="192" uniqueCount="139">
  <si>
    <t>Modalités de Contrôle des Connaissances</t>
  </si>
  <si>
    <t>Licences professionnelles - IUT de Cergy-Pontoise</t>
  </si>
  <si>
    <t>Cadre réglementaire</t>
  </si>
  <si>
    <t xml:space="preserve">Arrêté du 6 décembre 2019 modifié portant réforme de la licence professionnelle 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</si>
  <si>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</si>
  <si>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</si>
  <si>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</si>
  <si>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</si>
  <si>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</si>
  <si>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</si>
  <si>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</si>
  <si>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</si>
  <si>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</si>
  <si>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La note finale de l'UE est la moyenne pondérée des EC constitutifs affectés de leurs ECTS </t>
  </si>
  <si>
    <t>Les UE se compensent-elles ?</t>
  </si>
  <si>
    <t>Il n'existe pas de compensation entre compétences</t>
  </si>
  <si>
    <t>Règles concernant la période en alternance de Licence Professionnelle</t>
  </si>
  <si>
    <t xml:space="preserve">La période en alternance fait l'objet d'un rapport écrit </t>
  </si>
  <si>
    <t>La période en alternance fait l'objet d'une soutenance orale</t>
  </si>
  <si>
    <t>Existe-t-il une 2e session ?</t>
  </si>
  <si>
    <t>Non, session unique</t>
  </si>
  <si>
    <t>Notes-seuils</t>
  </si>
  <si>
    <t>Existe-t-il des notes-seuils ?</t>
  </si>
  <si>
    <t>OUI</t>
  </si>
  <si>
    <t>Sur quelles UE ?</t>
  </si>
  <si>
    <t>Toutes</t>
  </si>
  <si>
    <t>Seuil sur 20</t>
  </si>
  <si>
    <t>10/20</t>
  </si>
  <si>
    <t>Mode de validation de la Licence Professionnelle</t>
  </si>
  <si>
    <t>La formation valide l'obtention de 60 crédits ECTS</t>
  </si>
  <si>
    <t>Oui pour l'année</t>
  </si>
  <si>
    <t>La licence professionnelle sanctionne un niveau correspondant à 180 crédits ECTS</t>
  </si>
  <si>
    <t>Le diplôme de Licence professionnelle repose sur la moyenne de l'année de LP</t>
  </si>
  <si>
    <t>Non</t>
  </si>
  <si>
    <t>Toutes les UE doivent être acquises pour valider l'année</t>
  </si>
  <si>
    <t>Le jury autorise le redoublement de la Licence Professionnelle</t>
  </si>
  <si>
    <t>Mention au diplôme</t>
  </si>
  <si>
    <t>Mention du diplôme : mention Passable : 10≤m&lt;12 ; Assez-Bien : 12≤m&lt;14 ; Bien : 14≤m&lt;16 ; Très Bien : m≥16</t>
  </si>
  <si>
    <t>Pas de mention</t>
  </si>
  <si>
    <t>*</t>
  </si>
  <si>
    <t>LP Management et Gestion des O  - PARCOURS Entrepreneuriat en TPE</t>
  </si>
  <si>
    <t>UE 1</t>
  </si>
  <si>
    <t>Bloc de Compétences 1 (BC1)</t>
  </si>
  <si>
    <t>Niveau 1 et 2  de la compétence</t>
  </si>
  <si>
    <t>ECTS</t>
  </si>
  <si>
    <t>Marketing en TPE</t>
  </si>
  <si>
    <t>Pour construire une offre commerciale complexe ou innovante en TPE</t>
  </si>
  <si>
    <t>UE 2</t>
  </si>
  <si>
    <t>Bloc de Compétences 2 (BC2)</t>
  </si>
  <si>
    <t>Niveau 1 et 2 de la compétence</t>
  </si>
  <si>
    <t>Gestion et conduite de la TPE</t>
  </si>
  <si>
    <t>Connaitre et maitriser les outils de gestion de la TPE</t>
  </si>
  <si>
    <t>UE 3</t>
  </si>
  <si>
    <t>Bloc de compétence 3 (BC3)</t>
  </si>
  <si>
    <t>Management dans la TPE</t>
  </si>
  <si>
    <t>Pour agir en tant que responsable de l'équipe et de l'organisation de la TPE</t>
  </si>
  <si>
    <t>UE 4</t>
  </si>
  <si>
    <t>Bloc de compétence 4 (BC4)</t>
  </si>
  <si>
    <t>Entrepreneuriat</t>
  </si>
  <si>
    <t>Concevoir et mettre en oeuvre la stratégie de création de valeur</t>
  </si>
  <si>
    <t xml:space="preserve">TOTAL </t>
  </si>
  <si>
    <t>60 ECTS</t>
  </si>
  <si>
    <t>LP MANAGEMENT et GESTION DES ORGANISATIONS</t>
  </si>
  <si>
    <t>Contrôle des Connaissances et des Compétences</t>
  </si>
  <si>
    <t>PARCOURS Entrepreneuriat en TPE</t>
  </si>
  <si>
    <t>répartition horaire par étudiant</t>
  </si>
  <si>
    <t>Pondération</t>
  </si>
  <si>
    <t>Ressources &amp;  SAE</t>
  </si>
  <si>
    <t>Responsable de l'enseignement</t>
  </si>
  <si>
    <t>Concordance RNCP</t>
  </si>
  <si>
    <t>Coef</t>
  </si>
  <si>
    <t>CM</t>
  </si>
  <si>
    <t>TD *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</si>
  <si>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</si>
  <si>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</si>
  <si>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</si>
  <si>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</si>
  <si>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</si>
  <si>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</si>
  <si>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</si>
  <si>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>SAE</t>
  </si>
  <si>
    <t>Mkt</t>
  </si>
  <si>
    <t>Gest</t>
  </si>
  <si>
    <t>Mangmt</t>
  </si>
  <si>
    <t>Ent</t>
  </si>
  <si>
    <t xml:space="preserve">SAE 5.1 </t>
  </si>
  <si>
    <r>
      <rPr>
        <sz val="11"/>
        <color rgb="FF000000"/>
        <rFont val="Calibri"/>
        <family val="2"/>
      </rPr>
      <t xml:space="preserve">Projet tuteuré Entrepreneuriat 1 : Démarche de création ou de reprise d'entreprise - </t>
    </r>
    <r>
      <rPr>
        <sz val="9"/>
        <color rgb="FF000000"/>
        <rFont val="Calibri"/>
        <family val="2"/>
      </rPr>
      <t>Objectif transition écologique/développement durable</t>
    </r>
  </si>
  <si>
    <t>C01  C02  C03  C04  C06</t>
  </si>
  <si>
    <t>SAE 5.2</t>
  </si>
  <si>
    <r>
      <rPr>
        <sz val="11"/>
        <color rgb="FF000000"/>
        <rFont val="Calibri"/>
        <family val="2"/>
      </rPr>
      <t xml:space="preserve">Projet tuteuré Entrepreneuriat 2 : Pilotage de l'entreprise - </t>
    </r>
    <r>
      <rPr>
        <sz val="9"/>
        <color rgb="FF000000"/>
        <rFont val="Calibri"/>
        <family val="2"/>
      </rPr>
      <t>Objectif transition écologique/développement durable</t>
    </r>
  </si>
  <si>
    <t>Port</t>
  </si>
  <si>
    <t>Portfolio</t>
  </si>
  <si>
    <t>SAE acti pro</t>
  </si>
  <si>
    <t xml:space="preserve">Activités Professionnelles en entreprise </t>
  </si>
  <si>
    <t>C01  C02  C03  C04  C05  C06  C07  C08  C09  C10</t>
  </si>
  <si>
    <t>Total Coeff</t>
  </si>
  <si>
    <t>Total Heures face à face*</t>
  </si>
  <si>
    <t>Total Heures Autonomie</t>
  </si>
  <si>
    <t>mana</t>
  </si>
  <si>
    <t>Ressources (R)</t>
  </si>
  <si>
    <t>R.01</t>
  </si>
  <si>
    <t>Stratégie marketing - 1 et 2 (démarche  et approche opérationnelle)</t>
  </si>
  <si>
    <t>C06</t>
  </si>
  <si>
    <t>R.02</t>
  </si>
  <si>
    <t>Négociation et management des ventes</t>
  </si>
  <si>
    <t>C04</t>
  </si>
  <si>
    <t>R.03</t>
  </si>
  <si>
    <t>Management de la valeur client (donc GRC)</t>
  </si>
  <si>
    <t>C05</t>
  </si>
  <si>
    <t>R.04</t>
  </si>
  <si>
    <t>Management des équipes</t>
  </si>
  <si>
    <t>R.05</t>
  </si>
  <si>
    <t>Gestion de projet et prise de décision</t>
  </si>
  <si>
    <t>R.06</t>
  </si>
  <si>
    <t>Outils d'analyse et de gestion comptable, financière et budgetaire</t>
  </si>
  <si>
    <t>R.07</t>
  </si>
  <si>
    <t>Maitrise des aspects juridiques de la gestion de la TPE</t>
  </si>
  <si>
    <t>R.08</t>
  </si>
  <si>
    <t>Intelligence Economique et Stratégie d'entreprise</t>
  </si>
  <si>
    <t>R.09</t>
  </si>
  <si>
    <t>Maitriser l'information (TIC, comm. professionnelle)</t>
  </si>
  <si>
    <t>R.10</t>
  </si>
  <si>
    <t>Anglais appliqué aux affaires</t>
  </si>
  <si>
    <t>Total des coefficients Ressources</t>
  </si>
  <si>
    <t>total heures maquette</t>
  </si>
  <si>
    <t>Total coeff Ressources &amp; SAE</t>
  </si>
  <si>
    <t xml:space="preserve">cours =&gt; </t>
  </si>
  <si>
    <t>Cible 425 heures de cours</t>
  </si>
  <si>
    <t>Part de la SAE</t>
  </si>
  <si>
    <t>CM 1/3</t>
  </si>
  <si>
    <t>Soit 60 heures réparties sur l'ensemble des SAE sur S5 &amp; S6</t>
  </si>
  <si>
    <t xml:space="preserve">* Hypothèse :  Nb de groupes Projet à encadrer : </t>
  </si>
  <si>
    <t xml:space="preserve">soit nb heures Projet en rémunération à répartir sur le Ptut </t>
  </si>
  <si>
    <t>Volume heures de cours</t>
  </si>
  <si>
    <t>Heures CM 1/3</t>
  </si>
  <si>
    <t>Heures TD</t>
  </si>
  <si>
    <t>Heures Projet Etudiants</t>
  </si>
  <si>
    <t>Rémunération enseigants Projets</t>
  </si>
  <si>
    <t>15h par groupe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</si>
</sst>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9" tint="-0.499984740745262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11"/>
      <color indexed="8"/>
      <name val="Calibri"/>
      <family val="2"/>
    </font>
    <font>
      <b/>
      <sz val="12"/>
      <color indexed="9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9"/>
      <name val="Calibri"/>
      <family val="2"/>
    </font>
    <font>
      <b/>
      <sz val="14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</cellStyleXfs>
  <cellXfs count="265">
    <xf numFmtId="0" fontId="0" fillId="0" borderId="0" xfId="0"/>
    <xf numFmtId="0" fontId="3" fillId="0" borderId="0" xfId="0" applyFont="1" applyAlignment="1">
      <alignment vertical="center" wrapText="1"/>
    </xf>
    <xf numFmtId="0" fontId="6" fillId="2" borderId="0" xfId="2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8" fillId="0" borderId="0" xfId="0" applyFont="1"/>
    <xf numFmtId="0" fontId="1" fillId="0" borderId="0" xfId="0" applyFont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8" fillId="4" borderId="3" xfId="0" applyFont="1" applyFill="1" applyBorder="1" applyAlignment="1">
      <alignment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3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13" fillId="0" borderId="6" xfId="1" applyFont="1" applyBorder="1" applyAlignment="1">
      <alignment horizontal="left" vertical="center"/>
    </xf>
    <xf numFmtId="0" fontId="14" fillId="0" borderId="7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0" fontId="14" fillId="0" borderId="2" xfId="1" applyFont="1" applyBorder="1" applyAlignment="1">
      <alignment horizontal="center" vertical="center" wrapText="1"/>
    </xf>
    <xf numFmtId="0" fontId="15" fillId="5" borderId="6" xfId="1" applyFont="1" applyFill="1" applyBorder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0" fontId="16" fillId="5" borderId="6" xfId="1" applyFont="1" applyFill="1" applyBorder="1" applyAlignment="1">
      <alignment horizontal="center" vertical="center" wrapText="1"/>
    </xf>
    <xf numFmtId="0" fontId="15" fillId="5" borderId="7" xfId="1" applyFont="1" applyFill="1" applyBorder="1" applyAlignment="1">
      <alignment horizontal="center" vertical="center" wrapText="1"/>
    </xf>
    <xf numFmtId="0" fontId="14" fillId="0" borderId="6" xfId="1" applyFont="1" applyBorder="1" applyAlignment="1">
      <alignment vertical="center" wrapText="1" shrinkToFit="1"/>
    </xf>
    <xf numFmtId="0" fontId="14" fillId="0" borderId="7" xfId="1" applyFont="1" applyBorder="1" applyAlignment="1">
      <alignment vertical="center" wrapText="1" shrinkToFit="1"/>
    </xf>
    <xf numFmtId="0" fontId="14" fillId="0" borderId="6" xfId="1" applyFont="1" applyBorder="1" applyAlignment="1">
      <alignment horizontal="center" vertical="center" wrapText="1" shrinkToFit="1"/>
    </xf>
    <xf numFmtId="0" fontId="14" fillId="0" borderId="8" xfId="1" applyFont="1" applyBorder="1" applyAlignment="1">
      <alignment horizontal="center" vertical="center" wrapText="1" shrinkToFit="1"/>
    </xf>
    <xf numFmtId="0" fontId="17" fillId="0" borderId="0" xfId="0" applyFont="1"/>
    <xf numFmtId="0" fontId="13" fillId="6" borderId="10" xfId="1" applyFont="1" applyFill="1" applyBorder="1" applyAlignment="1">
      <alignment vertical="center"/>
    </xf>
    <xf numFmtId="0" fontId="18" fillId="6" borderId="11" xfId="1" applyFont="1" applyFill="1" applyBorder="1" applyAlignment="1">
      <alignment vertical="center"/>
    </xf>
    <xf numFmtId="0" fontId="13" fillId="6" borderId="11" xfId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10" xfId="1" applyFont="1" applyBorder="1" applyAlignment="1">
      <alignment vertical="center"/>
    </xf>
    <xf numFmtId="0" fontId="13" fillId="5" borderId="10" xfId="1" applyFont="1" applyFill="1" applyBorder="1" applyAlignment="1">
      <alignment horizontal="center" vertical="center"/>
    </xf>
    <xf numFmtId="0" fontId="13" fillId="5" borderId="13" xfId="1" applyFont="1" applyFill="1" applyBorder="1" applyAlignment="1">
      <alignment horizontal="center" vertical="center"/>
    </xf>
    <xf numFmtId="0" fontId="13" fillId="5" borderId="14" xfId="1" applyFont="1" applyFill="1" applyBorder="1" applyAlignment="1">
      <alignment horizontal="center" vertical="center"/>
    </xf>
    <xf numFmtId="0" fontId="13" fillId="5" borderId="11" xfId="1" applyFont="1" applyFill="1" applyBorder="1" applyAlignment="1">
      <alignment horizontal="center" vertical="center"/>
    </xf>
    <xf numFmtId="0" fontId="19" fillId="6" borderId="10" xfId="1" applyFont="1" applyFill="1" applyBorder="1" applyAlignment="1">
      <alignment horizontal="center" vertical="center"/>
    </xf>
    <xf numFmtId="0" fontId="19" fillId="6" borderId="11" xfId="1" applyFont="1" applyFill="1" applyBorder="1" applyAlignment="1">
      <alignment horizontal="center" vertical="center" wrapText="1"/>
    </xf>
    <xf numFmtId="0" fontId="19" fillId="6" borderId="15" xfId="1" applyFont="1" applyFill="1" applyBorder="1" applyAlignment="1">
      <alignment horizontal="center" vertical="center" wrapText="1"/>
    </xf>
    <xf numFmtId="0" fontId="13" fillId="6" borderId="10" xfId="1" applyFont="1" applyFill="1" applyBorder="1" applyAlignment="1">
      <alignment horizontal="center" vertical="center"/>
    </xf>
    <xf numFmtId="0" fontId="13" fillId="6" borderId="15" xfId="1" applyFont="1" applyFill="1" applyBorder="1" applyAlignment="1">
      <alignment horizontal="center" vertical="center"/>
    </xf>
    <xf numFmtId="0" fontId="13" fillId="6" borderId="11" xfId="1" applyFont="1" applyFill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9" fillId="7" borderId="10" xfId="1" applyFont="1" applyFill="1" applyBorder="1" applyAlignment="1">
      <alignment horizontal="center" vertical="center"/>
    </xf>
    <xf numFmtId="0" fontId="13" fillId="6" borderId="17" xfId="1" applyFont="1" applyFill="1" applyBorder="1" applyAlignment="1">
      <alignment vertical="center"/>
    </xf>
    <xf numFmtId="0" fontId="13" fillId="6" borderId="13" xfId="1" applyFont="1" applyFill="1" applyBorder="1" applyAlignment="1">
      <alignment horizontal="center" vertical="center"/>
    </xf>
    <xf numFmtId="0" fontId="13" fillId="6" borderId="14" xfId="1" applyFont="1" applyFill="1" applyBorder="1" applyAlignment="1">
      <alignment horizontal="center" vertical="center"/>
    </xf>
    <xf numFmtId="0" fontId="13" fillId="6" borderId="18" xfId="1" applyFont="1" applyFill="1" applyBorder="1" applyAlignment="1">
      <alignment vertical="center"/>
    </xf>
    <xf numFmtId="0" fontId="13" fillId="6" borderId="19" xfId="1" applyFont="1" applyFill="1" applyBorder="1" applyAlignment="1">
      <alignment vertical="center"/>
    </xf>
    <xf numFmtId="0" fontId="13" fillId="6" borderId="18" xfId="1" applyFont="1" applyFill="1" applyBorder="1" applyAlignment="1">
      <alignment horizontal="center" vertical="center"/>
    </xf>
    <xf numFmtId="0" fontId="13" fillId="6" borderId="17" xfId="1" applyFont="1" applyFill="1" applyBorder="1" applyAlignment="1">
      <alignment horizontal="center" vertical="center"/>
    </xf>
    <xf numFmtId="0" fontId="13" fillId="6" borderId="19" xfId="1" applyFont="1" applyFill="1" applyBorder="1" applyAlignment="1">
      <alignment horizontal="center" vertical="center"/>
    </xf>
    <xf numFmtId="0" fontId="13" fillId="6" borderId="22" xfId="1" applyFont="1" applyFill="1" applyBorder="1" applyAlignment="1">
      <alignment vertical="center"/>
    </xf>
    <xf numFmtId="0" fontId="13" fillId="6" borderId="23" xfId="1" applyFont="1" applyFill="1" applyBorder="1" applyAlignment="1">
      <alignment vertical="center"/>
    </xf>
    <xf numFmtId="0" fontId="13" fillId="6" borderId="22" xfId="1" applyFont="1" applyFill="1" applyBorder="1" applyAlignment="1">
      <alignment horizontal="center" vertical="center"/>
    </xf>
    <xf numFmtId="0" fontId="13" fillId="6" borderId="26" xfId="1" applyFont="1" applyFill="1" applyBorder="1" applyAlignment="1">
      <alignment horizontal="center" vertical="center"/>
    </xf>
    <xf numFmtId="0" fontId="13" fillId="6" borderId="23" xfId="1" applyFont="1" applyFill="1" applyBorder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9" fillId="7" borderId="18" xfId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13" fillId="6" borderId="23" xfId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8" fillId="6" borderId="1" xfId="0" applyFont="1" applyFill="1" applyBorder="1" applyAlignment="1">
      <alignment wrapText="1"/>
    </xf>
    <xf numFmtId="0" fontId="0" fillId="6" borderId="1" xfId="0" applyFill="1" applyBorder="1" applyAlignment="1">
      <alignment horizontal="center"/>
    </xf>
    <xf numFmtId="0" fontId="8" fillId="6" borderId="1" xfId="0" applyFont="1" applyFill="1" applyBorder="1"/>
    <xf numFmtId="0" fontId="8" fillId="6" borderId="3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horizontal="center" vertical="center"/>
    </xf>
    <xf numFmtId="0" fontId="13" fillId="6" borderId="0" xfId="1" applyFont="1" applyFill="1" applyAlignment="1">
      <alignment horizontal="center" vertical="center"/>
    </xf>
    <xf numFmtId="0" fontId="11" fillId="6" borderId="0" xfId="0" applyFont="1" applyFill="1" applyAlignment="1">
      <alignment vertical="center"/>
    </xf>
    <xf numFmtId="0" fontId="13" fillId="6" borderId="20" xfId="1" applyFont="1" applyFill="1" applyBorder="1" applyAlignment="1">
      <alignment horizontal="center" vertical="center"/>
    </xf>
    <xf numFmtId="0" fontId="13" fillId="6" borderId="21" xfId="1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center" vertical="center"/>
    </xf>
    <xf numFmtId="0" fontId="13" fillId="8" borderId="19" xfId="1" applyFont="1" applyFill="1" applyBorder="1" applyAlignment="1">
      <alignment vertical="center"/>
    </xf>
    <xf numFmtId="0" fontId="0" fillId="8" borderId="0" xfId="0" applyFill="1"/>
    <xf numFmtId="0" fontId="11" fillId="8" borderId="0" xfId="0" applyFont="1" applyFill="1" applyAlignment="1">
      <alignment vertical="center"/>
    </xf>
    <xf numFmtId="0" fontId="13" fillId="8" borderId="18" xfId="1" applyFont="1" applyFill="1" applyBorder="1" applyAlignment="1">
      <alignment horizontal="center" vertical="center"/>
    </xf>
    <xf numFmtId="0" fontId="13" fillId="8" borderId="20" xfId="1" applyFont="1" applyFill="1" applyBorder="1" applyAlignment="1">
      <alignment horizontal="center" vertical="center"/>
    </xf>
    <xf numFmtId="0" fontId="13" fillId="8" borderId="21" xfId="1" applyFont="1" applyFill="1" applyBorder="1" applyAlignment="1">
      <alignment horizontal="center" vertical="center"/>
    </xf>
    <xf numFmtId="0" fontId="13" fillId="8" borderId="19" xfId="1" applyFont="1" applyFill="1" applyBorder="1" applyAlignment="1">
      <alignment horizontal="center" vertical="center"/>
    </xf>
    <xf numFmtId="0" fontId="19" fillId="8" borderId="10" xfId="1" applyFont="1" applyFill="1" applyBorder="1" applyAlignment="1">
      <alignment horizontal="center" vertical="center"/>
    </xf>
    <xf numFmtId="0" fontId="19" fillId="8" borderId="11" xfId="1" applyFont="1" applyFill="1" applyBorder="1" applyAlignment="1">
      <alignment horizontal="center" vertical="center" wrapText="1"/>
    </xf>
    <xf numFmtId="0" fontId="19" fillId="8" borderId="15" xfId="1" applyFont="1" applyFill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 vertical="center"/>
    </xf>
    <xf numFmtId="0" fontId="0" fillId="6" borderId="0" xfId="0" applyFill="1"/>
    <xf numFmtId="0" fontId="19" fillId="6" borderId="26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0" fillId="0" borderId="27" xfId="0" applyBorder="1"/>
    <xf numFmtId="0" fontId="1" fillId="0" borderId="27" xfId="0" applyFont="1" applyBorder="1"/>
    <xf numFmtId="0" fontId="26" fillId="6" borderId="19" xfId="1" applyFont="1" applyFill="1" applyBorder="1" applyAlignment="1">
      <alignment horizontal="right" vertical="center" wrapText="1"/>
    </xf>
    <xf numFmtId="0" fontId="27" fillId="0" borderId="0" xfId="0" applyFont="1" applyAlignment="1">
      <alignment vertical="center"/>
    </xf>
    <xf numFmtId="0" fontId="26" fillId="5" borderId="10" xfId="1" applyFont="1" applyFill="1" applyBorder="1" applyAlignment="1">
      <alignment horizontal="center" vertical="center"/>
    </xf>
    <xf numFmtId="0" fontId="26" fillId="5" borderId="13" xfId="1" applyFont="1" applyFill="1" applyBorder="1" applyAlignment="1">
      <alignment horizontal="center" vertical="center"/>
    </xf>
    <xf numFmtId="0" fontId="26" fillId="5" borderId="14" xfId="1" applyFont="1" applyFill="1" applyBorder="1" applyAlignment="1">
      <alignment horizontal="center" vertical="center"/>
    </xf>
    <xf numFmtId="0" fontId="26" fillId="5" borderId="11" xfId="1" applyFont="1" applyFill="1" applyBorder="1" applyAlignment="1">
      <alignment horizontal="center" vertical="center"/>
    </xf>
    <xf numFmtId="0" fontId="19" fillId="6" borderId="28" xfId="1" applyFont="1" applyFill="1" applyBorder="1" applyAlignment="1">
      <alignment horizontal="center" vertical="center" wrapText="1"/>
    </xf>
    <xf numFmtId="0" fontId="26" fillId="7" borderId="6" xfId="1" applyFont="1" applyFill="1" applyBorder="1" applyAlignment="1">
      <alignment horizontal="center" vertical="center" wrapText="1"/>
    </xf>
    <xf numFmtId="0" fontId="26" fillId="7" borderId="8" xfId="1" applyFont="1" applyFill="1" applyBorder="1" applyAlignment="1">
      <alignment horizontal="center" vertical="center" wrapText="1"/>
    </xf>
    <xf numFmtId="0" fontId="26" fillId="5" borderId="0" xfId="1" applyFont="1" applyFill="1" applyAlignment="1">
      <alignment horizontal="center" vertical="center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 vertical="center"/>
    </xf>
    <xf numFmtId="0" fontId="14" fillId="0" borderId="7" xfId="1" applyFont="1" applyBorder="1" applyAlignment="1">
      <alignment horizontal="center" vertical="center" wrapText="1" shrinkToFit="1"/>
    </xf>
    <xf numFmtId="0" fontId="6" fillId="0" borderId="0" xfId="0" applyFont="1" applyAlignment="1">
      <alignment vertical="center"/>
    </xf>
    <xf numFmtId="0" fontId="26" fillId="9" borderId="6" xfId="1" applyFont="1" applyFill="1" applyBorder="1" applyAlignment="1">
      <alignment horizontal="center" vertical="center" wrapText="1"/>
    </xf>
    <xf numFmtId="0" fontId="26" fillId="9" borderId="8" xfId="1" applyFont="1" applyFill="1" applyBorder="1" applyAlignment="1">
      <alignment horizontal="center" vertical="center" wrapText="1"/>
    </xf>
    <xf numFmtId="0" fontId="13" fillId="6" borderId="24" xfId="1" applyFont="1" applyFill="1" applyBorder="1" applyAlignment="1">
      <alignment horizontal="center" vertical="center"/>
    </xf>
    <xf numFmtId="0" fontId="13" fillId="6" borderId="25" xfId="1" applyFont="1" applyFill="1" applyBorder="1" applyAlignment="1">
      <alignment horizontal="center" vertical="center"/>
    </xf>
    <xf numFmtId="0" fontId="19" fillId="6" borderId="22" xfId="1" applyFont="1" applyFill="1" applyBorder="1" applyAlignment="1">
      <alignment horizontal="center" vertical="center"/>
    </xf>
    <xf numFmtId="0" fontId="19" fillId="6" borderId="23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7" xfId="0" applyFont="1" applyBorder="1" applyAlignment="1">
      <alignment horizontal="center"/>
    </xf>
    <xf numFmtId="0" fontId="30" fillId="6" borderId="19" xfId="1" applyFont="1" applyFill="1" applyBorder="1" applyAlignment="1">
      <alignment vertical="center" wrapText="1"/>
    </xf>
    <xf numFmtId="0" fontId="13" fillId="10" borderId="19" xfId="1" applyFont="1" applyFill="1" applyBorder="1" applyAlignment="1">
      <alignment vertical="center"/>
    </xf>
    <xf numFmtId="0" fontId="0" fillId="10" borderId="0" xfId="0" applyFill="1"/>
    <xf numFmtId="0" fontId="11" fillId="10" borderId="0" xfId="0" applyFont="1" applyFill="1" applyAlignment="1">
      <alignment vertical="center"/>
    </xf>
    <xf numFmtId="0" fontId="11" fillId="10" borderId="4" xfId="0" applyFont="1" applyFill="1" applyBorder="1" applyAlignment="1">
      <alignment horizontal="center" vertical="center"/>
    </xf>
    <xf numFmtId="0" fontId="13" fillId="10" borderId="18" xfId="1" applyFont="1" applyFill="1" applyBorder="1" applyAlignment="1">
      <alignment horizontal="center" vertical="center"/>
    </xf>
    <xf numFmtId="0" fontId="13" fillId="10" borderId="20" xfId="1" applyFont="1" applyFill="1" applyBorder="1" applyAlignment="1">
      <alignment horizontal="center" vertical="center"/>
    </xf>
    <xf numFmtId="0" fontId="13" fillId="10" borderId="21" xfId="1" applyFont="1" applyFill="1" applyBorder="1" applyAlignment="1">
      <alignment horizontal="center" vertical="center"/>
    </xf>
    <xf numFmtId="0" fontId="13" fillId="10" borderId="19" xfId="1" applyFont="1" applyFill="1" applyBorder="1" applyAlignment="1">
      <alignment horizontal="center" vertical="center"/>
    </xf>
    <xf numFmtId="0" fontId="19" fillId="10" borderId="10" xfId="1" applyFont="1" applyFill="1" applyBorder="1" applyAlignment="1">
      <alignment horizontal="center" vertical="center"/>
    </xf>
    <xf numFmtId="0" fontId="19" fillId="10" borderId="11" xfId="1" applyFont="1" applyFill="1" applyBorder="1" applyAlignment="1">
      <alignment horizontal="center" vertical="center" wrapText="1"/>
    </xf>
    <xf numFmtId="0" fontId="19" fillId="10" borderId="15" xfId="1" applyFont="1" applyFill="1" applyBorder="1" applyAlignment="1">
      <alignment horizontal="center" vertical="center" wrapText="1"/>
    </xf>
    <xf numFmtId="0" fontId="13" fillId="10" borderId="17" xfId="1" applyFont="1" applyFill="1" applyBorder="1" applyAlignment="1">
      <alignment horizontal="center" vertical="center"/>
    </xf>
    <xf numFmtId="0" fontId="17" fillId="10" borderId="27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0" fillId="6" borderId="0" xfId="0" applyFill="1" applyAlignment="1">
      <alignment vertical="center" wrapText="1"/>
    </xf>
    <xf numFmtId="0" fontId="4" fillId="3" borderId="29" xfId="0" applyFont="1" applyFill="1" applyBorder="1" applyAlignment="1">
      <alignment vertical="center"/>
    </xf>
    <xf numFmtId="0" fontId="4" fillId="3" borderId="29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0" fillId="6" borderId="15" xfId="1" applyFont="1" applyFill="1" applyBorder="1" applyAlignment="1">
      <alignment horizontal="left" vertical="center" wrapText="1"/>
    </xf>
    <xf numFmtId="0" fontId="32" fillId="0" borderId="0" xfId="0" applyFont="1"/>
    <xf numFmtId="0" fontId="37" fillId="11" borderId="34" xfId="0" applyFont="1" applyFill="1" applyBorder="1" applyAlignment="1">
      <alignment horizontal="center" vertical="center"/>
    </xf>
    <xf numFmtId="0" fontId="37" fillId="11" borderId="37" xfId="0" applyFont="1" applyFill="1" applyBorder="1" applyAlignment="1">
      <alignment horizontal="center" vertical="center"/>
    </xf>
    <xf numFmtId="0" fontId="34" fillId="12" borderId="34" xfId="0" applyFont="1" applyFill="1" applyBorder="1" applyAlignment="1">
      <alignment horizontal="left" vertical="center" wrapText="1"/>
    </xf>
    <xf numFmtId="0" fontId="34" fillId="12" borderId="37" xfId="0" applyFont="1" applyFill="1" applyBorder="1" applyAlignment="1">
      <alignment horizontal="left" vertical="center" wrapText="1"/>
    </xf>
    <xf numFmtId="0" fontId="35" fillId="13" borderId="34" xfId="0" applyFont="1" applyFill="1" applyBorder="1" applyAlignment="1">
      <alignment horizontal="center" vertical="center" wrapText="1"/>
    </xf>
    <xf numFmtId="0" fontId="35" fillId="13" borderId="37" xfId="0" applyFont="1" applyFill="1" applyBorder="1" applyAlignment="1">
      <alignment horizontal="center" vertical="center" wrapText="1"/>
    </xf>
    <xf numFmtId="0" fontId="34" fillId="14" borderId="34" xfId="0" applyFont="1" applyFill="1" applyBorder="1" applyAlignment="1">
      <alignment vertical="center" wrapText="1"/>
    </xf>
    <xf numFmtId="0" fontId="34" fillId="14" borderId="37" xfId="0" applyFont="1" applyFill="1" applyBorder="1" applyAlignment="1">
      <alignment wrapText="1"/>
    </xf>
    <xf numFmtId="17" fontId="34" fillId="14" borderId="37" xfId="0" quotePrefix="1" applyNumberFormat="1" applyFont="1" applyFill="1" applyBorder="1" applyAlignment="1">
      <alignment wrapText="1"/>
    </xf>
    <xf numFmtId="0" fontId="34" fillId="14" borderId="38" xfId="0" applyFont="1" applyFill="1" applyBorder="1" applyAlignment="1">
      <alignment vertical="center" wrapText="1"/>
    </xf>
    <xf numFmtId="0" fontId="34" fillId="14" borderId="39" xfId="0" applyFont="1" applyFill="1" applyBorder="1" applyAlignment="1">
      <alignment wrapText="1"/>
    </xf>
    <xf numFmtId="0" fontId="36" fillId="0" borderId="40" xfId="0" applyFont="1" applyBorder="1" applyAlignment="1">
      <alignment horizontal="center" vertical="center"/>
    </xf>
    <xf numFmtId="0" fontId="32" fillId="0" borderId="40" xfId="0" applyFont="1" applyBorder="1" applyAlignment="1">
      <alignment horizontal="left" vertical="center"/>
    </xf>
    <xf numFmtId="0" fontId="32" fillId="0" borderId="0" xfId="0" applyFont="1" applyAlignment="1">
      <alignment horizontal="left"/>
    </xf>
    <xf numFmtId="0" fontId="34" fillId="6" borderId="19" xfId="1" applyFont="1" applyFill="1" applyBorder="1" applyAlignment="1">
      <alignment horizontal="left" vertical="center" wrapText="1"/>
    </xf>
    <xf numFmtId="0" fontId="34" fillId="6" borderId="19" xfId="1" applyFont="1" applyFill="1" applyBorder="1" applyAlignment="1">
      <alignment vertic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5" xfId="1" applyFont="1" applyFill="1" applyBorder="1" applyAlignment="1">
      <alignment horizontal="center" vertical="center" wrapText="1"/>
    </xf>
    <xf numFmtId="0" fontId="13" fillId="7" borderId="19" xfId="1" applyFont="1" applyFill="1" applyBorder="1" applyAlignment="1">
      <alignment horizontal="center" vertical="center" wrapText="1"/>
    </xf>
    <xf numFmtId="0" fontId="13" fillId="7" borderId="17" xfId="1" applyFont="1" applyFill="1" applyBorder="1" applyAlignment="1">
      <alignment horizontal="center" vertical="center" wrapText="1"/>
    </xf>
    <xf numFmtId="0" fontId="1" fillId="6" borderId="0" xfId="0" applyFont="1" applyFill="1"/>
    <xf numFmtId="0" fontId="11" fillId="6" borderId="41" xfId="0" applyFont="1" applyFill="1" applyBorder="1" applyAlignment="1">
      <alignment vertical="center"/>
    </xf>
    <xf numFmtId="0" fontId="11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3" fillId="6" borderId="0" xfId="0" applyFont="1" applyFill="1" applyAlignment="1">
      <alignment vertical="center" wrapText="1"/>
    </xf>
    <xf numFmtId="0" fontId="11" fillId="6" borderId="3" xfId="0" applyFont="1" applyFill="1" applyBorder="1" applyAlignment="1">
      <alignment vertical="center"/>
    </xf>
    <xf numFmtId="0" fontId="11" fillId="6" borderId="5" xfId="0" applyFont="1" applyFill="1" applyBorder="1" applyAlignment="1">
      <alignment horizontal="center" vertical="center"/>
    </xf>
    <xf numFmtId="0" fontId="20" fillId="6" borderId="0" xfId="1" applyFont="1" applyFill="1" applyAlignment="1">
      <alignment horizontal="right" vertical="center"/>
    </xf>
    <xf numFmtId="0" fontId="25" fillId="6" borderId="0" xfId="0" applyFont="1" applyFill="1" applyAlignment="1">
      <alignment horizontal="center"/>
    </xf>
    <xf numFmtId="0" fontId="20" fillId="6" borderId="0" xfId="1" applyFont="1" applyFill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" fillId="6" borderId="0" xfId="0" applyFont="1" applyFill="1"/>
    <xf numFmtId="0" fontId="21" fillId="6" borderId="0" xfId="0" applyFont="1" applyFill="1" applyAlignment="1">
      <alignment vertical="center"/>
    </xf>
    <xf numFmtId="0" fontId="28" fillId="6" borderId="0" xfId="0" applyFont="1" applyFill="1" applyAlignment="1">
      <alignment horizontal="right"/>
    </xf>
    <xf numFmtId="0" fontId="21" fillId="6" borderId="0" xfId="0" applyFont="1" applyFill="1" applyAlignment="1">
      <alignment horizontal="left" vertical="center"/>
    </xf>
    <xf numFmtId="0" fontId="17" fillId="6" borderId="0" xfId="0" applyFont="1" applyFill="1" applyAlignment="1">
      <alignment horizontal="right"/>
    </xf>
    <xf numFmtId="9" fontId="25" fillId="6" borderId="0" xfId="3" applyFont="1" applyFill="1" applyAlignment="1">
      <alignment horizontal="center"/>
    </xf>
    <xf numFmtId="2" fontId="20" fillId="6" borderId="0" xfId="1" applyNumberFormat="1" applyFont="1" applyFill="1" applyAlignment="1">
      <alignment horizontal="center" vertical="center"/>
    </xf>
    <xf numFmtId="2" fontId="21" fillId="6" borderId="0" xfId="0" applyNumberFormat="1" applyFont="1" applyFill="1" applyAlignment="1">
      <alignment horizontal="center" vertical="center"/>
    </xf>
    <xf numFmtId="0" fontId="22" fillId="6" borderId="0" xfId="0" applyFont="1" applyFill="1" applyAlignment="1">
      <alignment horizontal="left" vertical="center"/>
    </xf>
    <xf numFmtId="0" fontId="8" fillId="6" borderId="0" xfId="0" applyFont="1" applyFill="1" applyAlignment="1">
      <alignment vertical="center" wrapText="1"/>
    </xf>
    <xf numFmtId="0" fontId="12" fillId="6" borderId="0" xfId="0" applyFont="1" applyFill="1" applyAlignment="1">
      <alignment vertical="center" wrapText="1"/>
    </xf>
    <xf numFmtId="0" fontId="22" fillId="6" borderId="0" xfId="0" applyFont="1" applyFill="1" applyAlignment="1">
      <alignment horizontal="left" vertical="center" wrapText="1"/>
    </xf>
    <xf numFmtId="0" fontId="9" fillId="6" borderId="0" xfId="0" applyFont="1" applyFill="1" applyAlignment="1">
      <alignment vertical="center" wrapText="1"/>
    </xf>
    <xf numFmtId="0" fontId="4" fillId="6" borderId="1" xfId="0" applyFont="1" applyFill="1" applyBorder="1" applyAlignment="1">
      <alignment horizontal="center"/>
    </xf>
    <xf numFmtId="0" fontId="0" fillId="6" borderId="3" xfId="0" applyFill="1" applyBorder="1" applyAlignment="1">
      <alignment vertical="center"/>
    </xf>
    <xf numFmtId="0" fontId="8" fillId="6" borderId="3" xfId="0" applyFont="1" applyFill="1" applyBorder="1" applyAlignment="1">
      <alignment wrapText="1"/>
    </xf>
    <xf numFmtId="0" fontId="8" fillId="6" borderId="3" xfId="0" applyFont="1" applyFill="1" applyBorder="1"/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Alignment="1">
      <alignment vertical="center"/>
    </xf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22" fillId="6" borderId="0" xfId="0" applyFont="1" applyFill="1" applyAlignment="1">
      <alignment horizontal="center" vertical="center"/>
    </xf>
    <xf numFmtId="0" fontId="24" fillId="6" borderId="0" xfId="0" applyFont="1" applyFill="1"/>
    <xf numFmtId="0" fontId="6" fillId="6" borderId="0" xfId="0" applyFont="1" applyFill="1" applyAlignment="1">
      <alignment vertical="center"/>
    </xf>
    <xf numFmtId="0" fontId="12" fillId="6" borderId="0" xfId="0" applyFont="1" applyFill="1" applyAlignment="1">
      <alignment horizontal="center" vertical="center"/>
    </xf>
    <xf numFmtId="0" fontId="14" fillId="6" borderId="0" xfId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0" fillId="6" borderId="3" xfId="0" applyFont="1" applyFill="1" applyBorder="1" applyAlignment="1">
      <alignment vertical="center"/>
    </xf>
    <xf numFmtId="0" fontId="11" fillId="6" borderId="7" xfId="1" applyFont="1" applyFill="1" applyBorder="1" applyAlignment="1">
      <alignment horizontal="center" vertical="center"/>
    </xf>
    <xf numFmtId="0" fontId="11" fillId="6" borderId="8" xfId="1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vertical="center"/>
    </xf>
    <xf numFmtId="0" fontId="8" fillId="6" borderId="34" xfId="0" applyFont="1" applyFill="1" applyBorder="1"/>
    <xf numFmtId="0" fontId="0" fillId="4" borderId="38" xfId="0" applyFill="1" applyBorder="1" applyAlignment="1">
      <alignment vertical="center"/>
    </xf>
    <xf numFmtId="0" fontId="4" fillId="6" borderId="35" xfId="0" applyFont="1" applyFill="1" applyBorder="1" applyAlignment="1">
      <alignment vertical="center"/>
    </xf>
    <xf numFmtId="0" fontId="0" fillId="6" borderId="38" xfId="0" applyFill="1" applyBorder="1" applyAlignment="1">
      <alignment vertical="center"/>
    </xf>
    <xf numFmtId="0" fontId="0" fillId="3" borderId="38" xfId="0" applyFill="1" applyBorder="1" applyAlignment="1">
      <alignment vertical="center" wrapText="1"/>
    </xf>
    <xf numFmtId="0" fontId="8" fillId="6" borderId="3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/>
    </xf>
    <xf numFmtId="0" fontId="0" fillId="6" borderId="38" xfId="0" applyFill="1" applyBorder="1" applyAlignment="1">
      <alignment vertical="center" wrapText="1"/>
    </xf>
    <xf numFmtId="0" fontId="4" fillId="6" borderId="39" xfId="0" applyFont="1" applyFill="1" applyBorder="1" applyAlignment="1">
      <alignment horizontal="center" vertical="center" wrapText="1"/>
    </xf>
    <xf numFmtId="0" fontId="0" fillId="3" borderId="35" xfId="0" applyFill="1" applyBorder="1" applyAlignment="1">
      <alignment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10" fillId="6" borderId="38" xfId="0" applyFont="1" applyFill="1" applyBorder="1" applyAlignment="1">
      <alignment vertical="center"/>
    </xf>
    <xf numFmtId="0" fontId="10" fillId="6" borderId="39" xfId="0" applyFont="1" applyFill="1" applyBorder="1" applyAlignment="1">
      <alignment vertical="center"/>
    </xf>
    <xf numFmtId="0" fontId="14" fillId="0" borderId="35" xfId="1" applyFont="1" applyBorder="1" applyAlignment="1">
      <alignment horizontal="center" vertical="center" wrapText="1"/>
    </xf>
    <xf numFmtId="0" fontId="19" fillId="6" borderId="40" xfId="1" applyFont="1" applyFill="1" applyBorder="1" applyAlignment="1">
      <alignment horizontal="center" vertical="center" wrapText="1"/>
    </xf>
    <xf numFmtId="0" fontId="33" fillId="11" borderId="35" xfId="0" applyFont="1" applyFill="1" applyBorder="1" applyAlignment="1">
      <alignment horizontal="center" wrapText="1"/>
    </xf>
    <xf numFmtId="0" fontId="33" fillId="11" borderId="36" xfId="0" applyFont="1" applyFill="1" applyBorder="1" applyAlignment="1">
      <alignment horizontal="center" wrapText="1"/>
    </xf>
    <xf numFmtId="0" fontId="33" fillId="11" borderId="34" xfId="0" applyFont="1" applyFill="1" applyBorder="1" applyAlignment="1">
      <alignment horizontal="center" wrapText="1"/>
    </xf>
    <xf numFmtId="0" fontId="33" fillId="11" borderId="37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wrapText="1"/>
    </xf>
    <xf numFmtId="0" fontId="8" fillId="4" borderId="3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wrapText="1"/>
    </xf>
    <xf numFmtId="0" fontId="8" fillId="6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 wrapText="1" shrinkToFit="1"/>
    </xf>
    <xf numFmtId="0" fontId="11" fillId="0" borderId="0" xfId="1" applyFont="1" applyAlignment="1">
      <alignment horizontal="center" vertical="center" wrapText="1" shrinkToFit="1"/>
    </xf>
    <xf numFmtId="0" fontId="13" fillId="5" borderId="31" xfId="1" applyFont="1" applyFill="1" applyBorder="1" applyAlignment="1">
      <alignment horizontal="center" vertical="center"/>
    </xf>
    <xf numFmtId="0" fontId="13" fillId="5" borderId="32" xfId="1" applyFont="1" applyFill="1" applyBorder="1" applyAlignment="1">
      <alignment horizontal="center" vertical="center"/>
    </xf>
    <xf numFmtId="0" fontId="13" fillId="5" borderId="33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4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"/>
  <sheetViews>
    <sheetView workbookViewId="0">
      <selection activeCell="A4" sqref="A4"/>
    </sheetView>
  </sheetViews>
  <sheetFormatPr baseColWidth="10" defaultColWidth="10.7109375" defaultRowHeight="15" x14ac:dyDescent="0.25"/>
  <cols>
    <col min="1" max="2" width="45" style="164" customWidth="1"/>
  </cols>
  <sheetData>
    <row r="1" spans="1:2" ht="15.75" x14ac:dyDescent="0.25">
      <c r="A1" s="243" t="s">
        <v>0</v>
      </c>
      <c r="B1" s="244"/>
    </row>
    <row r="2" spans="1:2" ht="15.75" x14ac:dyDescent="0.25">
      <c r="A2" s="245" t="s">
        <v>1</v>
      </c>
      <c r="B2" s="246"/>
    </row>
    <row r="3" spans="1:2" ht="18.75" x14ac:dyDescent="0.25">
      <c r="A3" s="165"/>
      <c r="B3" s="166"/>
    </row>
    <row r="4" spans="1:2" ht="30" x14ac:dyDescent="0.25">
      <c r="A4" s="167" t="s">
        <v>2</v>
      </c>
      <c r="B4" s="168" t="s">
        <v>3</v>
      </c>
    </row>
    <row r="5" spans="1:2" x14ac:dyDescent="0.25">
      <c r="A5" s="169" t="s">
        <v>4</v>
      </c>
      <c r="B5" s="170"/>
    </row>
    <row r="6" spans="1:2" ht="30" x14ac:dyDescent="0.25">
      <c r="A6" s="171" t="s">
        <v>5</v>
      </c>
      <c r="B6" s="172" t="s">
        <v>6</v>
      </c>
    </row>
    <row r="7" spans="1:2" ht="60" x14ac:dyDescent="0.25">
      <c r="A7" s="167" t="s">
        <v>7</v>
      </c>
      <c r="B7" s="168" t="s">
        <v>8</v>
      </c>
    </row>
    <row r="8" spans="1:2" x14ac:dyDescent="0.25">
      <c r="A8" s="169" t="s">
        <v>9</v>
      </c>
      <c r="B8" s="170"/>
    </row>
    <row r="9" spans="1:2" ht="30" x14ac:dyDescent="0.25">
      <c r="A9" s="171" t="s">
        <v>10</v>
      </c>
      <c r="B9" s="172" t="s">
        <v>11</v>
      </c>
    </row>
    <row r="10" spans="1:2" ht="30" x14ac:dyDescent="0.25">
      <c r="A10" s="167" t="s">
        <v>12</v>
      </c>
      <c r="B10" s="168" t="s">
        <v>11</v>
      </c>
    </row>
    <row r="11" spans="1:2" ht="30" x14ac:dyDescent="0.25">
      <c r="A11" s="171" t="s">
        <v>13</v>
      </c>
      <c r="B11" s="172" t="s">
        <v>11</v>
      </c>
    </row>
    <row r="12" spans="1:2" ht="30" x14ac:dyDescent="0.25">
      <c r="A12" s="167" t="s">
        <v>14</v>
      </c>
      <c r="B12" s="168" t="s">
        <v>15</v>
      </c>
    </row>
    <row r="13" spans="1:2" ht="30" x14ac:dyDescent="0.25">
      <c r="A13" s="169" t="s">
        <v>16</v>
      </c>
      <c r="B13" s="170"/>
    </row>
    <row r="14" spans="1:2" ht="30" x14ac:dyDescent="0.25">
      <c r="A14" s="171" t="s">
        <v>17</v>
      </c>
      <c r="B14" s="172" t="s">
        <v>11</v>
      </c>
    </row>
    <row r="15" spans="1:2" ht="30" x14ac:dyDescent="0.25">
      <c r="A15" s="167" t="s">
        <v>18</v>
      </c>
      <c r="B15" s="168" t="s">
        <v>11</v>
      </c>
    </row>
    <row r="16" spans="1:2" x14ac:dyDescent="0.25">
      <c r="A16" s="171" t="s">
        <v>19</v>
      </c>
      <c r="B16" s="172" t="s">
        <v>20</v>
      </c>
    </row>
    <row r="17" spans="1:2" x14ac:dyDescent="0.25">
      <c r="A17" s="169" t="s">
        <v>21</v>
      </c>
      <c r="B17" s="170"/>
    </row>
    <row r="18" spans="1:2" x14ac:dyDescent="0.25">
      <c r="A18" s="171" t="s">
        <v>22</v>
      </c>
      <c r="B18" s="172" t="s">
        <v>23</v>
      </c>
    </row>
    <row r="19" spans="1:2" x14ac:dyDescent="0.25">
      <c r="A19" s="167" t="s">
        <v>24</v>
      </c>
      <c r="B19" s="168" t="s">
        <v>25</v>
      </c>
    </row>
    <row r="20" spans="1:2" x14ac:dyDescent="0.25">
      <c r="A20" s="171" t="s">
        <v>26</v>
      </c>
      <c r="B20" s="173" t="s">
        <v>27</v>
      </c>
    </row>
    <row r="21" spans="1:2" ht="30" x14ac:dyDescent="0.25">
      <c r="A21" s="169" t="s">
        <v>28</v>
      </c>
      <c r="B21" s="170"/>
    </row>
    <row r="22" spans="1:2" ht="30" x14ac:dyDescent="0.25">
      <c r="A22" s="171" t="s">
        <v>29</v>
      </c>
      <c r="B22" s="172" t="s">
        <v>30</v>
      </c>
    </row>
    <row r="23" spans="1:2" ht="30" x14ac:dyDescent="0.25">
      <c r="A23" s="167" t="s">
        <v>31</v>
      </c>
      <c r="B23" s="168" t="s">
        <v>11</v>
      </c>
    </row>
    <row r="24" spans="1:2" ht="30" x14ac:dyDescent="0.25">
      <c r="A24" s="171" t="s">
        <v>32</v>
      </c>
      <c r="B24" s="172" t="s">
        <v>33</v>
      </c>
    </row>
    <row r="25" spans="1:2" ht="30" x14ac:dyDescent="0.25">
      <c r="A25" s="171" t="s">
        <v>34</v>
      </c>
      <c r="B25" s="172" t="s">
        <v>11</v>
      </c>
    </row>
    <row r="26" spans="1:2" ht="30" x14ac:dyDescent="0.25">
      <c r="A26" s="171" t="s">
        <v>35</v>
      </c>
      <c r="B26" s="172" t="s">
        <v>33</v>
      </c>
    </row>
    <row r="27" spans="1:2" x14ac:dyDescent="0.25">
      <c r="A27" s="169" t="s">
        <v>36</v>
      </c>
      <c r="B27" s="170"/>
    </row>
    <row r="28" spans="1:2" ht="45" x14ac:dyDescent="0.25">
      <c r="A28" s="174" t="s">
        <v>37</v>
      </c>
      <c r="B28" s="175" t="s">
        <v>38</v>
      </c>
    </row>
    <row r="29" spans="1:2" x14ac:dyDescent="0.25">
      <c r="A29" s="176"/>
      <c r="B29" s="177"/>
    </row>
    <row r="30" spans="1:2" x14ac:dyDescent="0.25">
      <c r="B30" s="178"/>
    </row>
    <row r="31" spans="1:2" x14ac:dyDescent="0.25">
      <c r="B31" s="178"/>
    </row>
    <row r="34" spans="1:1" x14ac:dyDescent="0.25">
      <c r="A34" s="178"/>
    </row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45"/>
  <sheetViews>
    <sheetView tabSelected="1" view="pageBreakPreview" zoomScale="70" zoomScaleNormal="70" zoomScaleSheetLayoutView="70" workbookViewId="0">
      <selection activeCell="AF13" sqref="AF13"/>
    </sheetView>
  </sheetViews>
  <sheetFormatPr baseColWidth="10" defaultColWidth="11.42578125" defaultRowHeight="15" outlineLevelCol="1" x14ac:dyDescent="0.25"/>
  <cols>
    <col min="1" max="1" width="2.140625" style="5" customWidth="1"/>
    <col min="2" max="2" width="1.85546875" style="42" customWidth="1"/>
    <col min="3" max="3" width="8.42578125" style="42" customWidth="1"/>
    <col min="4" max="4" width="4.28515625" style="42" customWidth="1"/>
    <col min="5" max="5" width="64.140625" style="42" customWidth="1"/>
    <col min="6" max="6" width="11.7109375" style="72" hidden="1" customWidth="1" outlineLevel="1"/>
    <col min="7" max="7" width="10.28515625" style="72" hidden="1" customWidth="1" outlineLevel="1"/>
    <col min="8" max="8" width="5.7109375" style="72" customWidth="1" collapsed="1"/>
    <col min="9" max="9" width="7.28515625" style="72" customWidth="1"/>
    <col min="10" max="10" width="6.85546875" style="72" customWidth="1"/>
    <col min="11" max="11" width="7.140625" style="72" customWidth="1"/>
    <col min="12" max="12" width="5.5703125" style="72" customWidth="1"/>
    <col min="13" max="13" width="7.5703125" style="72" customWidth="1"/>
    <col min="14" max="14" width="4.85546875" style="72" customWidth="1"/>
    <col min="15" max="15" width="5.5703125" style="72" customWidth="1"/>
    <col min="16" max="16" width="3.140625" style="72" customWidth="1"/>
    <col min="17" max="17" width="1.140625" style="72" customWidth="1"/>
    <col min="18" max="18" width="4.28515625" style="72" customWidth="1"/>
    <col min="19" max="19" width="5.7109375" style="72" customWidth="1"/>
    <col min="20" max="20" width="11.42578125" style="72" customWidth="1"/>
    <col min="21" max="21" width="10" style="72" customWidth="1"/>
    <col min="22" max="22" width="17.7109375" style="72" customWidth="1"/>
    <col min="23" max="23" width="6.28515625" style="72" customWidth="1"/>
    <col min="24" max="25" width="3.85546875" style="72" hidden="1" customWidth="1" outlineLevel="1"/>
    <col min="26" max="27" width="5.28515625" style="72" hidden="1" customWidth="1" outlineLevel="1"/>
    <col min="28" max="28" width="4.42578125" style="72" hidden="1" customWidth="1" outlineLevel="1"/>
    <col min="29" max="29" width="10.140625" style="72" customWidth="1" collapsed="1"/>
    <col min="30" max="30" width="9" style="72" customWidth="1"/>
    <col min="31" max="16384" width="11.42578125" style="5"/>
  </cols>
  <sheetData>
    <row r="1" spans="1:30" s="4" customFormat="1" ht="55.5" customHeight="1" x14ac:dyDescent="0.25">
      <c r="A1" s="1" t="s">
        <v>39</v>
      </c>
      <c r="B1" s="214"/>
      <c r="C1" s="215"/>
      <c r="D1" s="215"/>
      <c r="E1" s="215"/>
      <c r="F1" s="215"/>
      <c r="G1" s="216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</row>
    <row r="2" spans="1:30" s="74" customFormat="1" ht="30.75" customHeight="1" x14ac:dyDescent="0.25">
      <c r="A2" s="207"/>
      <c r="B2" s="204"/>
      <c r="C2" s="204" t="s">
        <v>40</v>
      </c>
      <c r="D2" s="204"/>
      <c r="E2" s="204"/>
      <c r="F2" s="204"/>
      <c r="G2" s="217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</row>
    <row r="3" spans="1:30" s="4" customFormat="1" ht="13.35" customHeight="1" x14ac:dyDescent="0.25">
      <c r="A3" s="208" t="s">
        <v>39</v>
      </c>
      <c r="B3" s="226"/>
      <c r="C3" s="160" t="s">
        <v>41</v>
      </c>
      <c r="D3" s="7" t="s">
        <v>42</v>
      </c>
      <c r="E3" s="8"/>
      <c r="F3" s="9"/>
      <c r="G3" s="132"/>
      <c r="H3" s="248" t="s">
        <v>43</v>
      </c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8"/>
      <c r="T3" s="10"/>
      <c r="U3" s="10"/>
      <c r="V3" s="10"/>
      <c r="W3" s="10"/>
      <c r="X3" s="11"/>
      <c r="Y3" s="11"/>
      <c r="Z3" s="11"/>
      <c r="AA3" s="11"/>
      <c r="AB3" s="11"/>
      <c r="AC3" s="12" t="s">
        <v>44</v>
      </c>
      <c r="AD3" s="227"/>
    </row>
    <row r="4" spans="1:30" s="4" customFormat="1" ht="34.5" customHeight="1" x14ac:dyDescent="0.25">
      <c r="A4" s="189" t="s">
        <v>39</v>
      </c>
      <c r="B4" s="228"/>
      <c r="C4" s="158"/>
      <c r="D4" s="13"/>
      <c r="E4" s="14" t="s">
        <v>45</v>
      </c>
      <c r="F4" s="14"/>
      <c r="G4" s="18"/>
      <c r="H4" s="249" t="s">
        <v>46</v>
      </c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14"/>
      <c r="T4" s="15"/>
      <c r="U4" s="15"/>
      <c r="V4" s="15"/>
      <c r="W4" s="15"/>
      <c r="X4" s="16"/>
      <c r="Y4" s="16"/>
      <c r="Z4" s="16"/>
      <c r="AA4" s="16"/>
      <c r="AB4" s="16"/>
      <c r="AC4" s="17">
        <v>15</v>
      </c>
      <c r="AD4" s="227"/>
    </row>
    <row r="5" spans="1:30" s="4" customFormat="1" ht="16.5" customHeight="1" x14ac:dyDescent="0.25">
      <c r="A5" s="208" t="s">
        <v>39</v>
      </c>
      <c r="B5" s="229"/>
      <c r="C5" s="81" t="s">
        <v>47</v>
      </c>
      <c r="D5" s="82" t="s">
        <v>48</v>
      </c>
      <c r="E5" s="83"/>
      <c r="F5" s="84"/>
      <c r="G5" s="133"/>
      <c r="H5" s="250" t="s">
        <v>49</v>
      </c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83"/>
      <c r="T5" s="85"/>
      <c r="U5" s="85"/>
      <c r="V5" s="85"/>
      <c r="W5" s="85"/>
      <c r="X5" s="86"/>
      <c r="Y5" s="86"/>
      <c r="Z5" s="86"/>
      <c r="AA5" s="86"/>
      <c r="AB5" s="86"/>
      <c r="AC5" s="209" t="s">
        <v>44</v>
      </c>
      <c r="AD5" s="227"/>
    </row>
    <row r="6" spans="1:30" s="4" customFormat="1" ht="31.35" customHeight="1" x14ac:dyDescent="0.25">
      <c r="A6" s="189" t="s">
        <v>39</v>
      </c>
      <c r="B6" s="230"/>
      <c r="C6" s="210"/>
      <c r="D6" s="211"/>
      <c r="E6" s="87" t="s">
        <v>50</v>
      </c>
      <c r="F6" s="87"/>
      <c r="G6" s="134"/>
      <c r="H6" s="251" t="s">
        <v>51</v>
      </c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87"/>
      <c r="T6" s="88"/>
      <c r="U6" s="88"/>
      <c r="V6" s="88"/>
      <c r="W6" s="88"/>
      <c r="X6" s="212"/>
      <c r="Y6" s="212"/>
      <c r="Z6" s="212"/>
      <c r="AA6" s="212"/>
      <c r="AB6" s="212"/>
      <c r="AC6" s="213">
        <v>15</v>
      </c>
      <c r="AD6" s="227"/>
    </row>
    <row r="7" spans="1:30" s="4" customFormat="1" ht="14.25" customHeight="1" x14ac:dyDescent="0.25">
      <c r="A7" s="208" t="s">
        <v>39</v>
      </c>
      <c r="B7" s="226"/>
      <c r="C7" s="6" t="s">
        <v>52</v>
      </c>
      <c r="D7" s="7" t="s">
        <v>53</v>
      </c>
      <c r="E7" s="8"/>
      <c r="F7" s="9"/>
      <c r="G7" s="132"/>
      <c r="H7" s="248" t="s">
        <v>49</v>
      </c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8"/>
      <c r="T7" s="10"/>
      <c r="U7" s="10"/>
      <c r="V7" s="10"/>
      <c r="W7" s="10"/>
      <c r="X7" s="11"/>
      <c r="Y7" s="11"/>
      <c r="Z7" s="11"/>
      <c r="AA7" s="11"/>
      <c r="AB7" s="11"/>
      <c r="AC7" s="12" t="s">
        <v>44</v>
      </c>
      <c r="AD7" s="227"/>
    </row>
    <row r="8" spans="1:30" s="23" customFormat="1" ht="32.1" customHeight="1" x14ac:dyDescent="0.25">
      <c r="A8" s="189" t="s">
        <v>39</v>
      </c>
      <c r="B8" s="231"/>
      <c r="C8" s="19"/>
      <c r="D8" s="20"/>
      <c r="E8" s="20" t="s">
        <v>54</v>
      </c>
      <c r="F8" s="20"/>
      <c r="G8" s="22"/>
      <c r="H8" s="247" t="s">
        <v>55</v>
      </c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0"/>
      <c r="T8" s="24"/>
      <c r="U8" s="24"/>
      <c r="V8" s="24"/>
      <c r="W8" s="24"/>
      <c r="X8" s="20"/>
      <c r="Y8" s="20"/>
      <c r="Z8" s="20"/>
      <c r="AA8" s="20"/>
      <c r="AB8" s="20"/>
      <c r="AC8" s="21">
        <v>15</v>
      </c>
      <c r="AD8" s="232"/>
    </row>
    <row r="9" spans="1:30" s="23" customFormat="1" ht="15.6" customHeight="1" x14ac:dyDescent="0.25">
      <c r="A9" s="189"/>
      <c r="B9" s="229"/>
      <c r="C9" s="81" t="s">
        <v>56</v>
      </c>
      <c r="D9" s="82" t="s">
        <v>57</v>
      </c>
      <c r="E9" s="83"/>
      <c r="F9" s="84"/>
      <c r="G9" s="133"/>
      <c r="H9" s="250" t="s">
        <v>49</v>
      </c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83"/>
      <c r="T9" s="85"/>
      <c r="U9" s="85"/>
      <c r="V9" s="85"/>
      <c r="W9" s="85"/>
      <c r="X9" s="86"/>
      <c r="Y9" s="86"/>
      <c r="Z9" s="86"/>
      <c r="AA9" s="86"/>
      <c r="AB9" s="86"/>
      <c r="AC9" s="233" t="s">
        <v>44</v>
      </c>
      <c r="AD9" s="205"/>
    </row>
    <row r="10" spans="1:30" s="23" customFormat="1" ht="29.25" customHeight="1" x14ac:dyDescent="0.25">
      <c r="A10" s="189"/>
      <c r="B10" s="234"/>
      <c r="C10" s="159"/>
      <c r="D10" s="87"/>
      <c r="E10" s="87" t="s">
        <v>58</v>
      </c>
      <c r="F10" s="87"/>
      <c r="G10" s="134"/>
      <c r="H10" s="251" t="s">
        <v>59</v>
      </c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87"/>
      <c r="T10" s="88"/>
      <c r="U10" s="88"/>
      <c r="V10" s="88"/>
      <c r="W10" s="88"/>
      <c r="X10" s="87"/>
      <c r="Y10" s="87"/>
      <c r="Z10" s="87"/>
      <c r="AA10" s="87"/>
      <c r="AB10" s="87"/>
      <c r="AC10" s="235">
        <v>15</v>
      </c>
      <c r="AD10" s="188"/>
    </row>
    <row r="11" spans="1:30" s="23" customFormat="1" ht="17.25" customHeight="1" x14ac:dyDescent="0.25">
      <c r="A11" s="189"/>
      <c r="B11" s="236"/>
      <c r="C11" s="161"/>
      <c r="D11" s="252"/>
      <c r="E11" s="252"/>
      <c r="F11" s="252"/>
      <c r="G11" s="252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78"/>
      <c r="T11" s="80"/>
      <c r="U11" s="80"/>
      <c r="V11" s="80"/>
      <c r="W11" s="80"/>
      <c r="X11" s="79"/>
      <c r="Y11" s="79"/>
      <c r="Z11" s="79"/>
      <c r="AA11" s="79"/>
      <c r="AB11" s="79"/>
      <c r="AC11" s="237"/>
      <c r="AD11" s="188"/>
    </row>
    <row r="12" spans="1:30" s="23" customFormat="1" ht="27" customHeight="1" x14ac:dyDescent="0.25">
      <c r="A12" s="189"/>
      <c r="B12" s="231"/>
      <c r="C12" s="162"/>
      <c r="D12" s="254"/>
      <c r="E12" s="254"/>
      <c r="F12" s="20"/>
      <c r="G12" s="22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0"/>
      <c r="T12" s="24"/>
      <c r="U12" s="24"/>
      <c r="V12" s="24"/>
      <c r="W12" s="24"/>
      <c r="X12" s="20"/>
      <c r="Y12" s="20"/>
      <c r="Z12" s="20"/>
      <c r="AA12" s="20"/>
      <c r="AB12" s="20"/>
      <c r="AC12" s="238"/>
      <c r="AD12" s="188"/>
    </row>
    <row r="13" spans="1:30" s="4" customFormat="1" ht="16.5" customHeight="1" x14ac:dyDescent="0.25">
      <c r="A13" s="189" t="s">
        <v>39</v>
      </c>
      <c r="B13" s="214"/>
      <c r="C13" s="215"/>
      <c r="D13" s="215"/>
      <c r="E13" s="215"/>
      <c r="F13" s="215"/>
      <c r="G13" s="216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8" t="s">
        <v>60</v>
      </c>
      <c r="W13" s="218"/>
      <c r="X13" s="218"/>
      <c r="Y13" s="218"/>
      <c r="Z13" s="218"/>
      <c r="AA13" s="218"/>
      <c r="AB13" s="218"/>
      <c r="AC13" s="218" t="s">
        <v>61</v>
      </c>
      <c r="AD13" s="188"/>
    </row>
    <row r="14" spans="1:30" ht="32.25" customHeight="1" x14ac:dyDescent="0.25">
      <c r="A14" s="189"/>
      <c r="B14" s="2"/>
      <c r="C14" s="3" t="s">
        <v>62</v>
      </c>
      <c r="D14" s="3"/>
      <c r="E14" s="3"/>
      <c r="F14" s="25"/>
      <c r="G14" s="107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22"/>
      <c r="T14" s="257" t="s">
        <v>63</v>
      </c>
      <c r="U14" s="258"/>
      <c r="V14" s="258"/>
      <c r="W14" s="259"/>
      <c r="X14" s="125"/>
      <c r="Y14" s="125"/>
      <c r="Z14" s="125"/>
      <c r="AA14" s="125"/>
      <c r="AB14" s="125"/>
      <c r="AC14" s="219"/>
      <c r="AD14" s="188"/>
    </row>
    <row r="15" spans="1:30" ht="15.75" x14ac:dyDescent="0.25">
      <c r="A15" s="189" t="s">
        <v>39</v>
      </c>
      <c r="B15" s="2"/>
      <c r="C15" s="3" t="s">
        <v>64</v>
      </c>
      <c r="D15" s="3"/>
      <c r="E15" s="3"/>
      <c r="F15" s="25"/>
      <c r="G15" s="107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39" t="s">
        <v>65</v>
      </c>
      <c r="U15" s="223"/>
      <c r="V15" s="223"/>
      <c r="W15" s="240"/>
      <c r="X15" s="260" t="s">
        <v>66</v>
      </c>
      <c r="Y15" s="261"/>
      <c r="Z15" s="261"/>
      <c r="AA15" s="261"/>
      <c r="AB15" s="261"/>
      <c r="AC15" s="220"/>
      <c r="AD15" s="188"/>
    </row>
    <row r="16" spans="1:30" s="38" customFormat="1" ht="30" customHeight="1" x14ac:dyDescent="0.2">
      <c r="A16" s="189" t="s">
        <v>39</v>
      </c>
      <c r="B16" s="26" t="s">
        <v>67</v>
      </c>
      <c r="C16" s="27"/>
      <c r="D16" s="27"/>
      <c r="E16" s="28"/>
      <c r="F16" s="29" t="s">
        <v>68</v>
      </c>
      <c r="G16" s="241" t="s">
        <v>69</v>
      </c>
      <c r="H16" s="30" t="s">
        <v>41</v>
      </c>
      <c r="I16" s="31" t="s">
        <v>70</v>
      </c>
      <c r="J16" s="30" t="s">
        <v>47</v>
      </c>
      <c r="K16" s="31" t="s">
        <v>70</v>
      </c>
      <c r="L16" s="32" t="s">
        <v>52</v>
      </c>
      <c r="M16" s="31" t="s">
        <v>70</v>
      </c>
      <c r="N16" s="33" t="s">
        <v>56</v>
      </c>
      <c r="O16" s="33" t="s">
        <v>70</v>
      </c>
      <c r="P16" s="30"/>
      <c r="Q16" s="33"/>
      <c r="R16" s="31"/>
      <c r="S16" s="33"/>
      <c r="T16" s="224" t="s">
        <v>71</v>
      </c>
      <c r="U16" s="224" t="s">
        <v>72</v>
      </c>
      <c r="V16" s="224" t="s">
        <v>73</v>
      </c>
      <c r="W16" s="225" t="s">
        <v>74</v>
      </c>
      <c r="X16" s="34" t="s">
        <v>75</v>
      </c>
      <c r="Y16" s="35" t="s">
        <v>76</v>
      </c>
      <c r="Z16" s="36" t="s">
        <v>77</v>
      </c>
      <c r="AA16" s="37" t="s">
        <v>78</v>
      </c>
      <c r="AB16" s="124" t="s">
        <v>79</v>
      </c>
      <c r="AC16" s="221"/>
      <c r="AD16" s="188"/>
    </row>
    <row r="17" spans="1:30" s="42" customFormat="1" ht="15" customHeight="1" x14ac:dyDescent="0.25">
      <c r="A17" s="189" t="s">
        <v>39</v>
      </c>
      <c r="B17" s="39"/>
      <c r="C17" s="40" t="s">
        <v>80</v>
      </c>
      <c r="D17" s="41"/>
      <c r="F17" s="43"/>
      <c r="G17" s="135"/>
      <c r="H17" s="262" t="s">
        <v>81</v>
      </c>
      <c r="I17" s="263"/>
      <c r="J17" s="264" t="s">
        <v>82</v>
      </c>
      <c r="K17" s="263"/>
      <c r="L17" s="264" t="s">
        <v>83</v>
      </c>
      <c r="M17" s="263"/>
      <c r="N17" s="264" t="s">
        <v>84</v>
      </c>
      <c r="O17" s="263"/>
      <c r="P17" s="46"/>
      <c r="Q17" s="47"/>
      <c r="R17" s="45"/>
      <c r="S17" s="47"/>
      <c r="T17" s="48"/>
      <c r="U17" s="49"/>
      <c r="V17" s="49"/>
      <c r="W17" s="50"/>
      <c r="X17" s="51"/>
      <c r="Y17" s="52"/>
      <c r="Z17" s="51"/>
      <c r="AA17" s="53"/>
      <c r="AB17" s="52"/>
      <c r="AC17" s="109"/>
      <c r="AD17" s="188"/>
    </row>
    <row r="18" spans="1:30" s="42" customFormat="1" ht="48" customHeight="1" x14ac:dyDescent="0.25">
      <c r="A18" s="189" t="s">
        <v>39</v>
      </c>
      <c r="B18" s="39"/>
      <c r="C18" s="41" t="s">
        <v>85</v>
      </c>
      <c r="D18" s="54"/>
      <c r="E18" s="144" t="s">
        <v>86</v>
      </c>
      <c r="G18" s="136" t="s">
        <v>87</v>
      </c>
      <c r="H18" s="44"/>
      <c r="I18" s="45">
        <v>1</v>
      </c>
      <c r="J18" s="46"/>
      <c r="K18" s="45">
        <v>1</v>
      </c>
      <c r="L18" s="46"/>
      <c r="M18" s="45">
        <v>1</v>
      </c>
      <c r="N18" s="47"/>
      <c r="O18" s="47">
        <v>1.5</v>
      </c>
      <c r="P18" s="46"/>
      <c r="Q18" s="47"/>
      <c r="R18" s="45"/>
      <c r="S18" s="121">
        <f>I18+K18+M18+O18</f>
        <v>4.5</v>
      </c>
      <c r="T18" s="55"/>
      <c r="U18" s="181">
        <v>35</v>
      </c>
      <c r="V18" s="181"/>
      <c r="W18" s="182">
        <v>50</v>
      </c>
      <c r="X18" s="51"/>
      <c r="Y18" s="52"/>
      <c r="Z18" s="51"/>
      <c r="AA18" s="53"/>
      <c r="AB18" s="52"/>
      <c r="AC18" s="75"/>
      <c r="AD18" s="206"/>
    </row>
    <row r="19" spans="1:30" s="42" customFormat="1" ht="42" customHeight="1" x14ac:dyDescent="0.25">
      <c r="A19" s="189" t="s">
        <v>39</v>
      </c>
      <c r="B19" s="39"/>
      <c r="C19" s="41" t="s">
        <v>88</v>
      </c>
      <c r="D19" s="54"/>
      <c r="E19" s="163" t="s">
        <v>89</v>
      </c>
      <c r="G19" s="136" t="s">
        <v>87</v>
      </c>
      <c r="H19" s="44"/>
      <c r="I19" s="45">
        <v>1</v>
      </c>
      <c r="J19" s="46"/>
      <c r="K19" s="45">
        <v>1</v>
      </c>
      <c r="L19" s="46"/>
      <c r="M19" s="45">
        <v>1</v>
      </c>
      <c r="N19" s="47"/>
      <c r="O19" s="47">
        <v>1.5</v>
      </c>
      <c r="P19" s="46"/>
      <c r="Q19" s="47"/>
      <c r="R19" s="45"/>
      <c r="S19" s="121">
        <f>I19+K19+M19+O19</f>
        <v>4.5</v>
      </c>
      <c r="T19" s="55"/>
      <c r="U19" s="181">
        <v>35</v>
      </c>
      <c r="V19" s="181"/>
      <c r="W19" s="182">
        <v>50</v>
      </c>
      <c r="X19" s="51"/>
      <c r="Y19" s="52"/>
      <c r="Z19" s="51"/>
      <c r="AA19" s="53"/>
      <c r="AB19" s="52"/>
      <c r="AC19" s="108"/>
      <c r="AD19" s="206"/>
    </row>
    <row r="20" spans="1:30" s="42" customFormat="1" x14ac:dyDescent="0.25">
      <c r="A20" s="189"/>
      <c r="B20" s="39"/>
      <c r="C20" s="41" t="s">
        <v>90</v>
      </c>
      <c r="D20" s="54"/>
      <c r="E20" s="179" t="s">
        <v>91</v>
      </c>
      <c r="G20" s="136"/>
      <c r="H20" s="44"/>
      <c r="I20" s="45">
        <v>0.25</v>
      </c>
      <c r="J20" s="46"/>
      <c r="K20" s="45">
        <v>0.25</v>
      </c>
      <c r="L20" s="46"/>
      <c r="M20" s="45">
        <v>0.25</v>
      </c>
      <c r="N20" s="47"/>
      <c r="O20" s="47">
        <v>0.25</v>
      </c>
      <c r="P20" s="46"/>
      <c r="Q20" s="47"/>
      <c r="R20" s="45"/>
      <c r="S20" s="121">
        <f>I20+K20+M20+O20</f>
        <v>1</v>
      </c>
      <c r="T20" s="73"/>
      <c r="U20" s="183">
        <v>5</v>
      </c>
      <c r="V20" s="183"/>
      <c r="W20" s="184">
        <v>5</v>
      </c>
      <c r="X20" s="51"/>
      <c r="Y20" s="52"/>
      <c r="Z20" s="51"/>
      <c r="AA20" s="53"/>
      <c r="AB20" s="52"/>
      <c r="AC20" s="108"/>
      <c r="AD20" s="206"/>
    </row>
    <row r="21" spans="1:30" s="42" customFormat="1" ht="27" customHeight="1" x14ac:dyDescent="0.25">
      <c r="A21" s="189"/>
      <c r="B21" s="39"/>
      <c r="C21" s="41" t="s">
        <v>92</v>
      </c>
      <c r="D21" s="54"/>
      <c r="E21" s="180" t="s">
        <v>93</v>
      </c>
      <c r="G21" s="136" t="s">
        <v>94</v>
      </c>
      <c r="H21" s="44"/>
      <c r="I21" s="45">
        <v>2.75</v>
      </c>
      <c r="J21" s="46"/>
      <c r="K21" s="45">
        <v>2.75</v>
      </c>
      <c r="L21" s="46"/>
      <c r="M21" s="45">
        <v>2.75</v>
      </c>
      <c r="N21" s="47"/>
      <c r="O21" s="45">
        <v>2.75</v>
      </c>
      <c r="P21" s="46"/>
      <c r="Q21" s="47"/>
      <c r="R21" s="45"/>
      <c r="S21" s="121">
        <f>I21+K21+M21+O21</f>
        <v>11</v>
      </c>
      <c r="T21" s="73"/>
      <c r="U21" s="183"/>
      <c r="V21" s="183"/>
      <c r="W21" s="184"/>
      <c r="X21" s="51"/>
      <c r="Y21" s="52"/>
      <c r="Z21" s="51"/>
      <c r="AA21" s="53"/>
      <c r="AB21" s="52"/>
      <c r="AC21" s="108"/>
      <c r="AD21" s="188"/>
    </row>
    <row r="22" spans="1:30" s="42" customFormat="1" ht="45" x14ac:dyDescent="0.25">
      <c r="A22" s="189"/>
      <c r="B22" s="39"/>
      <c r="C22" s="41"/>
      <c r="D22" s="54"/>
      <c r="E22" s="112" t="s">
        <v>95</v>
      </c>
      <c r="F22" s="113"/>
      <c r="G22" s="137">
        <f>SUM(H22:R22)</f>
        <v>21</v>
      </c>
      <c r="H22" s="114"/>
      <c r="I22" s="115">
        <f>SUM(I18:I21)</f>
        <v>5</v>
      </c>
      <c r="J22" s="116"/>
      <c r="K22" s="115">
        <f>SUM(K18:K21)</f>
        <v>5</v>
      </c>
      <c r="L22" s="116"/>
      <c r="M22" s="115">
        <f>SUM(M18:M21)</f>
        <v>5</v>
      </c>
      <c r="N22" s="117"/>
      <c r="O22" s="115">
        <f>SUM(O18:O21)</f>
        <v>6</v>
      </c>
      <c r="P22" s="116"/>
      <c r="Q22" s="117"/>
      <c r="R22" s="115">
        <f>SUM(R18:R21)</f>
        <v>0</v>
      </c>
      <c r="S22" s="121">
        <f>I22+K22+M22+O22</f>
        <v>21</v>
      </c>
      <c r="T22" s="126" t="s">
        <v>96</v>
      </c>
      <c r="U22" s="127">
        <f>SUM(U18:U21)</f>
        <v>75</v>
      </c>
      <c r="V22" s="119" t="s">
        <v>97</v>
      </c>
      <c r="W22" s="120">
        <f>SUM(W18:W21)</f>
        <v>105</v>
      </c>
      <c r="X22" s="51"/>
      <c r="Y22" s="52"/>
      <c r="Z22" s="51"/>
      <c r="AA22" s="53"/>
      <c r="AB22" s="52"/>
      <c r="AC22" s="108"/>
      <c r="AD22" s="188"/>
    </row>
    <row r="23" spans="1:30" s="42" customFormat="1" ht="15" customHeight="1" x14ac:dyDescent="0.25">
      <c r="A23" s="189" t="s">
        <v>39</v>
      </c>
      <c r="B23" s="39"/>
      <c r="C23" s="40" t="s">
        <v>80</v>
      </c>
      <c r="D23" s="41"/>
      <c r="F23" s="43"/>
      <c r="G23" s="135"/>
      <c r="H23" s="44" t="s">
        <v>81</v>
      </c>
      <c r="I23" s="45"/>
      <c r="J23" s="46" t="s">
        <v>82</v>
      </c>
      <c r="K23" s="45"/>
      <c r="L23" s="46" t="s">
        <v>98</v>
      </c>
      <c r="M23" s="45"/>
      <c r="N23" s="47" t="s">
        <v>84</v>
      </c>
      <c r="O23" s="47"/>
      <c r="P23" s="46"/>
      <c r="Q23" s="47"/>
      <c r="R23" s="45"/>
      <c r="S23" s="47"/>
      <c r="T23" s="48"/>
      <c r="U23" s="49"/>
      <c r="V23" s="49"/>
      <c r="W23" s="50"/>
      <c r="X23" s="51"/>
      <c r="Y23" s="52"/>
      <c r="Z23" s="51"/>
      <c r="AA23" s="53"/>
      <c r="AB23" s="52"/>
      <c r="AC23" s="109"/>
      <c r="AD23" s="188"/>
    </row>
    <row r="24" spans="1:30" s="42" customFormat="1" x14ac:dyDescent="0.25">
      <c r="A24" s="189" t="s">
        <v>39</v>
      </c>
      <c r="B24" s="39"/>
      <c r="C24" s="40" t="s">
        <v>99</v>
      </c>
      <c r="D24" s="41"/>
      <c r="E24" s="56"/>
      <c r="F24" s="43"/>
      <c r="G24" s="138"/>
      <c r="H24" s="51"/>
      <c r="I24" s="57"/>
      <c r="J24" s="58"/>
      <c r="K24" s="57"/>
      <c r="L24" s="58"/>
      <c r="M24" s="57"/>
      <c r="N24" s="53"/>
      <c r="O24" s="53"/>
      <c r="P24" s="58"/>
      <c r="Q24" s="53"/>
      <c r="R24" s="57"/>
      <c r="S24" s="89"/>
      <c r="V24" s="242"/>
      <c r="W24" s="118"/>
      <c r="X24" s="51"/>
      <c r="Y24" s="52"/>
      <c r="Z24" s="51"/>
      <c r="AA24" s="53"/>
      <c r="AB24" s="52"/>
      <c r="AC24" s="76"/>
      <c r="AD24" s="188"/>
    </row>
    <row r="25" spans="1:30" s="42" customFormat="1" x14ac:dyDescent="0.25">
      <c r="A25" s="189"/>
      <c r="B25" s="59"/>
      <c r="C25" s="60" t="s">
        <v>100</v>
      </c>
      <c r="D25" s="60"/>
      <c r="E25" s="105" t="s">
        <v>101</v>
      </c>
      <c r="F25" s="90"/>
      <c r="G25" s="139" t="s">
        <v>102</v>
      </c>
      <c r="H25" s="61"/>
      <c r="I25" s="91">
        <v>3</v>
      </c>
      <c r="J25" s="92"/>
      <c r="K25" s="91"/>
      <c r="L25" s="92"/>
      <c r="M25" s="91"/>
      <c r="N25" s="63"/>
      <c r="O25" s="63"/>
      <c r="P25" s="92"/>
      <c r="Q25" s="63"/>
      <c r="R25" s="91"/>
      <c r="S25" s="63">
        <f>SUM(H25:Q25)</f>
        <v>3</v>
      </c>
      <c r="T25" s="48">
        <v>16</v>
      </c>
      <c r="U25" s="49">
        <v>32</v>
      </c>
      <c r="V25" s="49"/>
      <c r="W25" s="50"/>
      <c r="X25" s="61"/>
      <c r="Y25" s="62"/>
      <c r="Z25" s="61"/>
      <c r="AA25" s="63"/>
      <c r="AB25" s="62"/>
      <c r="AC25" s="93"/>
      <c r="AD25" s="188"/>
    </row>
    <row r="26" spans="1:30" s="42" customFormat="1" x14ac:dyDescent="0.25">
      <c r="A26" s="189"/>
      <c r="B26" s="59"/>
      <c r="C26" s="94" t="s">
        <v>103</v>
      </c>
      <c r="D26" s="94"/>
      <c r="E26" s="95" t="s">
        <v>104</v>
      </c>
      <c r="F26" s="96"/>
      <c r="G26" s="140" t="s">
        <v>105</v>
      </c>
      <c r="H26" s="97"/>
      <c r="I26" s="98">
        <v>3</v>
      </c>
      <c r="J26" s="99"/>
      <c r="K26" s="98"/>
      <c r="L26" s="99"/>
      <c r="M26" s="98"/>
      <c r="N26" s="100"/>
      <c r="O26" s="100"/>
      <c r="P26" s="99"/>
      <c r="Q26" s="100"/>
      <c r="R26" s="98"/>
      <c r="S26" s="63">
        <f t="shared" ref="S26:S35" si="0">SUM(H26:Q26)</f>
        <v>3</v>
      </c>
      <c r="T26" s="101">
        <v>11</v>
      </c>
      <c r="U26" s="102">
        <v>23</v>
      </c>
      <c r="V26" s="102"/>
      <c r="W26" s="103"/>
      <c r="X26" s="61"/>
      <c r="Y26" s="62"/>
      <c r="Z26" s="61"/>
      <c r="AA26" s="63"/>
      <c r="AB26" s="62"/>
      <c r="AC26" s="104"/>
      <c r="AD26" s="188"/>
    </row>
    <row r="27" spans="1:30" s="42" customFormat="1" x14ac:dyDescent="0.25">
      <c r="A27" s="189"/>
      <c r="B27" s="59"/>
      <c r="C27" s="60" t="s">
        <v>106</v>
      </c>
      <c r="D27" s="60"/>
      <c r="E27" s="105" t="s">
        <v>107</v>
      </c>
      <c r="G27" s="141" t="s">
        <v>108</v>
      </c>
      <c r="H27" s="61"/>
      <c r="I27" s="91"/>
      <c r="J27" s="92"/>
      <c r="K27" s="91">
        <v>1</v>
      </c>
      <c r="L27" s="92"/>
      <c r="M27" s="91">
        <v>2</v>
      </c>
      <c r="N27" s="63"/>
      <c r="O27" s="63"/>
      <c r="P27" s="92"/>
      <c r="Q27" s="63"/>
      <c r="R27" s="91"/>
      <c r="S27" s="63">
        <f t="shared" si="0"/>
        <v>3</v>
      </c>
      <c r="T27" s="48">
        <v>11</v>
      </c>
      <c r="U27" s="49">
        <v>23</v>
      </c>
      <c r="V27" s="49"/>
      <c r="W27" s="50"/>
      <c r="X27" s="61"/>
      <c r="Y27" s="62"/>
      <c r="Z27" s="61"/>
      <c r="AA27" s="63"/>
      <c r="AB27" s="62"/>
      <c r="AC27" s="75"/>
      <c r="AD27" s="188"/>
    </row>
    <row r="28" spans="1:30" s="42" customFormat="1" x14ac:dyDescent="0.25">
      <c r="A28" s="189"/>
      <c r="B28" s="59"/>
      <c r="C28" s="94" t="s">
        <v>109</v>
      </c>
      <c r="D28" s="94"/>
      <c r="E28" s="95" t="s">
        <v>110</v>
      </c>
      <c r="F28" s="96"/>
      <c r="G28" s="140" t="s">
        <v>105</v>
      </c>
      <c r="H28" s="97"/>
      <c r="I28" s="98"/>
      <c r="J28" s="99"/>
      <c r="K28" s="98">
        <v>1</v>
      </c>
      <c r="L28" s="99"/>
      <c r="M28" s="98">
        <v>3</v>
      </c>
      <c r="N28" s="100"/>
      <c r="O28" s="100"/>
      <c r="P28" s="99"/>
      <c r="Q28" s="100"/>
      <c r="R28" s="98"/>
      <c r="S28" s="63">
        <f t="shared" si="0"/>
        <v>4</v>
      </c>
      <c r="T28" s="101">
        <v>16</v>
      </c>
      <c r="U28" s="102">
        <v>32</v>
      </c>
      <c r="V28" s="102"/>
      <c r="W28" s="103"/>
      <c r="X28" s="61"/>
      <c r="Y28" s="62"/>
      <c r="Z28" s="61"/>
      <c r="AA28" s="63"/>
      <c r="AB28" s="62"/>
      <c r="AC28" s="104"/>
      <c r="AD28" s="188"/>
    </row>
    <row r="29" spans="1:30" s="42" customFormat="1" x14ac:dyDescent="0.25">
      <c r="A29" s="189"/>
      <c r="B29" s="59"/>
      <c r="C29" s="60" t="s">
        <v>111</v>
      </c>
      <c r="D29" s="60"/>
      <c r="E29" s="105" t="s">
        <v>112</v>
      </c>
      <c r="G29" s="141"/>
      <c r="H29" s="61"/>
      <c r="I29" s="91"/>
      <c r="J29" s="92"/>
      <c r="K29" s="91">
        <v>1</v>
      </c>
      <c r="L29" s="92"/>
      <c r="M29" s="91">
        <v>1</v>
      </c>
      <c r="N29" s="63"/>
      <c r="O29" s="63">
        <v>2</v>
      </c>
      <c r="P29" s="92"/>
      <c r="Q29" s="63"/>
      <c r="R29" s="91"/>
      <c r="S29" s="63">
        <f t="shared" si="0"/>
        <v>4</v>
      </c>
      <c r="T29" s="48">
        <v>14</v>
      </c>
      <c r="U29" s="49">
        <v>28</v>
      </c>
      <c r="V29" s="49"/>
      <c r="W29" s="50"/>
      <c r="X29" s="61"/>
      <c r="Y29" s="62"/>
      <c r="Z29" s="61"/>
      <c r="AA29" s="63"/>
      <c r="AB29" s="62"/>
      <c r="AC29" s="75"/>
      <c r="AD29" s="188"/>
    </row>
    <row r="30" spans="1:30" s="42" customFormat="1" x14ac:dyDescent="0.25">
      <c r="A30" s="189"/>
      <c r="B30" s="59"/>
      <c r="C30" s="94" t="s">
        <v>113</v>
      </c>
      <c r="D30" s="94"/>
      <c r="E30" s="95" t="s">
        <v>114</v>
      </c>
      <c r="F30" s="96"/>
      <c r="G30" s="140" t="s">
        <v>105</v>
      </c>
      <c r="H30" s="97"/>
      <c r="I30" s="98"/>
      <c r="J30" s="99"/>
      <c r="K30" s="98">
        <v>2</v>
      </c>
      <c r="L30" s="99"/>
      <c r="M30" s="98"/>
      <c r="N30" s="100"/>
      <c r="O30" s="100">
        <v>2</v>
      </c>
      <c r="P30" s="99"/>
      <c r="Q30" s="100"/>
      <c r="R30" s="98"/>
      <c r="S30" s="63">
        <f t="shared" si="0"/>
        <v>4</v>
      </c>
      <c r="T30" s="101">
        <v>16</v>
      </c>
      <c r="U30" s="102">
        <v>32</v>
      </c>
      <c r="V30" s="102"/>
      <c r="W30" s="103"/>
      <c r="X30" s="61"/>
      <c r="Y30" s="62"/>
      <c r="Z30" s="61"/>
      <c r="AA30" s="63"/>
      <c r="AB30" s="62"/>
      <c r="AC30" s="104"/>
      <c r="AD30" s="188"/>
    </row>
    <row r="31" spans="1:30" s="42" customFormat="1" x14ac:dyDescent="0.25">
      <c r="A31" s="189"/>
      <c r="B31" s="59"/>
      <c r="C31" s="60" t="s">
        <v>115</v>
      </c>
      <c r="D31" s="60"/>
      <c r="E31" s="105" t="s">
        <v>116</v>
      </c>
      <c r="G31" s="141"/>
      <c r="H31" s="61"/>
      <c r="I31" s="91"/>
      <c r="J31" s="92"/>
      <c r="K31" s="91">
        <v>2</v>
      </c>
      <c r="L31" s="92"/>
      <c r="M31" s="91">
        <v>1</v>
      </c>
      <c r="N31" s="63"/>
      <c r="O31" s="63">
        <v>1</v>
      </c>
      <c r="P31" s="92"/>
      <c r="Q31" s="63"/>
      <c r="R31" s="91"/>
      <c r="S31" s="63">
        <f t="shared" si="0"/>
        <v>4</v>
      </c>
      <c r="T31" s="48">
        <v>11</v>
      </c>
      <c r="U31" s="49">
        <v>23</v>
      </c>
      <c r="V31" s="49"/>
      <c r="W31" s="50"/>
      <c r="X31" s="61"/>
      <c r="Y31" s="62"/>
      <c r="Z31" s="61"/>
      <c r="AA31" s="63"/>
      <c r="AB31" s="62"/>
      <c r="AC31" s="75"/>
      <c r="AD31" s="188"/>
    </row>
    <row r="32" spans="1:30" s="42" customFormat="1" x14ac:dyDescent="0.25">
      <c r="A32" s="189"/>
      <c r="B32" s="59"/>
      <c r="C32" s="94" t="s">
        <v>117</v>
      </c>
      <c r="D32" s="145"/>
      <c r="E32" s="146" t="s">
        <v>118</v>
      </c>
      <c r="F32" s="147"/>
      <c r="G32" s="148"/>
      <c r="H32" s="149"/>
      <c r="I32" s="150">
        <v>1</v>
      </c>
      <c r="J32" s="151"/>
      <c r="K32" s="150">
        <v>1</v>
      </c>
      <c r="L32" s="151"/>
      <c r="M32" s="150">
        <v>1</v>
      </c>
      <c r="N32" s="152"/>
      <c r="O32" s="152">
        <v>1</v>
      </c>
      <c r="P32" s="151"/>
      <c r="Q32" s="152"/>
      <c r="R32" s="150"/>
      <c r="S32" s="63">
        <f t="shared" si="0"/>
        <v>4</v>
      </c>
      <c r="T32" s="153">
        <v>9</v>
      </c>
      <c r="U32" s="154">
        <v>18</v>
      </c>
      <c r="V32" s="154"/>
      <c r="W32" s="155"/>
      <c r="X32" s="149"/>
      <c r="Y32" s="156"/>
      <c r="Z32" s="149"/>
      <c r="AA32" s="152"/>
      <c r="AB32" s="156"/>
      <c r="AC32" s="157"/>
      <c r="AD32" s="188"/>
    </row>
    <row r="33" spans="1:30" s="42" customFormat="1" x14ac:dyDescent="0.25">
      <c r="A33" s="189"/>
      <c r="B33" s="59"/>
      <c r="C33" s="60" t="s">
        <v>119</v>
      </c>
      <c r="D33" s="60"/>
      <c r="E33" s="105" t="s">
        <v>120</v>
      </c>
      <c r="G33" s="141"/>
      <c r="H33" s="61"/>
      <c r="I33" s="91">
        <v>2</v>
      </c>
      <c r="J33" s="92"/>
      <c r="K33" s="91">
        <v>2</v>
      </c>
      <c r="L33" s="92"/>
      <c r="M33" s="91">
        <v>1</v>
      </c>
      <c r="N33" s="63"/>
      <c r="O33" s="63">
        <v>2</v>
      </c>
      <c r="P33" s="92"/>
      <c r="Q33" s="63"/>
      <c r="R33" s="91"/>
      <c r="S33" s="63">
        <f t="shared" si="0"/>
        <v>7</v>
      </c>
      <c r="T33" s="48">
        <v>25</v>
      </c>
      <c r="U33" s="49">
        <v>51</v>
      </c>
      <c r="V33" s="49"/>
      <c r="W33" s="50"/>
      <c r="X33" s="61"/>
      <c r="Y33" s="62"/>
      <c r="Z33" s="61"/>
      <c r="AA33" s="63"/>
      <c r="AB33" s="62"/>
      <c r="AC33" s="75"/>
      <c r="AD33" s="188"/>
    </row>
    <row r="34" spans="1:30" s="42" customFormat="1" x14ac:dyDescent="0.25">
      <c r="A34" s="189"/>
      <c r="B34" s="59"/>
      <c r="C34" s="94" t="s">
        <v>121</v>
      </c>
      <c r="D34" s="145"/>
      <c r="E34" s="146" t="s">
        <v>122</v>
      </c>
      <c r="F34" s="147"/>
      <c r="G34" s="148"/>
      <c r="H34" s="149"/>
      <c r="I34" s="150">
        <v>1</v>
      </c>
      <c r="J34" s="151"/>
      <c r="K34" s="150"/>
      <c r="L34" s="151"/>
      <c r="M34" s="150">
        <v>1</v>
      </c>
      <c r="N34" s="152"/>
      <c r="O34" s="152">
        <v>1</v>
      </c>
      <c r="P34" s="151"/>
      <c r="Q34" s="152"/>
      <c r="R34" s="150"/>
      <c r="S34" s="63">
        <f t="shared" si="0"/>
        <v>3</v>
      </c>
      <c r="T34" s="153">
        <v>11</v>
      </c>
      <c r="U34" s="154">
        <v>23</v>
      </c>
      <c r="V34" s="154"/>
      <c r="W34" s="155"/>
      <c r="X34" s="149"/>
      <c r="Y34" s="156"/>
      <c r="Z34" s="149"/>
      <c r="AA34" s="152"/>
      <c r="AB34" s="156"/>
      <c r="AC34" s="157"/>
      <c r="AD34" s="188"/>
    </row>
    <row r="35" spans="1:30" x14ac:dyDescent="0.25">
      <c r="A35" s="185"/>
      <c r="B35" s="186"/>
      <c r="C35" s="90"/>
      <c r="D35" s="90"/>
      <c r="E35" s="90"/>
      <c r="F35" s="187"/>
      <c r="G35" s="187"/>
      <c r="H35" s="61"/>
      <c r="I35" s="91"/>
      <c r="J35" s="92"/>
      <c r="K35" s="91"/>
      <c r="L35" s="92"/>
      <c r="M35" s="91"/>
      <c r="N35" s="63"/>
      <c r="O35" s="63"/>
      <c r="P35" s="92"/>
      <c r="Q35" s="63"/>
      <c r="R35" s="91"/>
      <c r="S35" s="63">
        <f t="shared" si="0"/>
        <v>0</v>
      </c>
      <c r="T35" s="48"/>
      <c r="U35" s="49"/>
      <c r="V35" s="49"/>
      <c r="W35" s="50"/>
      <c r="X35" s="61"/>
      <c r="Y35" s="62"/>
      <c r="Z35" s="61"/>
      <c r="AA35" s="63"/>
      <c r="AB35" s="62"/>
      <c r="AC35" s="93"/>
      <c r="AD35" s="188"/>
    </row>
    <row r="36" spans="1:30" s="42" customFormat="1" ht="17.25" customHeight="1" x14ac:dyDescent="0.25">
      <c r="A36" s="189"/>
      <c r="B36" s="64"/>
      <c r="C36" s="65"/>
      <c r="D36" s="65"/>
      <c r="E36" s="77"/>
      <c r="F36" s="190"/>
      <c r="G36" s="191" t="s">
        <v>102</v>
      </c>
      <c r="H36" s="66"/>
      <c r="I36" s="128"/>
      <c r="J36" s="129"/>
      <c r="K36" s="128"/>
      <c r="L36" s="129"/>
      <c r="M36" s="128"/>
      <c r="N36" s="68"/>
      <c r="O36" s="68"/>
      <c r="P36" s="129"/>
      <c r="Q36" s="68"/>
      <c r="R36" s="128"/>
      <c r="S36" s="68"/>
      <c r="T36" s="130"/>
      <c r="U36" s="131"/>
      <c r="V36" s="131"/>
      <c r="W36" s="106"/>
      <c r="X36" s="66"/>
      <c r="Y36" s="67"/>
      <c r="Z36" s="66"/>
      <c r="AA36" s="68"/>
      <c r="AB36" s="67"/>
      <c r="AC36" s="93"/>
      <c r="AD36" s="188"/>
    </row>
    <row r="37" spans="1:30" s="38" customFormat="1" ht="22.5" customHeight="1" x14ac:dyDescent="0.25">
      <c r="A37" s="189" t="s">
        <v>39</v>
      </c>
      <c r="B37" s="185"/>
      <c r="C37" s="185"/>
      <c r="D37" s="185"/>
      <c r="E37" s="192" t="s">
        <v>123</v>
      </c>
      <c r="F37" s="185"/>
      <c r="G37" s="193">
        <f>SUM(I37:R37)</f>
        <v>39</v>
      </c>
      <c r="H37" s="192"/>
      <c r="I37" s="194">
        <f>SUM(I25:I35)</f>
        <v>10</v>
      </c>
      <c r="J37" s="194"/>
      <c r="K37" s="194">
        <f>SUM(K25:K35)</f>
        <v>10</v>
      </c>
      <c r="L37" s="194"/>
      <c r="M37" s="194">
        <f>SUM(M25:M35)</f>
        <v>10</v>
      </c>
      <c r="N37" s="194"/>
      <c r="O37" s="194">
        <f>SUM(O25:O35)</f>
        <v>9</v>
      </c>
      <c r="P37" s="194"/>
      <c r="Q37" s="194"/>
      <c r="R37" s="194"/>
      <c r="S37" s="194"/>
      <c r="T37" s="195">
        <f>SUM(T24:T35)</f>
        <v>140</v>
      </c>
      <c r="U37" s="195">
        <f>SUM(U25:U35)</f>
        <v>285</v>
      </c>
      <c r="V37" s="195">
        <f>SUM(V18:V36)</f>
        <v>0</v>
      </c>
      <c r="W37" s="195">
        <f>W22</f>
        <v>105</v>
      </c>
      <c r="X37" s="196"/>
      <c r="Y37" s="196"/>
      <c r="Z37" s="196"/>
      <c r="AA37" s="196"/>
      <c r="AB37" s="196"/>
      <c r="AC37" s="197" t="s">
        <v>124</v>
      </c>
      <c r="AD37" s="185"/>
    </row>
    <row r="38" spans="1:30" s="38" customFormat="1" ht="22.5" customHeight="1" x14ac:dyDescent="0.25">
      <c r="A38" s="189"/>
      <c r="B38" s="185"/>
      <c r="C38" s="185"/>
      <c r="D38" s="185"/>
      <c r="E38" s="198" t="s">
        <v>125</v>
      </c>
      <c r="F38" s="185"/>
      <c r="G38" s="193">
        <f>G37+G22</f>
        <v>60</v>
      </c>
      <c r="H38" s="192"/>
      <c r="I38" s="194">
        <f>I37+I22</f>
        <v>15</v>
      </c>
      <c r="J38" s="194"/>
      <c r="K38" s="194">
        <f>K37+K22</f>
        <v>15</v>
      </c>
      <c r="L38" s="194"/>
      <c r="M38" s="194">
        <f>M37+M22</f>
        <v>15</v>
      </c>
      <c r="N38" s="194"/>
      <c r="O38" s="194">
        <f>O37+O22</f>
        <v>15</v>
      </c>
      <c r="P38" s="194"/>
      <c r="Q38" s="194"/>
      <c r="R38" s="194"/>
      <c r="S38" s="192" t="s">
        <v>126</v>
      </c>
      <c r="T38" s="195">
        <f>T37+U37+V37</f>
        <v>425</v>
      </c>
      <c r="U38" s="199" t="s">
        <v>127</v>
      </c>
      <c r="V38" s="195"/>
      <c r="W38" s="195"/>
      <c r="X38" s="196"/>
      <c r="Y38" s="196"/>
      <c r="Z38" s="196"/>
      <c r="AA38" s="196"/>
      <c r="AB38" s="196"/>
      <c r="AC38" s="197"/>
      <c r="AD38" s="185"/>
    </row>
    <row r="39" spans="1:30" s="38" customFormat="1" ht="22.5" customHeight="1" x14ac:dyDescent="0.25">
      <c r="A39" s="189"/>
      <c r="B39" s="185"/>
      <c r="C39" s="185"/>
      <c r="D39" s="185"/>
      <c r="E39" s="200" t="s">
        <v>128</v>
      </c>
      <c r="F39" s="185"/>
      <c r="G39" s="201" t="e">
        <f>G38/#REF!</f>
        <v>#REF!</v>
      </c>
      <c r="H39" s="192"/>
      <c r="I39" s="202">
        <f>I22/I38</f>
        <v>0.33333333333333331</v>
      </c>
      <c r="J39" s="194"/>
      <c r="K39" s="202">
        <f>K22/K38</f>
        <v>0.33333333333333331</v>
      </c>
      <c r="L39" s="194"/>
      <c r="M39" s="202">
        <f>M22/M38</f>
        <v>0.33333333333333331</v>
      </c>
      <c r="N39" s="194"/>
      <c r="O39" s="202">
        <f>O22/O38</f>
        <v>0.4</v>
      </c>
      <c r="P39" s="194"/>
      <c r="Q39" s="194"/>
      <c r="R39" s="202"/>
      <c r="S39" s="194"/>
      <c r="T39" s="203">
        <f>T37/T38</f>
        <v>0.32941176470588235</v>
      </c>
      <c r="U39" s="199" t="s">
        <v>129</v>
      </c>
      <c r="V39" s="195"/>
      <c r="W39" s="195"/>
      <c r="X39" s="196"/>
      <c r="Y39" s="196"/>
      <c r="Z39" s="196"/>
      <c r="AA39" s="196"/>
      <c r="AB39" s="196"/>
      <c r="AC39" s="197"/>
      <c r="AD39" s="185"/>
    </row>
    <row r="40" spans="1:30" s="42" customFormat="1" ht="44.25" customHeight="1" x14ac:dyDescent="0.25">
      <c r="A40" s="1" t="s">
        <v>39</v>
      </c>
      <c r="B40" s="5"/>
      <c r="C40" s="5"/>
      <c r="D40"/>
      <c r="E40"/>
      <c r="F40" s="5"/>
      <c r="G40" s="142" t="s">
        <v>130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70">
        <f>425-T38</f>
        <v>0</v>
      </c>
      <c r="U40" s="70"/>
      <c r="V40" s="70"/>
      <c r="W40" s="70"/>
      <c r="X40" s="5"/>
      <c r="Y40" s="5"/>
      <c r="Z40" s="5"/>
      <c r="AA40" s="5"/>
      <c r="AB40" s="5"/>
      <c r="AC40" s="5"/>
      <c r="AD40" s="5"/>
    </row>
    <row r="41" spans="1:30" s="42" customFormat="1" hidden="1" x14ac:dyDescent="0.25">
      <c r="A41" s="1" t="s">
        <v>39</v>
      </c>
      <c r="B41" s="5"/>
      <c r="C41" s="5"/>
      <c r="D41"/>
      <c r="E41" t="s">
        <v>131</v>
      </c>
      <c r="F41" s="5"/>
      <c r="G41" s="70"/>
      <c r="H41" s="5">
        <v>5</v>
      </c>
      <c r="I41" s="5" t="s">
        <v>132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70"/>
      <c r="U41" s="70">
        <f>T37*1.5+U37</f>
        <v>495</v>
      </c>
      <c r="V41" s="70"/>
      <c r="W41" s="70"/>
      <c r="X41" s="5"/>
      <c r="Y41" s="5"/>
      <c r="Z41" s="5"/>
      <c r="AA41" s="5"/>
      <c r="AB41" s="5"/>
      <c r="AC41" s="5"/>
      <c r="AD41" s="5"/>
    </row>
    <row r="42" spans="1:30" s="42" customFormat="1" hidden="1" x14ac:dyDescent="0.25">
      <c r="A42" s="1" t="s">
        <v>39</v>
      </c>
      <c r="B42" s="5"/>
      <c r="C42" s="5"/>
      <c r="D42" s="5"/>
      <c r="E42"/>
      <c r="F42" s="5"/>
      <c r="G42" s="70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70"/>
      <c r="U42" s="70"/>
      <c r="V42" s="70"/>
      <c r="W42" s="70"/>
      <c r="X42" s="5"/>
      <c r="Y42" s="5"/>
      <c r="Z42" s="5"/>
      <c r="AA42" s="5"/>
      <c r="AB42" s="5"/>
      <c r="AC42" s="5"/>
      <c r="AD42" s="5"/>
    </row>
    <row r="43" spans="1:30" s="71" customFormat="1" hidden="1" x14ac:dyDescent="0.25">
      <c r="A43" s="1" t="s">
        <v>39</v>
      </c>
      <c r="B43" s="5"/>
      <c r="C43" s="5"/>
      <c r="D43" s="5"/>
      <c r="E43" s="110" t="s">
        <v>133</v>
      </c>
      <c r="F43" s="111"/>
      <c r="G43" s="143">
        <v>405</v>
      </c>
      <c r="H43" s="5">
        <v>425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0"/>
      <c r="U43" s="70"/>
      <c r="V43" s="70"/>
      <c r="W43" s="70"/>
      <c r="X43" s="5"/>
      <c r="Y43" s="5"/>
      <c r="Z43" s="5"/>
      <c r="AA43" s="5"/>
      <c r="AB43" s="5"/>
      <c r="AC43" s="5"/>
      <c r="AD43" s="5"/>
    </row>
    <row r="44" spans="1:30" s="71" customFormat="1" hidden="1" x14ac:dyDescent="0.25">
      <c r="A44" s="1" t="s">
        <v>39</v>
      </c>
      <c r="B44" s="5"/>
      <c r="C44" s="5"/>
      <c r="D44" s="5"/>
      <c r="E44" s="110" t="s">
        <v>134</v>
      </c>
      <c r="F44" s="111"/>
      <c r="G44" s="143">
        <v>135</v>
      </c>
      <c r="H44" s="5">
        <v>141</v>
      </c>
      <c r="I44" s="5"/>
      <c r="J44" s="5"/>
      <c r="K44" s="5"/>
      <c r="L44" s="5"/>
      <c r="M44" s="69"/>
      <c r="N44" s="5"/>
      <c r="O44" s="5"/>
      <c r="P44" s="5"/>
      <c r="Q44" s="5"/>
      <c r="R44" s="5"/>
      <c r="S44" s="5"/>
      <c r="T44" s="70"/>
      <c r="U44" s="70"/>
      <c r="V44" s="70"/>
      <c r="W44" s="70"/>
      <c r="X44" s="5"/>
      <c r="Y44" s="5"/>
      <c r="Z44" s="5"/>
      <c r="AA44" s="5"/>
      <c r="AB44" s="5"/>
      <c r="AC44" s="5"/>
      <c r="AD44" s="5"/>
    </row>
    <row r="45" spans="1:30" s="42" customFormat="1" hidden="1" x14ac:dyDescent="0.25">
      <c r="A45" s="1" t="s">
        <v>39</v>
      </c>
      <c r="B45" s="5"/>
      <c r="C45" s="5"/>
      <c r="D45" s="5"/>
      <c r="E45" s="110" t="s">
        <v>135</v>
      </c>
      <c r="F45" s="111"/>
      <c r="G45" s="143">
        <v>270</v>
      </c>
      <c r="H45" s="5">
        <f>H43-H44</f>
        <v>284</v>
      </c>
      <c r="I45" s="5"/>
      <c r="J45" s="5"/>
      <c r="K45" s="5"/>
      <c r="L45" s="5"/>
      <c r="M45" s="122"/>
      <c r="N45" s="5"/>
      <c r="O45" s="5"/>
      <c r="P45" s="5"/>
      <c r="Q45" s="5"/>
      <c r="R45" s="5"/>
      <c r="S45" s="5"/>
      <c r="T45" s="70"/>
      <c r="U45" s="70"/>
      <c r="V45" s="70"/>
      <c r="W45" s="70"/>
      <c r="X45" s="5"/>
      <c r="Y45" s="5"/>
      <c r="Z45" s="5"/>
      <c r="AA45" s="5"/>
      <c r="AB45" s="5"/>
      <c r="AC45" s="5"/>
      <c r="AD45" s="5"/>
    </row>
    <row r="46" spans="1:30" hidden="1" x14ac:dyDescent="0.25">
      <c r="A46" s="1" t="s">
        <v>39</v>
      </c>
      <c r="B46" s="5"/>
      <c r="C46" s="5"/>
      <c r="D46" s="5"/>
      <c r="E46" s="5"/>
      <c r="F46" s="5"/>
      <c r="G46" s="70"/>
      <c r="H46" s="5"/>
      <c r="I46" s="5"/>
      <c r="J46" s="5"/>
      <c r="K46" s="5"/>
      <c r="L46" s="5"/>
      <c r="M46" s="123"/>
      <c r="N46" s="5"/>
      <c r="O46" s="5"/>
      <c r="P46" s="5"/>
      <c r="Q46" s="5"/>
      <c r="R46" s="5"/>
      <c r="S46" s="5"/>
      <c r="T46" s="70"/>
      <c r="U46" s="70"/>
      <c r="V46" s="70"/>
      <c r="W46" s="70"/>
      <c r="X46" s="5"/>
      <c r="Y46" s="5"/>
      <c r="Z46" s="5"/>
      <c r="AA46" s="5"/>
      <c r="AB46" s="5"/>
      <c r="AC46" s="5"/>
      <c r="AD46" s="5"/>
    </row>
    <row r="47" spans="1:30" hidden="1" x14ac:dyDescent="0.25">
      <c r="A47" s="1" t="s">
        <v>39</v>
      </c>
      <c r="B47" s="5"/>
      <c r="C47" s="5"/>
      <c r="D47" s="5"/>
      <c r="E47" s="110" t="s">
        <v>136</v>
      </c>
      <c r="F47" s="111"/>
      <c r="G47" s="255">
        <v>105</v>
      </c>
      <c r="H47" s="255"/>
      <c r="I47" s="255"/>
      <c r="J47" s="5"/>
      <c r="K47" s="5"/>
      <c r="L47" s="5"/>
      <c r="M47" s="5"/>
      <c r="N47" s="5"/>
      <c r="O47" s="5"/>
      <c r="P47" s="5"/>
      <c r="Q47" s="5"/>
      <c r="R47" s="5"/>
      <c r="S47" s="5"/>
      <c r="T47" s="70"/>
      <c r="U47" s="70"/>
      <c r="V47" s="70"/>
      <c r="W47" s="70"/>
      <c r="X47" s="5"/>
      <c r="Y47" s="5"/>
      <c r="Z47" s="5"/>
      <c r="AA47" s="5"/>
      <c r="AB47" s="5"/>
      <c r="AC47" s="5"/>
      <c r="AD47" s="5"/>
    </row>
    <row r="48" spans="1:30" hidden="1" x14ac:dyDescent="0.25">
      <c r="A48" s="1" t="s">
        <v>39</v>
      </c>
      <c r="B48" s="5"/>
      <c r="C48" s="5"/>
      <c r="D48" s="5"/>
      <c r="E48" s="110" t="s">
        <v>137</v>
      </c>
      <c r="F48" s="111"/>
      <c r="G48" s="256" t="s">
        <v>138</v>
      </c>
      <c r="H48" s="256"/>
      <c r="I48" s="256"/>
      <c r="J48" s="5"/>
      <c r="K48" s="5"/>
      <c r="L48" s="5"/>
      <c r="M48" s="5"/>
      <c r="N48" s="5"/>
      <c r="O48" s="5"/>
      <c r="P48" s="5"/>
      <c r="Q48" s="5"/>
      <c r="R48" s="5"/>
      <c r="S48" s="5"/>
      <c r="T48" s="70"/>
      <c r="U48" s="70"/>
      <c r="V48" s="70"/>
      <c r="W48" s="70"/>
      <c r="X48" s="5"/>
      <c r="Y48" s="5"/>
      <c r="Z48" s="5"/>
      <c r="AA48" s="5"/>
      <c r="AB48" s="5"/>
      <c r="AC48" s="5"/>
      <c r="AD48" s="5"/>
    </row>
    <row r="49" spans="1:30" hidden="1" x14ac:dyDescent="0.25">
      <c r="A49" s="1" t="s">
        <v>39</v>
      </c>
      <c r="B49" s="5"/>
      <c r="C49" s="5"/>
      <c r="D49" s="5"/>
      <c r="E49" s="5"/>
      <c r="F49" s="5"/>
      <c r="G49" s="70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70"/>
      <c r="U49" s="70"/>
      <c r="V49" s="70"/>
      <c r="W49" s="70"/>
      <c r="X49" s="5"/>
      <c r="Y49" s="5"/>
      <c r="Z49" s="5"/>
      <c r="AA49" s="5"/>
      <c r="AB49" s="5"/>
      <c r="AC49" s="5"/>
      <c r="AD49" s="5"/>
    </row>
    <row r="50" spans="1:30" hidden="1" x14ac:dyDescent="0.25">
      <c r="A50" s="1" t="s">
        <v>39</v>
      </c>
      <c r="B50" s="5"/>
      <c r="C50" s="5"/>
      <c r="D50" s="5"/>
      <c r="E50" s="5"/>
      <c r="F50" s="5"/>
      <c r="G50" s="70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70"/>
      <c r="U50" s="70"/>
      <c r="V50" s="70"/>
      <c r="W50" s="70"/>
      <c r="X50" s="5"/>
      <c r="Y50" s="5"/>
      <c r="Z50" s="5"/>
      <c r="AA50" s="5"/>
      <c r="AB50" s="5"/>
      <c r="AC50" s="5"/>
      <c r="AD50" s="5"/>
    </row>
    <row r="51" spans="1:30" hidden="1" x14ac:dyDescent="0.25">
      <c r="B51" s="5"/>
      <c r="C51" s="5"/>
      <c r="D51" s="5"/>
      <c r="E51" s="5"/>
      <c r="F51" s="5"/>
      <c r="G51" s="70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70"/>
      <c r="U51" s="70"/>
      <c r="V51" s="70"/>
      <c r="W51" s="70"/>
      <c r="X51" s="5"/>
      <c r="Y51" s="5"/>
      <c r="Z51" s="5"/>
      <c r="AA51" s="5"/>
      <c r="AB51" s="5"/>
      <c r="AC51" s="5"/>
      <c r="AD51" s="5"/>
    </row>
    <row r="52" spans="1:30" hidden="1" x14ac:dyDescent="0.25">
      <c r="B52" s="5"/>
      <c r="C52" s="5"/>
      <c r="D52" s="5"/>
      <c r="E52" s="5"/>
      <c r="F52" s="5"/>
      <c r="G52" s="70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70"/>
      <c r="U52" s="70"/>
      <c r="V52" s="70"/>
      <c r="W52" s="70"/>
      <c r="X52" s="5"/>
      <c r="Y52" s="5"/>
      <c r="Z52" s="5"/>
      <c r="AA52" s="5"/>
      <c r="AB52" s="5"/>
      <c r="AC52" s="5"/>
      <c r="AD52" s="5"/>
    </row>
    <row r="53" spans="1:30" ht="19.350000000000001" customHeight="1" x14ac:dyDescent="0.25">
      <c r="B53" s="5"/>
      <c r="C53" s="5"/>
      <c r="D53" s="5"/>
      <c r="E53" s="5"/>
      <c r="F53" s="5"/>
      <c r="G53" s="70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70"/>
      <c r="U53" s="70"/>
      <c r="V53" s="70"/>
      <c r="W53" s="70"/>
      <c r="X53" s="5"/>
      <c r="Y53" s="5"/>
      <c r="Z53" s="5"/>
      <c r="AA53" s="5"/>
      <c r="AB53" s="5"/>
      <c r="AC53" s="5"/>
      <c r="AD53" s="5"/>
    </row>
    <row r="54" spans="1:30" x14ac:dyDescent="0.25">
      <c r="B54" s="5"/>
      <c r="C54" s="5"/>
      <c r="D54" s="5"/>
      <c r="E54" s="5"/>
      <c r="F54" s="5"/>
      <c r="G54" s="70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70"/>
      <c r="U54" s="70"/>
      <c r="V54" s="70"/>
      <c r="W54" s="70"/>
      <c r="X54" s="5"/>
      <c r="Y54" s="5"/>
      <c r="Z54" s="5"/>
      <c r="AA54" s="5"/>
      <c r="AB54" s="5"/>
      <c r="AC54" s="5"/>
      <c r="AD54" s="5"/>
    </row>
    <row r="55" spans="1:30" x14ac:dyDescent="0.25">
      <c r="B55" s="5"/>
      <c r="C55" s="5"/>
      <c r="D55" s="5"/>
      <c r="E55" s="5"/>
      <c r="F55" s="5"/>
      <c r="G55" s="70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70"/>
      <c r="U55" s="70"/>
      <c r="V55" s="70"/>
      <c r="W55" s="70"/>
      <c r="X55" s="5"/>
      <c r="Y55" s="5"/>
      <c r="Z55" s="5"/>
      <c r="AA55" s="5"/>
      <c r="AB55" s="5"/>
      <c r="AC55" s="5"/>
      <c r="AD55" s="5"/>
    </row>
    <row r="56" spans="1:30" x14ac:dyDescent="0.25">
      <c r="B56" s="5"/>
      <c r="C56" s="5"/>
      <c r="D56" s="5"/>
      <c r="E56" s="5"/>
      <c r="F56" s="5"/>
      <c r="G56" s="70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70"/>
      <c r="U56" s="70"/>
      <c r="V56" s="70"/>
      <c r="W56" s="70"/>
      <c r="X56" s="5"/>
      <c r="Y56" s="5"/>
      <c r="Z56" s="5"/>
      <c r="AA56" s="5"/>
      <c r="AB56" s="5"/>
      <c r="AC56" s="5"/>
      <c r="AD56" s="5"/>
    </row>
    <row r="57" spans="1:30" x14ac:dyDescent="0.25">
      <c r="B57" s="5"/>
      <c r="C57" s="5"/>
      <c r="D57" s="5"/>
      <c r="E57" s="5"/>
      <c r="F57" s="5"/>
      <c r="G57" s="70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70"/>
      <c r="U57" s="70"/>
      <c r="V57" s="70"/>
      <c r="W57" s="70"/>
      <c r="X57" s="5"/>
      <c r="Y57" s="5"/>
      <c r="Z57" s="5"/>
      <c r="AA57" s="5"/>
      <c r="AB57" s="5"/>
      <c r="AC57" s="5"/>
      <c r="AD57" s="5"/>
    </row>
    <row r="58" spans="1:30" x14ac:dyDescent="0.25">
      <c r="B58" s="5"/>
      <c r="C58" s="5"/>
      <c r="D58" s="5"/>
      <c r="E58" s="5"/>
      <c r="F58" s="5"/>
      <c r="G58" s="70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70"/>
      <c r="U58" s="70"/>
      <c r="V58" s="70"/>
      <c r="W58" s="70"/>
      <c r="X58" s="5"/>
      <c r="Y58" s="5"/>
      <c r="Z58" s="5"/>
      <c r="AA58" s="5"/>
      <c r="AB58" s="5"/>
      <c r="AC58" s="5"/>
      <c r="AD58" s="5"/>
    </row>
    <row r="59" spans="1:30" x14ac:dyDescent="0.25">
      <c r="B59" s="5"/>
      <c r="C59" s="5"/>
      <c r="D59" s="5"/>
      <c r="E59" s="5"/>
      <c r="F59" s="5"/>
      <c r="G59" s="70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70"/>
      <c r="U59" s="70"/>
      <c r="V59" s="70"/>
      <c r="W59" s="70"/>
      <c r="X59" s="5"/>
      <c r="Y59" s="5"/>
      <c r="Z59" s="5"/>
      <c r="AA59" s="5"/>
      <c r="AB59" s="5"/>
      <c r="AC59" s="5"/>
      <c r="AD59" s="5"/>
    </row>
    <row r="60" spans="1:30" x14ac:dyDescent="0.25">
      <c r="B60" s="5"/>
      <c r="C60" s="5"/>
      <c r="D60" s="5"/>
      <c r="E60" s="5"/>
      <c r="F60" s="5"/>
      <c r="G60" s="70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0"/>
      <c r="U60" s="70"/>
      <c r="V60" s="70"/>
      <c r="W60" s="70"/>
      <c r="X60" s="5"/>
      <c r="Y60" s="5"/>
      <c r="Z60" s="5"/>
      <c r="AA60" s="5"/>
      <c r="AB60" s="5"/>
      <c r="AC60" s="5"/>
      <c r="AD60" s="5"/>
    </row>
    <row r="61" spans="1:30" x14ac:dyDescent="0.25">
      <c r="B61" s="5"/>
      <c r="C61" s="5"/>
      <c r="D61" s="5"/>
      <c r="E61" s="5"/>
      <c r="F61" s="5"/>
      <c r="G61" s="70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70"/>
      <c r="U61" s="70"/>
      <c r="V61" s="70"/>
      <c r="W61" s="70"/>
      <c r="X61" s="5"/>
      <c r="Y61" s="5"/>
      <c r="Z61" s="5"/>
      <c r="AA61" s="5"/>
      <c r="AB61" s="5"/>
      <c r="AC61" s="5"/>
      <c r="AD61" s="5"/>
    </row>
    <row r="62" spans="1:30" x14ac:dyDescent="0.25">
      <c r="B62" s="5"/>
      <c r="C62" s="5"/>
      <c r="D62" s="5"/>
      <c r="E62" s="5"/>
      <c r="F62" s="5"/>
      <c r="G62" s="70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0"/>
      <c r="U62" s="70"/>
      <c r="V62" s="70"/>
      <c r="W62" s="70"/>
      <c r="X62" s="5"/>
      <c r="Y62" s="5"/>
      <c r="Z62" s="5"/>
      <c r="AA62" s="5"/>
      <c r="AB62" s="5"/>
      <c r="AC62" s="5"/>
      <c r="AD62" s="5"/>
    </row>
    <row r="63" spans="1:30" x14ac:dyDescent="0.25">
      <c r="B63" s="5"/>
      <c r="C63" s="5"/>
      <c r="D63" s="5"/>
      <c r="E63" s="5"/>
      <c r="F63" s="5"/>
      <c r="G63" s="70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0"/>
      <c r="U63" s="70"/>
      <c r="V63" s="70"/>
      <c r="W63" s="70"/>
      <c r="X63" s="5"/>
      <c r="Y63" s="5"/>
      <c r="Z63" s="5"/>
      <c r="AA63" s="5"/>
      <c r="AB63" s="5"/>
      <c r="AC63" s="5"/>
      <c r="AD63" s="5"/>
    </row>
    <row r="64" spans="1:30" x14ac:dyDescent="0.25">
      <c r="B64" s="5"/>
      <c r="C64" s="5"/>
      <c r="D64" s="5"/>
      <c r="E64" s="5"/>
      <c r="F64" s="5"/>
      <c r="G64" s="70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70"/>
      <c r="U64" s="70"/>
      <c r="V64" s="70"/>
      <c r="W64" s="70"/>
      <c r="X64" s="5"/>
      <c r="Y64" s="5"/>
      <c r="Z64" s="5"/>
      <c r="AA64" s="5"/>
      <c r="AB64" s="5"/>
      <c r="AC64" s="5"/>
      <c r="AD64" s="5"/>
    </row>
    <row r="65" spans="7:23" s="5" customFormat="1" x14ac:dyDescent="0.25">
      <c r="G65" s="70"/>
      <c r="T65" s="70"/>
      <c r="U65" s="70"/>
      <c r="V65" s="70"/>
      <c r="W65" s="70"/>
    </row>
    <row r="66" spans="7:23" s="5" customFormat="1" x14ac:dyDescent="0.25">
      <c r="G66" s="70"/>
      <c r="T66" s="70"/>
      <c r="U66" s="70"/>
      <c r="V66" s="70"/>
      <c r="W66" s="70"/>
    </row>
    <row r="67" spans="7:23" s="5" customFormat="1" x14ac:dyDescent="0.25">
      <c r="G67" s="70"/>
      <c r="T67" s="70"/>
      <c r="U67" s="70"/>
      <c r="V67" s="70"/>
      <c r="W67" s="70"/>
    </row>
    <row r="68" spans="7:23" s="5" customFormat="1" x14ac:dyDescent="0.25">
      <c r="G68" s="70"/>
      <c r="T68" s="70"/>
      <c r="U68" s="70"/>
      <c r="V68" s="70"/>
      <c r="W68" s="70"/>
    </row>
    <row r="69" spans="7:23" s="5" customFormat="1" x14ac:dyDescent="0.25">
      <c r="G69" s="70"/>
      <c r="T69" s="70"/>
      <c r="U69" s="70"/>
      <c r="V69" s="70"/>
      <c r="W69" s="70"/>
    </row>
    <row r="70" spans="7:23" s="5" customFormat="1" x14ac:dyDescent="0.25">
      <c r="G70" s="70"/>
      <c r="T70" s="70"/>
      <c r="U70" s="70"/>
      <c r="V70" s="70"/>
      <c r="W70" s="70"/>
    </row>
    <row r="71" spans="7:23" s="5" customFormat="1" x14ac:dyDescent="0.25">
      <c r="G71" s="70"/>
      <c r="T71" s="70"/>
      <c r="U71" s="70"/>
      <c r="V71" s="70"/>
      <c r="W71" s="70"/>
    </row>
    <row r="72" spans="7:23" s="5" customFormat="1" x14ac:dyDescent="0.25">
      <c r="G72" s="70"/>
      <c r="T72" s="70"/>
      <c r="U72" s="70"/>
      <c r="V72" s="70"/>
      <c r="W72" s="70"/>
    </row>
    <row r="73" spans="7:23" s="5" customFormat="1" x14ac:dyDescent="0.25">
      <c r="G73" s="70"/>
      <c r="T73" s="70"/>
      <c r="U73" s="70"/>
      <c r="V73" s="70"/>
      <c r="W73" s="70"/>
    </row>
    <row r="74" spans="7:23" s="5" customFormat="1" x14ac:dyDescent="0.25">
      <c r="G74" s="70"/>
      <c r="T74" s="70"/>
      <c r="U74" s="70"/>
      <c r="V74" s="70"/>
      <c r="W74" s="70"/>
    </row>
    <row r="75" spans="7:23" s="5" customFormat="1" x14ac:dyDescent="0.25">
      <c r="G75" s="70"/>
      <c r="T75" s="70"/>
      <c r="U75" s="70"/>
      <c r="V75" s="70"/>
      <c r="W75" s="70"/>
    </row>
    <row r="76" spans="7:23" s="5" customFormat="1" x14ac:dyDescent="0.25">
      <c r="G76" s="70"/>
      <c r="T76" s="70"/>
      <c r="U76" s="70"/>
      <c r="V76" s="70"/>
      <c r="W76" s="70"/>
    </row>
    <row r="77" spans="7:23" s="5" customFormat="1" x14ac:dyDescent="0.25">
      <c r="G77" s="70"/>
      <c r="T77" s="70"/>
      <c r="U77" s="70"/>
      <c r="V77" s="70"/>
      <c r="W77" s="70"/>
    </row>
    <row r="78" spans="7:23" s="5" customFormat="1" x14ac:dyDescent="0.25">
      <c r="G78" s="70"/>
      <c r="T78" s="70"/>
      <c r="U78" s="70"/>
      <c r="V78" s="70"/>
      <c r="W78" s="70"/>
    </row>
    <row r="79" spans="7:23" s="5" customFormat="1" x14ac:dyDescent="0.25">
      <c r="G79" s="70"/>
      <c r="T79" s="70"/>
      <c r="U79" s="70"/>
      <c r="V79" s="70"/>
      <c r="W79" s="70"/>
    </row>
    <row r="80" spans="7:23" s="5" customFormat="1" x14ac:dyDescent="0.25">
      <c r="G80" s="70"/>
      <c r="T80" s="70"/>
      <c r="U80" s="70"/>
      <c r="V80" s="70"/>
      <c r="W80" s="70"/>
    </row>
    <row r="81" spans="7:23" s="5" customFormat="1" x14ac:dyDescent="0.25">
      <c r="G81" s="70"/>
      <c r="T81" s="70"/>
      <c r="U81" s="70"/>
      <c r="V81" s="70"/>
      <c r="W81" s="70"/>
    </row>
    <row r="82" spans="7:23" s="5" customFormat="1" x14ac:dyDescent="0.25">
      <c r="G82" s="70"/>
      <c r="T82" s="70"/>
      <c r="U82" s="70"/>
      <c r="V82" s="70"/>
      <c r="W82" s="70"/>
    </row>
    <row r="83" spans="7:23" s="5" customFormat="1" x14ac:dyDescent="0.25">
      <c r="G83" s="70"/>
      <c r="T83" s="70"/>
      <c r="U83" s="70"/>
      <c r="V83" s="70"/>
      <c r="W83" s="70"/>
    </row>
    <row r="84" spans="7:23" s="5" customFormat="1" x14ac:dyDescent="0.25">
      <c r="G84" s="70"/>
      <c r="T84" s="70"/>
      <c r="U84" s="70"/>
      <c r="V84" s="70"/>
      <c r="W84" s="70"/>
    </row>
    <row r="85" spans="7:23" s="5" customFormat="1" x14ac:dyDescent="0.25">
      <c r="G85" s="70"/>
      <c r="T85" s="70"/>
      <c r="U85" s="70"/>
      <c r="V85" s="70"/>
      <c r="W85" s="70"/>
    </row>
    <row r="86" spans="7:23" s="5" customFormat="1" x14ac:dyDescent="0.25">
      <c r="G86" s="70"/>
      <c r="T86" s="70"/>
      <c r="U86" s="70"/>
      <c r="V86" s="70"/>
      <c r="W86" s="70"/>
    </row>
    <row r="87" spans="7:23" s="5" customFormat="1" x14ac:dyDescent="0.25">
      <c r="G87" s="70"/>
      <c r="T87" s="70"/>
      <c r="U87" s="70"/>
      <c r="V87" s="70"/>
      <c r="W87" s="70"/>
    </row>
    <row r="88" spans="7:23" s="5" customFormat="1" x14ac:dyDescent="0.25">
      <c r="G88" s="70"/>
      <c r="T88" s="70"/>
      <c r="U88" s="70"/>
      <c r="V88" s="70"/>
      <c r="W88" s="70"/>
    </row>
    <row r="89" spans="7:23" s="5" customFormat="1" x14ac:dyDescent="0.25">
      <c r="G89" s="70"/>
      <c r="T89" s="70"/>
      <c r="U89" s="70"/>
      <c r="V89" s="70"/>
      <c r="W89" s="70"/>
    </row>
    <row r="90" spans="7:23" s="5" customFormat="1" x14ac:dyDescent="0.25">
      <c r="G90" s="70"/>
      <c r="T90" s="70"/>
      <c r="U90" s="70"/>
      <c r="V90" s="70"/>
      <c r="W90" s="70"/>
    </row>
    <row r="91" spans="7:23" s="5" customFormat="1" x14ac:dyDescent="0.25">
      <c r="G91" s="70"/>
      <c r="T91" s="70"/>
      <c r="U91" s="70"/>
      <c r="V91" s="70"/>
      <c r="W91" s="70"/>
    </row>
    <row r="92" spans="7:23" s="5" customFormat="1" x14ac:dyDescent="0.25">
      <c r="G92" s="70"/>
      <c r="T92" s="70"/>
      <c r="U92" s="70"/>
      <c r="V92" s="70"/>
      <c r="W92" s="70"/>
    </row>
    <row r="93" spans="7:23" s="5" customFormat="1" x14ac:dyDescent="0.25">
      <c r="G93" s="70"/>
      <c r="T93" s="70"/>
      <c r="U93" s="70"/>
      <c r="V93" s="70"/>
      <c r="W93" s="70"/>
    </row>
    <row r="94" spans="7:23" s="5" customFormat="1" x14ac:dyDescent="0.25">
      <c r="G94" s="70"/>
      <c r="T94" s="70"/>
      <c r="U94" s="70"/>
      <c r="V94" s="70"/>
      <c r="W94" s="70"/>
    </row>
    <row r="95" spans="7:23" s="5" customFormat="1" x14ac:dyDescent="0.25">
      <c r="G95" s="70"/>
      <c r="T95" s="70"/>
      <c r="U95" s="70"/>
      <c r="V95" s="70"/>
      <c r="W95" s="70"/>
    </row>
    <row r="96" spans="7:23" s="5" customFormat="1" x14ac:dyDescent="0.25">
      <c r="G96" s="70"/>
      <c r="T96" s="70"/>
      <c r="U96" s="70"/>
      <c r="V96" s="70"/>
      <c r="W96" s="70"/>
    </row>
    <row r="97" spans="7:23" s="5" customFormat="1" x14ac:dyDescent="0.25">
      <c r="G97" s="70"/>
      <c r="T97" s="70"/>
      <c r="U97" s="70"/>
      <c r="V97" s="70"/>
      <c r="W97" s="70"/>
    </row>
    <row r="98" spans="7:23" s="5" customFormat="1" x14ac:dyDescent="0.25">
      <c r="G98" s="70"/>
      <c r="T98" s="70"/>
      <c r="U98" s="70"/>
      <c r="V98" s="70"/>
      <c r="W98" s="70"/>
    </row>
    <row r="99" spans="7:23" s="5" customFormat="1" x14ac:dyDescent="0.25">
      <c r="G99" s="70"/>
      <c r="T99" s="70"/>
      <c r="U99" s="70"/>
      <c r="V99" s="70"/>
      <c r="W99" s="70"/>
    </row>
    <row r="100" spans="7:23" s="5" customFormat="1" x14ac:dyDescent="0.25">
      <c r="G100" s="70"/>
      <c r="T100" s="70"/>
      <c r="U100" s="70"/>
      <c r="V100" s="70"/>
      <c r="W100" s="70"/>
    </row>
    <row r="101" spans="7:23" s="5" customFormat="1" x14ac:dyDescent="0.25">
      <c r="G101" s="70"/>
      <c r="T101" s="70"/>
      <c r="U101" s="70"/>
      <c r="V101" s="70"/>
      <c r="W101" s="70"/>
    </row>
    <row r="102" spans="7:23" s="5" customFormat="1" x14ac:dyDescent="0.25">
      <c r="G102" s="70"/>
      <c r="T102" s="70"/>
      <c r="U102" s="70"/>
      <c r="V102" s="70"/>
      <c r="W102" s="70"/>
    </row>
    <row r="103" spans="7:23" s="5" customFormat="1" x14ac:dyDescent="0.25">
      <c r="G103" s="70"/>
      <c r="T103" s="70"/>
      <c r="U103" s="70"/>
      <c r="V103" s="70"/>
      <c r="W103" s="70"/>
    </row>
    <row r="104" spans="7:23" s="5" customFormat="1" x14ac:dyDescent="0.25">
      <c r="G104" s="70"/>
      <c r="T104" s="70"/>
      <c r="U104" s="70"/>
      <c r="V104" s="70"/>
      <c r="W104" s="70"/>
    </row>
    <row r="105" spans="7:23" s="5" customFormat="1" x14ac:dyDescent="0.25">
      <c r="G105" s="70"/>
      <c r="T105" s="70"/>
      <c r="U105" s="70"/>
      <c r="V105" s="70"/>
      <c r="W105" s="70"/>
    </row>
    <row r="106" spans="7:23" s="5" customFormat="1" x14ac:dyDescent="0.25">
      <c r="G106" s="70"/>
      <c r="T106" s="70"/>
      <c r="U106" s="70"/>
      <c r="V106" s="70"/>
      <c r="W106" s="70"/>
    </row>
    <row r="107" spans="7:23" s="5" customFormat="1" x14ac:dyDescent="0.25">
      <c r="G107" s="70"/>
      <c r="T107" s="70"/>
      <c r="U107" s="70"/>
      <c r="V107" s="70"/>
      <c r="W107" s="70"/>
    </row>
    <row r="108" spans="7:23" s="5" customFormat="1" x14ac:dyDescent="0.25">
      <c r="G108" s="70"/>
      <c r="T108" s="70"/>
      <c r="U108" s="70"/>
      <c r="V108" s="70"/>
      <c r="W108" s="70"/>
    </row>
    <row r="109" spans="7:23" s="5" customFormat="1" x14ac:dyDescent="0.25">
      <c r="G109" s="70"/>
      <c r="T109" s="70"/>
      <c r="U109" s="70"/>
      <c r="V109" s="70"/>
      <c r="W109" s="70"/>
    </row>
    <row r="110" spans="7:23" s="5" customFormat="1" x14ac:dyDescent="0.25">
      <c r="G110" s="70"/>
      <c r="T110" s="70"/>
      <c r="U110" s="70"/>
      <c r="V110" s="70"/>
      <c r="W110" s="70"/>
    </row>
    <row r="111" spans="7:23" s="5" customFormat="1" x14ac:dyDescent="0.25">
      <c r="G111" s="70"/>
      <c r="T111" s="70"/>
      <c r="U111" s="70"/>
      <c r="V111" s="70"/>
      <c r="W111" s="70"/>
    </row>
    <row r="112" spans="7:23" s="5" customFormat="1" x14ac:dyDescent="0.25">
      <c r="G112" s="70"/>
      <c r="T112" s="70"/>
      <c r="U112" s="70"/>
      <c r="V112" s="70"/>
      <c r="W112" s="70"/>
    </row>
    <row r="113" spans="7:23" s="5" customFormat="1" x14ac:dyDescent="0.25">
      <c r="G113" s="70"/>
      <c r="T113" s="70"/>
      <c r="U113" s="70"/>
      <c r="V113" s="70"/>
      <c r="W113" s="70"/>
    </row>
    <row r="114" spans="7:23" s="5" customFormat="1" x14ac:dyDescent="0.25">
      <c r="G114" s="70"/>
      <c r="T114" s="70"/>
      <c r="U114" s="70"/>
      <c r="V114" s="70"/>
      <c r="W114" s="70"/>
    </row>
    <row r="115" spans="7:23" s="5" customFormat="1" x14ac:dyDescent="0.25">
      <c r="G115" s="70"/>
      <c r="T115" s="70"/>
      <c r="U115" s="70"/>
      <c r="V115" s="70"/>
      <c r="W115" s="70"/>
    </row>
    <row r="116" spans="7:23" s="5" customFormat="1" x14ac:dyDescent="0.25">
      <c r="G116" s="70"/>
      <c r="T116" s="70"/>
      <c r="U116" s="70"/>
      <c r="V116" s="70"/>
      <c r="W116" s="70"/>
    </row>
    <row r="117" spans="7:23" s="5" customFormat="1" x14ac:dyDescent="0.25">
      <c r="G117" s="70"/>
      <c r="T117" s="70"/>
      <c r="U117" s="70"/>
      <c r="V117" s="70"/>
      <c r="W117" s="70"/>
    </row>
    <row r="118" spans="7:23" s="5" customFormat="1" x14ac:dyDescent="0.25">
      <c r="G118" s="70"/>
      <c r="T118" s="70"/>
      <c r="U118" s="70"/>
      <c r="V118" s="70"/>
      <c r="W118" s="70"/>
    </row>
    <row r="119" spans="7:23" s="5" customFormat="1" x14ac:dyDescent="0.25">
      <c r="G119" s="70"/>
      <c r="T119" s="70"/>
      <c r="U119" s="70"/>
      <c r="V119" s="70"/>
      <c r="W119" s="70"/>
    </row>
    <row r="120" spans="7:23" s="5" customFormat="1" x14ac:dyDescent="0.25">
      <c r="G120" s="70"/>
      <c r="T120" s="70"/>
      <c r="U120" s="70"/>
      <c r="V120" s="70"/>
      <c r="W120" s="70"/>
    </row>
    <row r="121" spans="7:23" s="5" customFormat="1" x14ac:dyDescent="0.25">
      <c r="G121" s="70"/>
      <c r="T121" s="70"/>
      <c r="U121" s="70"/>
      <c r="V121" s="70"/>
      <c r="W121" s="70"/>
    </row>
    <row r="122" spans="7:23" s="5" customFormat="1" x14ac:dyDescent="0.25">
      <c r="G122" s="70"/>
      <c r="T122" s="70"/>
      <c r="U122" s="70"/>
      <c r="V122" s="70"/>
      <c r="W122" s="70"/>
    </row>
    <row r="123" spans="7:23" s="5" customFormat="1" x14ac:dyDescent="0.25">
      <c r="G123" s="70"/>
      <c r="T123" s="70"/>
      <c r="U123" s="70"/>
      <c r="V123" s="70"/>
      <c r="W123" s="70"/>
    </row>
    <row r="124" spans="7:23" s="5" customFormat="1" x14ac:dyDescent="0.25">
      <c r="G124" s="70"/>
      <c r="T124" s="70"/>
      <c r="U124" s="70"/>
      <c r="V124" s="70"/>
      <c r="W124" s="70"/>
    </row>
    <row r="125" spans="7:23" s="5" customFormat="1" x14ac:dyDescent="0.25">
      <c r="G125" s="70"/>
      <c r="T125" s="70"/>
      <c r="U125" s="70"/>
      <c r="V125" s="70"/>
      <c r="W125" s="70"/>
    </row>
    <row r="126" spans="7:23" s="5" customFormat="1" x14ac:dyDescent="0.25">
      <c r="G126" s="70"/>
      <c r="T126" s="70"/>
      <c r="U126" s="70"/>
      <c r="V126" s="70"/>
      <c r="W126" s="70"/>
    </row>
    <row r="127" spans="7:23" s="5" customFormat="1" x14ac:dyDescent="0.25">
      <c r="G127" s="70"/>
      <c r="T127" s="70"/>
      <c r="U127" s="70"/>
      <c r="V127" s="70"/>
      <c r="W127" s="70"/>
    </row>
    <row r="128" spans="7:23" s="5" customFormat="1" x14ac:dyDescent="0.25">
      <c r="G128" s="70"/>
      <c r="T128" s="70"/>
      <c r="U128" s="70"/>
      <c r="V128" s="70"/>
      <c r="W128" s="70"/>
    </row>
    <row r="129" spans="7:23" s="5" customFormat="1" x14ac:dyDescent="0.25">
      <c r="G129" s="70"/>
      <c r="T129" s="70"/>
      <c r="U129" s="70"/>
      <c r="V129" s="70"/>
      <c r="W129" s="70"/>
    </row>
    <row r="130" spans="7:23" s="5" customFormat="1" x14ac:dyDescent="0.25">
      <c r="G130" s="70"/>
      <c r="T130" s="70"/>
      <c r="U130" s="70"/>
      <c r="V130" s="70"/>
      <c r="W130" s="70"/>
    </row>
    <row r="131" spans="7:23" s="5" customFormat="1" x14ac:dyDescent="0.25">
      <c r="G131" s="70"/>
      <c r="T131" s="70"/>
      <c r="U131" s="70"/>
      <c r="V131" s="70"/>
      <c r="W131" s="70"/>
    </row>
    <row r="132" spans="7:23" s="5" customFormat="1" x14ac:dyDescent="0.25">
      <c r="G132" s="70"/>
      <c r="T132" s="70"/>
      <c r="U132" s="70"/>
      <c r="V132" s="70"/>
      <c r="W132" s="70"/>
    </row>
    <row r="133" spans="7:23" s="5" customFormat="1" x14ac:dyDescent="0.25">
      <c r="G133" s="70"/>
      <c r="T133" s="70"/>
      <c r="U133" s="70"/>
      <c r="V133" s="70"/>
      <c r="W133" s="70"/>
    </row>
    <row r="134" spans="7:23" s="5" customFormat="1" x14ac:dyDescent="0.25">
      <c r="G134" s="70"/>
      <c r="T134" s="70"/>
      <c r="U134" s="70"/>
      <c r="V134" s="70"/>
      <c r="W134" s="70"/>
    </row>
    <row r="135" spans="7:23" s="5" customFormat="1" x14ac:dyDescent="0.25">
      <c r="G135" s="70"/>
      <c r="T135" s="70"/>
      <c r="U135" s="70"/>
      <c r="V135" s="70"/>
      <c r="W135" s="70"/>
    </row>
    <row r="136" spans="7:23" s="5" customFormat="1" x14ac:dyDescent="0.25">
      <c r="G136" s="70"/>
      <c r="T136" s="70"/>
      <c r="U136" s="70"/>
      <c r="V136" s="70"/>
      <c r="W136" s="70"/>
    </row>
    <row r="137" spans="7:23" s="5" customFormat="1" x14ac:dyDescent="0.25">
      <c r="G137" s="70"/>
      <c r="T137" s="70"/>
      <c r="U137" s="70"/>
      <c r="V137" s="70"/>
      <c r="W137" s="70"/>
    </row>
    <row r="138" spans="7:23" s="5" customFormat="1" x14ac:dyDescent="0.25">
      <c r="G138" s="70"/>
      <c r="T138" s="70"/>
      <c r="U138" s="70"/>
      <c r="V138" s="70"/>
      <c r="W138" s="70"/>
    </row>
    <row r="139" spans="7:23" s="5" customFormat="1" x14ac:dyDescent="0.25">
      <c r="G139" s="70"/>
      <c r="T139" s="70"/>
      <c r="U139" s="70"/>
      <c r="V139" s="70"/>
      <c r="W139" s="70"/>
    </row>
    <row r="140" spans="7:23" s="5" customFormat="1" x14ac:dyDescent="0.25">
      <c r="G140" s="70"/>
      <c r="T140" s="70"/>
      <c r="U140" s="70"/>
      <c r="V140" s="70"/>
      <c r="W140" s="70"/>
    </row>
    <row r="141" spans="7:23" s="5" customFormat="1" x14ac:dyDescent="0.25">
      <c r="G141" s="70"/>
      <c r="T141" s="70"/>
      <c r="U141" s="70"/>
      <c r="V141" s="70"/>
      <c r="W141" s="70"/>
    </row>
    <row r="142" spans="7:23" s="5" customFormat="1" x14ac:dyDescent="0.25">
      <c r="G142" s="70"/>
      <c r="T142" s="70"/>
      <c r="U142" s="70"/>
      <c r="V142" s="70"/>
      <c r="W142" s="70"/>
    </row>
    <row r="143" spans="7:23" s="5" customFormat="1" x14ac:dyDescent="0.25">
      <c r="G143" s="70"/>
      <c r="T143" s="70"/>
      <c r="U143" s="70"/>
      <c r="V143" s="70"/>
      <c r="W143" s="70"/>
    </row>
    <row r="144" spans="7:23" s="5" customFormat="1" x14ac:dyDescent="0.25">
      <c r="G144" s="70"/>
      <c r="T144" s="70"/>
      <c r="U144" s="70"/>
      <c r="V144" s="70"/>
      <c r="W144" s="70"/>
    </row>
    <row r="145" spans="7:23" s="5" customFormat="1" x14ac:dyDescent="0.25">
      <c r="G145" s="70"/>
      <c r="T145" s="70"/>
      <c r="U145" s="70"/>
      <c r="V145" s="70"/>
      <c r="W145" s="70"/>
    </row>
    <row r="146" spans="7:23" s="5" customFormat="1" x14ac:dyDescent="0.25">
      <c r="G146" s="70"/>
      <c r="T146" s="70"/>
      <c r="U146" s="70"/>
      <c r="V146" s="70"/>
      <c r="W146" s="70"/>
    </row>
    <row r="147" spans="7:23" s="5" customFormat="1" x14ac:dyDescent="0.25">
      <c r="G147" s="70"/>
      <c r="T147" s="70"/>
      <c r="U147" s="70"/>
      <c r="V147" s="70"/>
      <c r="W147" s="70"/>
    </row>
    <row r="148" spans="7:23" s="5" customFormat="1" x14ac:dyDescent="0.25">
      <c r="G148" s="70"/>
      <c r="T148" s="70"/>
      <c r="U148" s="70"/>
      <c r="V148" s="70"/>
      <c r="W148" s="70"/>
    </row>
    <row r="149" spans="7:23" s="5" customFormat="1" x14ac:dyDescent="0.25">
      <c r="G149" s="70"/>
      <c r="T149" s="70"/>
      <c r="U149" s="70"/>
      <c r="V149" s="70"/>
      <c r="W149" s="70"/>
    </row>
    <row r="150" spans="7:23" s="5" customFormat="1" x14ac:dyDescent="0.25">
      <c r="G150" s="70"/>
      <c r="T150" s="70"/>
      <c r="U150" s="70"/>
      <c r="V150" s="70"/>
      <c r="W150" s="70"/>
    </row>
    <row r="151" spans="7:23" s="5" customFormat="1" x14ac:dyDescent="0.25">
      <c r="G151" s="70"/>
      <c r="T151" s="70"/>
      <c r="U151" s="70"/>
      <c r="V151" s="70"/>
      <c r="W151" s="70"/>
    </row>
    <row r="152" spans="7:23" s="5" customFormat="1" x14ac:dyDescent="0.25">
      <c r="G152" s="70"/>
      <c r="T152" s="70"/>
      <c r="U152" s="70"/>
      <c r="V152" s="70"/>
      <c r="W152" s="70"/>
    </row>
    <row r="153" spans="7:23" s="5" customFormat="1" x14ac:dyDescent="0.25">
      <c r="G153" s="70"/>
      <c r="T153" s="70"/>
      <c r="U153" s="70"/>
      <c r="V153" s="70"/>
      <c r="W153" s="70"/>
    </row>
    <row r="154" spans="7:23" s="5" customFormat="1" x14ac:dyDescent="0.25">
      <c r="G154" s="70"/>
      <c r="T154" s="70"/>
      <c r="U154" s="70"/>
      <c r="V154" s="70"/>
      <c r="W154" s="70"/>
    </row>
    <row r="155" spans="7:23" s="5" customFormat="1" x14ac:dyDescent="0.25">
      <c r="G155" s="70"/>
      <c r="T155" s="70"/>
      <c r="U155" s="70"/>
      <c r="V155" s="70"/>
      <c r="W155" s="70"/>
    </row>
    <row r="156" spans="7:23" s="5" customFormat="1" x14ac:dyDescent="0.25">
      <c r="G156" s="70"/>
      <c r="T156" s="70"/>
      <c r="U156" s="70"/>
      <c r="V156" s="70"/>
      <c r="W156" s="70"/>
    </row>
    <row r="157" spans="7:23" s="5" customFormat="1" x14ac:dyDescent="0.25">
      <c r="G157" s="70"/>
      <c r="T157" s="70"/>
      <c r="U157" s="70"/>
      <c r="V157" s="70"/>
      <c r="W157" s="70"/>
    </row>
    <row r="158" spans="7:23" s="5" customFormat="1" x14ac:dyDescent="0.25">
      <c r="G158" s="70"/>
      <c r="T158" s="70"/>
      <c r="U158" s="70"/>
      <c r="V158" s="70"/>
      <c r="W158" s="70"/>
    </row>
    <row r="159" spans="7:23" s="5" customFormat="1" x14ac:dyDescent="0.25">
      <c r="G159" s="70"/>
      <c r="T159" s="70"/>
      <c r="U159" s="70"/>
      <c r="V159" s="70"/>
      <c r="W159" s="70"/>
    </row>
    <row r="160" spans="7:23" s="5" customFormat="1" x14ac:dyDescent="0.25">
      <c r="G160" s="70"/>
      <c r="T160" s="70"/>
      <c r="U160" s="70"/>
      <c r="V160" s="70"/>
      <c r="W160" s="70"/>
    </row>
    <row r="161" spans="7:23" s="5" customFormat="1" x14ac:dyDescent="0.25">
      <c r="G161" s="70"/>
      <c r="T161" s="70"/>
      <c r="U161" s="70"/>
      <c r="V161" s="70"/>
      <c r="W161" s="70"/>
    </row>
    <row r="162" spans="7:23" s="5" customFormat="1" x14ac:dyDescent="0.25">
      <c r="G162" s="70"/>
      <c r="T162" s="70"/>
      <c r="U162" s="70"/>
      <c r="V162" s="70"/>
      <c r="W162" s="70"/>
    </row>
    <row r="163" spans="7:23" s="5" customFormat="1" x14ac:dyDescent="0.25">
      <c r="G163" s="70"/>
      <c r="T163" s="70"/>
      <c r="U163" s="70"/>
      <c r="V163" s="70"/>
      <c r="W163" s="70"/>
    </row>
    <row r="164" spans="7:23" s="5" customFormat="1" x14ac:dyDescent="0.25">
      <c r="G164" s="70"/>
      <c r="T164" s="70"/>
      <c r="U164" s="70"/>
      <c r="V164" s="70"/>
      <c r="W164" s="70"/>
    </row>
    <row r="165" spans="7:23" s="5" customFormat="1" x14ac:dyDescent="0.25">
      <c r="G165" s="70"/>
      <c r="T165" s="70"/>
      <c r="U165" s="70"/>
      <c r="V165" s="70"/>
      <c r="W165" s="70"/>
    </row>
    <row r="166" spans="7:23" s="5" customFormat="1" x14ac:dyDescent="0.25">
      <c r="G166" s="70"/>
      <c r="T166" s="70"/>
      <c r="U166" s="70"/>
      <c r="V166" s="70"/>
      <c r="W166" s="70"/>
    </row>
    <row r="167" spans="7:23" s="5" customFormat="1" x14ac:dyDescent="0.25">
      <c r="G167" s="70"/>
      <c r="T167" s="70"/>
      <c r="U167" s="70"/>
      <c r="V167" s="70"/>
      <c r="W167" s="70"/>
    </row>
    <row r="168" spans="7:23" s="5" customFormat="1" x14ac:dyDescent="0.25">
      <c r="G168" s="70"/>
      <c r="T168" s="70"/>
      <c r="U168" s="70"/>
      <c r="V168" s="70"/>
      <c r="W168" s="70"/>
    </row>
    <row r="169" spans="7:23" s="5" customFormat="1" x14ac:dyDescent="0.25">
      <c r="G169" s="70"/>
      <c r="T169" s="70"/>
      <c r="U169" s="70"/>
      <c r="V169" s="70"/>
      <c r="W169" s="70"/>
    </row>
    <row r="170" spans="7:23" s="5" customFormat="1" x14ac:dyDescent="0.25">
      <c r="G170" s="70"/>
      <c r="T170" s="70"/>
      <c r="U170" s="70"/>
      <c r="V170" s="70"/>
      <c r="W170" s="70"/>
    </row>
    <row r="171" spans="7:23" s="5" customFormat="1" x14ac:dyDescent="0.25">
      <c r="G171" s="70"/>
      <c r="T171" s="70"/>
      <c r="U171" s="70"/>
      <c r="V171" s="70"/>
      <c r="W171" s="70"/>
    </row>
    <row r="172" spans="7:23" s="5" customFormat="1" x14ac:dyDescent="0.25">
      <c r="G172" s="70"/>
      <c r="T172" s="70"/>
      <c r="U172" s="70"/>
      <c r="V172" s="70"/>
      <c r="W172" s="70"/>
    </row>
    <row r="173" spans="7:23" s="5" customFormat="1" x14ac:dyDescent="0.25">
      <c r="G173" s="70"/>
      <c r="T173" s="70"/>
      <c r="U173" s="70"/>
      <c r="V173" s="70"/>
      <c r="W173" s="70"/>
    </row>
    <row r="174" spans="7:23" s="5" customFormat="1" x14ac:dyDescent="0.25">
      <c r="G174" s="70"/>
      <c r="T174" s="70"/>
      <c r="U174" s="70"/>
      <c r="V174" s="70"/>
      <c r="W174" s="70"/>
    </row>
    <row r="175" spans="7:23" s="5" customFormat="1" x14ac:dyDescent="0.25">
      <c r="G175" s="70"/>
      <c r="T175" s="70"/>
      <c r="U175" s="70"/>
      <c r="V175" s="70"/>
      <c r="W175" s="70"/>
    </row>
    <row r="176" spans="7:23" s="5" customFormat="1" x14ac:dyDescent="0.25">
      <c r="G176" s="70"/>
      <c r="T176" s="70"/>
      <c r="U176" s="70"/>
      <c r="V176" s="70"/>
      <c r="W176" s="70"/>
    </row>
    <row r="177" spans="7:23" s="5" customFormat="1" x14ac:dyDescent="0.25">
      <c r="G177" s="70"/>
      <c r="T177" s="70"/>
      <c r="U177" s="70"/>
      <c r="V177" s="70"/>
      <c r="W177" s="70"/>
    </row>
    <row r="178" spans="7:23" s="5" customFormat="1" x14ac:dyDescent="0.25">
      <c r="G178" s="70"/>
      <c r="T178" s="70"/>
      <c r="U178" s="70"/>
      <c r="V178" s="70"/>
      <c r="W178" s="70"/>
    </row>
    <row r="179" spans="7:23" s="5" customFormat="1" x14ac:dyDescent="0.25">
      <c r="G179" s="70"/>
      <c r="T179" s="70"/>
      <c r="U179" s="70"/>
      <c r="V179" s="70"/>
      <c r="W179" s="70"/>
    </row>
    <row r="180" spans="7:23" s="5" customFormat="1" x14ac:dyDescent="0.25">
      <c r="G180" s="70"/>
      <c r="T180" s="70"/>
      <c r="U180" s="70"/>
      <c r="V180" s="70"/>
      <c r="W180" s="70"/>
    </row>
    <row r="181" spans="7:23" s="5" customFormat="1" x14ac:dyDescent="0.25">
      <c r="G181" s="70"/>
      <c r="T181" s="70"/>
      <c r="U181" s="70"/>
      <c r="V181" s="70"/>
      <c r="W181" s="70"/>
    </row>
    <row r="182" spans="7:23" s="5" customFormat="1" x14ac:dyDescent="0.25">
      <c r="G182" s="70"/>
      <c r="T182" s="70"/>
      <c r="U182" s="70"/>
      <c r="V182" s="70"/>
      <c r="W182" s="70"/>
    </row>
    <row r="183" spans="7:23" s="5" customFormat="1" x14ac:dyDescent="0.25">
      <c r="G183" s="70"/>
      <c r="T183" s="70"/>
      <c r="U183" s="70"/>
      <c r="V183" s="70"/>
      <c r="W183" s="70"/>
    </row>
    <row r="184" spans="7:23" s="5" customFormat="1" x14ac:dyDescent="0.25">
      <c r="G184" s="70"/>
      <c r="T184" s="70"/>
      <c r="U184" s="70"/>
      <c r="V184" s="70"/>
      <c r="W184" s="70"/>
    </row>
    <row r="185" spans="7:23" s="5" customFormat="1" x14ac:dyDescent="0.25">
      <c r="G185" s="70"/>
      <c r="T185" s="70"/>
      <c r="U185" s="70"/>
      <c r="V185" s="70"/>
      <c r="W185" s="70"/>
    </row>
    <row r="186" spans="7:23" s="5" customFormat="1" x14ac:dyDescent="0.25">
      <c r="G186" s="70"/>
      <c r="T186" s="70"/>
      <c r="U186" s="70"/>
      <c r="V186" s="70"/>
      <c r="W186" s="70"/>
    </row>
    <row r="187" spans="7:23" s="5" customFormat="1" x14ac:dyDescent="0.25">
      <c r="G187" s="70"/>
      <c r="T187" s="70"/>
      <c r="U187" s="70"/>
      <c r="V187" s="70"/>
      <c r="W187" s="70"/>
    </row>
    <row r="188" spans="7:23" s="5" customFormat="1" x14ac:dyDescent="0.25">
      <c r="G188" s="70"/>
      <c r="T188" s="70"/>
      <c r="U188" s="70"/>
      <c r="V188" s="70"/>
      <c r="W188" s="70"/>
    </row>
    <row r="189" spans="7:23" s="5" customFormat="1" x14ac:dyDescent="0.25">
      <c r="G189" s="70"/>
      <c r="T189" s="70"/>
      <c r="U189" s="70"/>
      <c r="V189" s="70"/>
      <c r="W189" s="70"/>
    </row>
    <row r="190" spans="7:23" s="5" customFormat="1" x14ac:dyDescent="0.25">
      <c r="G190" s="70"/>
      <c r="T190" s="70"/>
      <c r="U190" s="70"/>
      <c r="V190" s="70"/>
      <c r="W190" s="70"/>
    </row>
    <row r="191" spans="7:23" s="5" customFormat="1" x14ac:dyDescent="0.25">
      <c r="G191" s="70"/>
      <c r="T191" s="70"/>
      <c r="U191" s="70"/>
      <c r="V191" s="70"/>
      <c r="W191" s="70"/>
    </row>
    <row r="192" spans="7:23" s="5" customFormat="1" x14ac:dyDescent="0.25">
      <c r="G192" s="70"/>
      <c r="T192" s="70"/>
      <c r="U192" s="70"/>
      <c r="V192" s="70"/>
      <c r="W192" s="70"/>
    </row>
    <row r="193" spans="7:23" s="5" customFormat="1" x14ac:dyDescent="0.25">
      <c r="G193" s="70"/>
      <c r="T193" s="70"/>
      <c r="U193" s="70"/>
      <c r="V193" s="70"/>
      <c r="W193" s="70"/>
    </row>
    <row r="194" spans="7:23" s="5" customFormat="1" x14ac:dyDescent="0.25">
      <c r="G194" s="70"/>
      <c r="T194" s="70"/>
      <c r="U194" s="70"/>
      <c r="V194" s="70"/>
      <c r="W194" s="70"/>
    </row>
    <row r="195" spans="7:23" s="5" customFormat="1" x14ac:dyDescent="0.25">
      <c r="G195" s="70"/>
      <c r="T195" s="70"/>
      <c r="U195" s="70"/>
      <c r="V195" s="70"/>
      <c r="W195" s="70"/>
    </row>
    <row r="196" spans="7:23" s="5" customFormat="1" x14ac:dyDescent="0.25">
      <c r="G196" s="70"/>
      <c r="T196" s="70"/>
      <c r="U196" s="70"/>
      <c r="V196" s="70"/>
      <c r="W196" s="70"/>
    </row>
    <row r="197" spans="7:23" s="5" customFormat="1" x14ac:dyDescent="0.25">
      <c r="G197" s="70"/>
      <c r="T197" s="70"/>
      <c r="U197" s="70"/>
      <c r="V197" s="70"/>
      <c r="W197" s="70"/>
    </row>
    <row r="198" spans="7:23" s="5" customFormat="1" x14ac:dyDescent="0.25">
      <c r="G198" s="70"/>
      <c r="T198" s="70"/>
      <c r="U198" s="70"/>
      <c r="V198" s="70"/>
      <c r="W198" s="70"/>
    </row>
    <row r="199" spans="7:23" s="5" customFormat="1" x14ac:dyDescent="0.25">
      <c r="G199" s="70"/>
      <c r="T199" s="70"/>
      <c r="U199" s="70"/>
      <c r="V199" s="70"/>
      <c r="W199" s="70"/>
    </row>
    <row r="200" spans="7:23" s="5" customFormat="1" x14ac:dyDescent="0.25">
      <c r="G200" s="70"/>
      <c r="T200" s="70"/>
      <c r="U200" s="70"/>
      <c r="V200" s="70"/>
      <c r="W200" s="70"/>
    </row>
    <row r="201" spans="7:23" s="5" customFormat="1" x14ac:dyDescent="0.25">
      <c r="G201" s="70"/>
      <c r="T201" s="70"/>
      <c r="U201" s="70"/>
      <c r="V201" s="70"/>
      <c r="W201" s="70"/>
    </row>
    <row r="202" spans="7:23" s="5" customFormat="1" x14ac:dyDescent="0.25">
      <c r="G202" s="70"/>
      <c r="T202" s="70"/>
      <c r="U202" s="70"/>
      <c r="V202" s="70"/>
      <c r="W202" s="70"/>
    </row>
    <row r="203" spans="7:23" s="5" customFormat="1" x14ac:dyDescent="0.25">
      <c r="G203" s="70"/>
      <c r="T203" s="70"/>
      <c r="U203" s="70"/>
      <c r="V203" s="70"/>
      <c r="W203" s="70"/>
    </row>
    <row r="204" spans="7:23" s="5" customFormat="1" x14ac:dyDescent="0.25">
      <c r="G204" s="70"/>
      <c r="T204" s="70"/>
      <c r="U204" s="70"/>
      <c r="V204" s="70"/>
      <c r="W204" s="70"/>
    </row>
    <row r="205" spans="7:23" s="5" customFormat="1" x14ac:dyDescent="0.25">
      <c r="G205" s="70"/>
      <c r="T205" s="70"/>
      <c r="U205" s="70"/>
      <c r="V205" s="70"/>
      <c r="W205" s="70"/>
    </row>
    <row r="206" spans="7:23" s="5" customFormat="1" x14ac:dyDescent="0.25">
      <c r="G206" s="70"/>
      <c r="T206" s="70"/>
      <c r="U206" s="70"/>
      <c r="V206" s="70"/>
      <c r="W206" s="70"/>
    </row>
    <row r="207" spans="7:23" s="5" customFormat="1" x14ac:dyDescent="0.25">
      <c r="G207" s="70"/>
      <c r="T207" s="70"/>
      <c r="U207" s="70"/>
      <c r="V207" s="70"/>
      <c r="W207" s="70"/>
    </row>
    <row r="208" spans="7:23" s="5" customFormat="1" x14ac:dyDescent="0.25">
      <c r="G208" s="70"/>
      <c r="T208" s="70"/>
      <c r="U208" s="70"/>
      <c r="V208" s="70"/>
      <c r="W208" s="70"/>
    </row>
    <row r="209" spans="7:23" s="5" customFormat="1" x14ac:dyDescent="0.25">
      <c r="G209" s="70"/>
      <c r="T209" s="70"/>
      <c r="U209" s="70"/>
      <c r="V209" s="70"/>
      <c r="W209" s="70"/>
    </row>
    <row r="210" spans="7:23" s="5" customFormat="1" x14ac:dyDescent="0.25">
      <c r="G210" s="70"/>
      <c r="T210" s="70"/>
      <c r="U210" s="70"/>
      <c r="V210" s="70"/>
      <c r="W210" s="70"/>
    </row>
    <row r="211" spans="7:23" s="5" customFormat="1" x14ac:dyDescent="0.25">
      <c r="G211" s="70"/>
      <c r="T211" s="70"/>
      <c r="U211" s="70"/>
      <c r="V211" s="70"/>
      <c r="W211" s="70"/>
    </row>
    <row r="212" spans="7:23" s="5" customFormat="1" x14ac:dyDescent="0.25">
      <c r="G212" s="70"/>
      <c r="T212" s="70"/>
      <c r="U212" s="70"/>
      <c r="V212" s="70"/>
      <c r="W212" s="70"/>
    </row>
    <row r="213" spans="7:23" s="5" customFormat="1" x14ac:dyDescent="0.25">
      <c r="G213" s="70"/>
      <c r="T213" s="70"/>
      <c r="U213" s="70"/>
      <c r="V213" s="70"/>
      <c r="W213" s="70"/>
    </row>
    <row r="214" spans="7:23" s="5" customFormat="1" x14ac:dyDescent="0.25">
      <c r="G214" s="70"/>
      <c r="T214" s="70"/>
      <c r="U214" s="70"/>
      <c r="V214" s="70"/>
      <c r="W214" s="70"/>
    </row>
    <row r="215" spans="7:23" s="5" customFormat="1" x14ac:dyDescent="0.25">
      <c r="G215" s="70"/>
      <c r="T215" s="70"/>
      <c r="U215" s="70"/>
      <c r="V215" s="70"/>
      <c r="W215" s="70"/>
    </row>
    <row r="216" spans="7:23" s="5" customFormat="1" x14ac:dyDescent="0.25">
      <c r="G216" s="70"/>
      <c r="T216" s="70"/>
      <c r="U216" s="70"/>
      <c r="V216" s="70"/>
      <c r="W216" s="70"/>
    </row>
    <row r="217" spans="7:23" s="5" customFormat="1" x14ac:dyDescent="0.25">
      <c r="G217" s="70"/>
      <c r="T217" s="70"/>
      <c r="U217" s="70"/>
      <c r="V217" s="70"/>
      <c r="W217" s="70"/>
    </row>
    <row r="218" spans="7:23" s="5" customFormat="1" x14ac:dyDescent="0.25">
      <c r="G218" s="70"/>
      <c r="T218" s="70"/>
      <c r="U218" s="70"/>
      <c r="V218" s="70"/>
      <c r="W218" s="70"/>
    </row>
    <row r="219" spans="7:23" s="5" customFormat="1" x14ac:dyDescent="0.25">
      <c r="G219" s="70"/>
      <c r="T219" s="70"/>
      <c r="U219" s="70"/>
      <c r="V219" s="70"/>
      <c r="W219" s="70"/>
    </row>
    <row r="220" spans="7:23" s="5" customFormat="1" x14ac:dyDescent="0.25">
      <c r="G220" s="70"/>
      <c r="T220" s="70"/>
      <c r="U220" s="70"/>
      <c r="V220" s="70"/>
      <c r="W220" s="70"/>
    </row>
    <row r="221" spans="7:23" s="5" customFormat="1" x14ac:dyDescent="0.25">
      <c r="G221" s="70"/>
      <c r="T221" s="70"/>
      <c r="U221" s="70"/>
      <c r="V221" s="70"/>
      <c r="W221" s="70"/>
    </row>
    <row r="222" spans="7:23" s="5" customFormat="1" x14ac:dyDescent="0.25">
      <c r="G222" s="70"/>
      <c r="T222" s="70"/>
      <c r="U222" s="70"/>
      <c r="V222" s="70"/>
      <c r="W222" s="70"/>
    </row>
    <row r="223" spans="7:23" s="5" customFormat="1" x14ac:dyDescent="0.25">
      <c r="G223" s="70"/>
      <c r="T223" s="70"/>
      <c r="U223" s="70"/>
      <c r="V223" s="70"/>
      <c r="W223" s="70"/>
    </row>
    <row r="224" spans="7:23" s="5" customFormat="1" x14ac:dyDescent="0.25">
      <c r="G224" s="70"/>
      <c r="T224" s="70"/>
      <c r="U224" s="70"/>
      <c r="V224" s="70"/>
      <c r="W224" s="70"/>
    </row>
    <row r="225" spans="7:23" s="5" customFormat="1" x14ac:dyDescent="0.25">
      <c r="G225" s="70"/>
      <c r="T225" s="70"/>
      <c r="U225" s="70"/>
      <c r="V225" s="70"/>
      <c r="W225" s="70"/>
    </row>
    <row r="226" spans="7:23" s="5" customFormat="1" x14ac:dyDescent="0.25">
      <c r="G226" s="70"/>
      <c r="T226" s="70"/>
      <c r="U226" s="70"/>
      <c r="V226" s="70"/>
      <c r="W226" s="70"/>
    </row>
    <row r="227" spans="7:23" s="5" customFormat="1" x14ac:dyDescent="0.25">
      <c r="G227" s="70"/>
      <c r="T227" s="70"/>
      <c r="U227" s="70"/>
      <c r="V227" s="70"/>
      <c r="W227" s="70"/>
    </row>
    <row r="228" spans="7:23" s="5" customFormat="1" x14ac:dyDescent="0.25">
      <c r="G228" s="70"/>
      <c r="T228" s="70"/>
      <c r="U228" s="70"/>
      <c r="V228" s="70"/>
      <c r="W228" s="70"/>
    </row>
    <row r="229" spans="7:23" s="5" customFormat="1" x14ac:dyDescent="0.25">
      <c r="G229" s="70"/>
      <c r="T229" s="70"/>
      <c r="U229" s="70"/>
      <c r="V229" s="70"/>
      <c r="W229" s="70"/>
    </row>
    <row r="230" spans="7:23" s="5" customFormat="1" x14ac:dyDescent="0.25">
      <c r="G230" s="70"/>
      <c r="T230" s="70"/>
      <c r="U230" s="70"/>
      <c r="V230" s="70"/>
      <c r="W230" s="70"/>
    </row>
    <row r="231" spans="7:23" s="5" customFormat="1" x14ac:dyDescent="0.25">
      <c r="G231" s="70"/>
      <c r="T231" s="70"/>
      <c r="U231" s="70"/>
      <c r="V231" s="70"/>
      <c r="W231" s="70"/>
    </row>
    <row r="232" spans="7:23" s="5" customFormat="1" x14ac:dyDescent="0.25">
      <c r="G232" s="70"/>
      <c r="T232" s="70"/>
      <c r="U232" s="70"/>
      <c r="V232" s="70"/>
      <c r="W232" s="70"/>
    </row>
    <row r="233" spans="7:23" s="5" customFormat="1" x14ac:dyDescent="0.25">
      <c r="G233" s="70"/>
      <c r="T233" s="70"/>
      <c r="U233" s="70"/>
      <c r="V233" s="70"/>
      <c r="W233" s="70"/>
    </row>
    <row r="234" spans="7:23" s="5" customFormat="1" x14ac:dyDescent="0.25">
      <c r="G234" s="70"/>
      <c r="T234" s="70"/>
      <c r="U234" s="70"/>
      <c r="V234" s="70"/>
      <c r="W234" s="70"/>
    </row>
    <row r="235" spans="7:23" s="5" customFormat="1" x14ac:dyDescent="0.25">
      <c r="G235" s="70"/>
      <c r="T235" s="70"/>
      <c r="U235" s="70"/>
      <c r="V235" s="70"/>
      <c r="W235" s="70"/>
    </row>
    <row r="236" spans="7:23" s="5" customFormat="1" x14ac:dyDescent="0.25">
      <c r="G236" s="70"/>
      <c r="T236" s="70"/>
      <c r="U236" s="70"/>
      <c r="V236" s="70"/>
      <c r="W236" s="70"/>
    </row>
    <row r="237" spans="7:23" s="5" customFormat="1" x14ac:dyDescent="0.25">
      <c r="G237" s="70"/>
      <c r="T237" s="70"/>
      <c r="U237" s="70"/>
      <c r="V237" s="70"/>
      <c r="W237" s="70"/>
    </row>
    <row r="238" spans="7:23" s="5" customFormat="1" x14ac:dyDescent="0.25">
      <c r="G238" s="70"/>
      <c r="T238" s="70"/>
      <c r="U238" s="70"/>
      <c r="V238" s="70"/>
      <c r="W238" s="70"/>
    </row>
    <row r="239" spans="7:23" s="5" customFormat="1" x14ac:dyDescent="0.25">
      <c r="G239" s="70"/>
      <c r="T239" s="70"/>
      <c r="U239" s="70"/>
      <c r="V239" s="70"/>
      <c r="W239" s="70"/>
    </row>
    <row r="240" spans="7:23" s="5" customFormat="1" x14ac:dyDescent="0.25">
      <c r="G240" s="70"/>
      <c r="T240" s="70"/>
      <c r="U240" s="70"/>
      <c r="V240" s="70"/>
      <c r="W240" s="70"/>
    </row>
    <row r="241" spans="7:23" s="5" customFormat="1" x14ac:dyDescent="0.25">
      <c r="G241" s="70"/>
      <c r="T241" s="70"/>
      <c r="U241" s="70"/>
      <c r="V241" s="70"/>
      <c r="W241" s="70"/>
    </row>
    <row r="242" spans="7:23" s="5" customFormat="1" x14ac:dyDescent="0.25">
      <c r="G242" s="70"/>
      <c r="T242" s="70"/>
      <c r="U242" s="70"/>
      <c r="V242" s="70"/>
      <c r="W242" s="70"/>
    </row>
    <row r="243" spans="7:23" s="5" customFormat="1" x14ac:dyDescent="0.25">
      <c r="G243" s="70"/>
      <c r="T243" s="70"/>
      <c r="U243" s="70"/>
      <c r="V243" s="70"/>
      <c r="W243" s="70"/>
    </row>
    <row r="244" spans="7:23" s="5" customFormat="1" x14ac:dyDescent="0.25">
      <c r="G244" s="70"/>
      <c r="T244" s="70"/>
      <c r="U244" s="70"/>
      <c r="V244" s="70"/>
      <c r="W244" s="70"/>
    </row>
    <row r="245" spans="7:23" s="5" customFormat="1" x14ac:dyDescent="0.25">
      <c r="G245" s="70"/>
      <c r="T245" s="70"/>
      <c r="U245" s="70"/>
      <c r="V245" s="70"/>
      <c r="W245" s="70"/>
    </row>
    <row r="246" spans="7:23" s="5" customFormat="1" x14ac:dyDescent="0.25">
      <c r="G246" s="70"/>
      <c r="T246" s="70"/>
      <c r="U246" s="70"/>
      <c r="V246" s="70"/>
      <c r="W246" s="70"/>
    </row>
    <row r="247" spans="7:23" s="5" customFormat="1" x14ac:dyDescent="0.25">
      <c r="G247" s="70"/>
      <c r="T247" s="70"/>
      <c r="U247" s="70"/>
      <c r="V247" s="70"/>
      <c r="W247" s="70"/>
    </row>
    <row r="248" spans="7:23" s="5" customFormat="1" x14ac:dyDescent="0.25">
      <c r="G248" s="70"/>
      <c r="T248" s="70"/>
      <c r="U248" s="70"/>
      <c r="V248" s="70"/>
      <c r="W248" s="70"/>
    </row>
    <row r="249" spans="7:23" s="5" customFormat="1" x14ac:dyDescent="0.25">
      <c r="G249" s="70"/>
      <c r="T249" s="70"/>
      <c r="U249" s="70"/>
      <c r="V249" s="70"/>
      <c r="W249" s="70"/>
    </row>
    <row r="250" spans="7:23" s="5" customFormat="1" x14ac:dyDescent="0.25">
      <c r="G250" s="70"/>
      <c r="T250" s="70"/>
      <c r="U250" s="70"/>
      <c r="V250" s="70"/>
      <c r="W250" s="70"/>
    </row>
    <row r="251" spans="7:23" s="5" customFormat="1" x14ac:dyDescent="0.25">
      <c r="G251" s="70"/>
      <c r="T251" s="70"/>
      <c r="U251" s="70"/>
      <c r="V251" s="70"/>
      <c r="W251" s="70"/>
    </row>
    <row r="252" spans="7:23" s="5" customFormat="1" x14ac:dyDescent="0.25">
      <c r="G252" s="70"/>
      <c r="T252" s="70"/>
      <c r="U252" s="70"/>
      <c r="V252" s="70"/>
      <c r="W252" s="70"/>
    </row>
    <row r="253" spans="7:23" s="5" customFormat="1" x14ac:dyDescent="0.25">
      <c r="G253" s="70"/>
      <c r="T253" s="70"/>
      <c r="U253" s="70"/>
      <c r="V253" s="70"/>
      <c r="W253" s="70"/>
    </row>
    <row r="254" spans="7:23" s="5" customFormat="1" x14ac:dyDescent="0.25">
      <c r="G254" s="70"/>
      <c r="T254" s="70"/>
      <c r="U254" s="70"/>
      <c r="V254" s="70"/>
      <c r="W254" s="70"/>
    </row>
    <row r="255" spans="7:23" s="5" customFormat="1" x14ac:dyDescent="0.25">
      <c r="G255" s="70"/>
      <c r="T255" s="70"/>
      <c r="U255" s="70"/>
      <c r="V255" s="70"/>
      <c r="W255" s="70"/>
    </row>
    <row r="256" spans="7:23" s="5" customFormat="1" x14ac:dyDescent="0.25">
      <c r="G256" s="70"/>
      <c r="T256" s="70"/>
      <c r="U256" s="70"/>
      <c r="V256" s="70"/>
      <c r="W256" s="70"/>
    </row>
    <row r="257" spans="7:23" s="5" customFormat="1" x14ac:dyDescent="0.25">
      <c r="G257" s="70"/>
      <c r="T257" s="70"/>
      <c r="U257" s="70"/>
      <c r="V257" s="70"/>
      <c r="W257" s="70"/>
    </row>
    <row r="258" spans="7:23" s="5" customFormat="1" x14ac:dyDescent="0.25">
      <c r="G258" s="70"/>
      <c r="T258" s="70"/>
      <c r="U258" s="70"/>
      <c r="V258" s="70"/>
      <c r="W258" s="70"/>
    </row>
    <row r="259" spans="7:23" s="5" customFormat="1" x14ac:dyDescent="0.25">
      <c r="G259" s="70"/>
      <c r="T259" s="70"/>
      <c r="U259" s="70"/>
      <c r="V259" s="70"/>
      <c r="W259" s="70"/>
    </row>
    <row r="260" spans="7:23" s="5" customFormat="1" x14ac:dyDescent="0.25">
      <c r="G260" s="70"/>
      <c r="T260" s="70"/>
      <c r="U260" s="70"/>
      <c r="V260" s="70"/>
      <c r="W260" s="70"/>
    </row>
    <row r="261" spans="7:23" s="5" customFormat="1" x14ac:dyDescent="0.25">
      <c r="G261" s="70"/>
      <c r="T261" s="70"/>
      <c r="U261" s="70"/>
      <c r="V261" s="70"/>
      <c r="W261" s="70"/>
    </row>
    <row r="262" spans="7:23" s="5" customFormat="1" x14ac:dyDescent="0.25">
      <c r="G262" s="70"/>
      <c r="T262" s="70"/>
      <c r="U262" s="70"/>
      <c r="V262" s="70"/>
      <c r="W262" s="70"/>
    </row>
    <row r="263" spans="7:23" s="5" customFormat="1" x14ac:dyDescent="0.25">
      <c r="G263" s="70"/>
      <c r="T263" s="70"/>
      <c r="U263" s="70"/>
      <c r="V263" s="70"/>
      <c r="W263" s="70"/>
    </row>
    <row r="264" spans="7:23" s="5" customFormat="1" x14ac:dyDescent="0.25">
      <c r="G264" s="70"/>
      <c r="T264" s="70"/>
      <c r="U264" s="70"/>
      <c r="V264" s="70"/>
      <c r="W264" s="70"/>
    </row>
    <row r="265" spans="7:23" s="5" customFormat="1" x14ac:dyDescent="0.25">
      <c r="G265" s="70"/>
      <c r="T265" s="70"/>
      <c r="U265" s="70"/>
      <c r="V265" s="70"/>
      <c r="W265" s="70"/>
    </row>
    <row r="266" spans="7:23" s="5" customFormat="1" x14ac:dyDescent="0.25">
      <c r="G266" s="70"/>
      <c r="T266" s="70"/>
      <c r="U266" s="70"/>
      <c r="V266" s="70"/>
      <c r="W266" s="70"/>
    </row>
    <row r="267" spans="7:23" s="5" customFormat="1" x14ac:dyDescent="0.25">
      <c r="G267" s="70"/>
      <c r="T267" s="70"/>
      <c r="U267" s="70"/>
      <c r="V267" s="70"/>
      <c r="W267" s="70"/>
    </row>
    <row r="268" spans="7:23" s="5" customFormat="1" x14ac:dyDescent="0.25">
      <c r="G268" s="70"/>
      <c r="T268" s="70"/>
      <c r="U268" s="70"/>
      <c r="V268" s="70"/>
      <c r="W268" s="70"/>
    </row>
    <row r="269" spans="7:23" s="5" customFormat="1" x14ac:dyDescent="0.25">
      <c r="G269" s="70"/>
      <c r="T269" s="70"/>
      <c r="U269" s="70"/>
      <c r="V269" s="70"/>
      <c r="W269" s="70"/>
    </row>
    <row r="270" spans="7:23" s="5" customFormat="1" x14ac:dyDescent="0.25">
      <c r="G270" s="70"/>
      <c r="T270" s="70"/>
      <c r="U270" s="70"/>
      <c r="V270" s="70"/>
      <c r="W270" s="70"/>
    </row>
    <row r="271" spans="7:23" s="5" customFormat="1" x14ac:dyDescent="0.25">
      <c r="G271" s="70"/>
      <c r="T271" s="70"/>
      <c r="U271" s="70"/>
      <c r="V271" s="70"/>
      <c r="W271" s="70"/>
    </row>
    <row r="272" spans="7:23" s="5" customFormat="1" x14ac:dyDescent="0.25">
      <c r="G272" s="70"/>
      <c r="T272" s="70"/>
      <c r="U272" s="70"/>
      <c r="V272" s="70"/>
      <c r="W272" s="70"/>
    </row>
    <row r="273" spans="7:23" s="5" customFormat="1" x14ac:dyDescent="0.25">
      <c r="G273" s="70"/>
      <c r="T273" s="70"/>
      <c r="U273" s="70"/>
      <c r="V273" s="70"/>
      <c r="W273" s="70"/>
    </row>
    <row r="274" spans="7:23" s="5" customFormat="1" x14ac:dyDescent="0.25">
      <c r="G274" s="70"/>
      <c r="T274" s="70"/>
      <c r="U274" s="70"/>
      <c r="V274" s="70"/>
      <c r="W274" s="70"/>
    </row>
    <row r="275" spans="7:23" s="5" customFormat="1" x14ac:dyDescent="0.25">
      <c r="G275" s="70"/>
      <c r="T275" s="70"/>
      <c r="U275" s="70"/>
      <c r="V275" s="70"/>
      <c r="W275" s="70"/>
    </row>
    <row r="276" spans="7:23" s="5" customFormat="1" x14ac:dyDescent="0.25">
      <c r="G276" s="70"/>
      <c r="T276" s="70"/>
      <c r="U276" s="70"/>
      <c r="V276" s="70"/>
      <c r="W276" s="70"/>
    </row>
    <row r="277" spans="7:23" s="5" customFormat="1" x14ac:dyDescent="0.25">
      <c r="G277" s="70"/>
      <c r="T277" s="70"/>
      <c r="U277" s="70"/>
      <c r="V277" s="70"/>
      <c r="W277" s="70"/>
    </row>
    <row r="278" spans="7:23" s="5" customFormat="1" x14ac:dyDescent="0.25">
      <c r="G278" s="70"/>
      <c r="T278" s="70"/>
      <c r="U278" s="70"/>
      <c r="V278" s="70"/>
      <c r="W278" s="70"/>
    </row>
    <row r="279" spans="7:23" s="5" customFormat="1" x14ac:dyDescent="0.25">
      <c r="G279" s="70"/>
      <c r="T279" s="70"/>
      <c r="U279" s="70"/>
      <c r="V279" s="70"/>
      <c r="W279" s="70"/>
    </row>
    <row r="280" spans="7:23" s="5" customFormat="1" x14ac:dyDescent="0.25">
      <c r="G280" s="70"/>
      <c r="T280" s="70"/>
      <c r="U280" s="70"/>
      <c r="V280" s="70"/>
      <c r="W280" s="70"/>
    </row>
    <row r="281" spans="7:23" s="5" customFormat="1" x14ac:dyDescent="0.25">
      <c r="G281" s="70"/>
      <c r="T281" s="70"/>
      <c r="U281" s="70"/>
      <c r="V281" s="70"/>
      <c r="W281" s="70"/>
    </row>
    <row r="282" spans="7:23" s="5" customFormat="1" x14ac:dyDescent="0.25">
      <c r="G282" s="70"/>
      <c r="T282" s="70"/>
      <c r="U282" s="70"/>
      <c r="V282" s="70"/>
      <c r="W282" s="70"/>
    </row>
    <row r="283" spans="7:23" s="5" customFormat="1" x14ac:dyDescent="0.25">
      <c r="G283" s="70"/>
      <c r="T283" s="70"/>
      <c r="U283" s="70"/>
      <c r="V283" s="70"/>
      <c r="W283" s="70"/>
    </row>
    <row r="284" spans="7:23" s="5" customFormat="1" x14ac:dyDescent="0.25">
      <c r="G284" s="70"/>
      <c r="T284" s="70"/>
      <c r="U284" s="70"/>
      <c r="V284" s="70"/>
      <c r="W284" s="70"/>
    </row>
    <row r="285" spans="7:23" s="5" customFormat="1" x14ac:dyDescent="0.25">
      <c r="G285" s="70"/>
      <c r="T285" s="70"/>
      <c r="U285" s="70"/>
      <c r="V285" s="70"/>
      <c r="W285" s="70"/>
    </row>
    <row r="286" spans="7:23" s="5" customFormat="1" x14ac:dyDescent="0.25">
      <c r="G286" s="70"/>
      <c r="T286" s="70"/>
      <c r="U286" s="70"/>
      <c r="V286" s="70"/>
      <c r="W286" s="70"/>
    </row>
    <row r="287" spans="7:23" s="5" customFormat="1" x14ac:dyDescent="0.25">
      <c r="G287" s="70"/>
      <c r="T287" s="70"/>
      <c r="U287" s="70"/>
      <c r="V287" s="70"/>
      <c r="W287" s="70"/>
    </row>
    <row r="288" spans="7:23" s="5" customFormat="1" x14ac:dyDescent="0.25">
      <c r="G288" s="70"/>
      <c r="T288" s="70"/>
      <c r="U288" s="70"/>
      <c r="V288" s="70"/>
      <c r="W288" s="70"/>
    </row>
    <row r="289" spans="7:23" s="5" customFormat="1" x14ac:dyDescent="0.25">
      <c r="G289" s="70"/>
      <c r="T289" s="70"/>
      <c r="U289" s="70"/>
      <c r="V289" s="70"/>
      <c r="W289" s="70"/>
    </row>
    <row r="290" spans="7:23" s="5" customFormat="1" x14ac:dyDescent="0.25">
      <c r="G290" s="70"/>
      <c r="T290" s="70"/>
      <c r="U290" s="70"/>
      <c r="V290" s="70"/>
      <c r="W290" s="70"/>
    </row>
    <row r="291" spans="7:23" s="5" customFormat="1" x14ac:dyDescent="0.25">
      <c r="G291" s="70"/>
      <c r="T291" s="70"/>
      <c r="U291" s="70"/>
      <c r="V291" s="70"/>
      <c r="W291" s="70"/>
    </row>
    <row r="292" spans="7:23" s="5" customFormat="1" x14ac:dyDescent="0.25">
      <c r="G292" s="70"/>
      <c r="T292" s="70"/>
      <c r="U292" s="70"/>
      <c r="V292" s="70"/>
      <c r="W292" s="70"/>
    </row>
    <row r="293" spans="7:23" s="5" customFormat="1" x14ac:dyDescent="0.25">
      <c r="G293" s="70"/>
      <c r="T293" s="70"/>
      <c r="U293" s="70"/>
      <c r="V293" s="70"/>
      <c r="W293" s="70"/>
    </row>
    <row r="294" spans="7:23" s="5" customFormat="1" x14ac:dyDescent="0.25">
      <c r="G294" s="70"/>
      <c r="T294" s="70"/>
      <c r="U294" s="70"/>
      <c r="V294" s="70"/>
      <c r="W294" s="70"/>
    </row>
    <row r="295" spans="7:23" s="5" customFormat="1" x14ac:dyDescent="0.25">
      <c r="G295" s="70"/>
      <c r="T295" s="70"/>
      <c r="U295" s="70"/>
      <c r="V295" s="70"/>
      <c r="W295" s="70"/>
    </row>
    <row r="296" spans="7:23" s="5" customFormat="1" x14ac:dyDescent="0.25">
      <c r="G296" s="70"/>
      <c r="T296" s="70"/>
      <c r="U296" s="70"/>
      <c r="V296" s="70"/>
      <c r="W296" s="70"/>
    </row>
    <row r="297" spans="7:23" s="5" customFormat="1" x14ac:dyDescent="0.25">
      <c r="G297" s="70"/>
      <c r="T297" s="70"/>
      <c r="U297" s="70"/>
      <c r="V297" s="70"/>
      <c r="W297" s="70"/>
    </row>
    <row r="298" spans="7:23" s="5" customFormat="1" x14ac:dyDescent="0.25">
      <c r="G298" s="70"/>
      <c r="T298" s="70"/>
      <c r="U298" s="70"/>
      <c r="V298" s="70"/>
      <c r="W298" s="70"/>
    </row>
    <row r="299" spans="7:23" s="5" customFormat="1" x14ac:dyDescent="0.25">
      <c r="G299" s="70"/>
      <c r="T299" s="70"/>
      <c r="U299" s="70"/>
      <c r="V299" s="70"/>
      <c r="W299" s="70"/>
    </row>
    <row r="300" spans="7:23" s="5" customFormat="1" x14ac:dyDescent="0.25">
      <c r="G300" s="70"/>
      <c r="T300" s="70"/>
      <c r="U300" s="70"/>
      <c r="V300" s="70"/>
      <c r="W300" s="70"/>
    </row>
    <row r="301" spans="7:23" s="5" customFormat="1" x14ac:dyDescent="0.25">
      <c r="G301" s="70"/>
      <c r="T301" s="70"/>
      <c r="U301" s="70"/>
      <c r="V301" s="70"/>
      <c r="W301" s="70"/>
    </row>
    <row r="302" spans="7:23" s="5" customFormat="1" x14ac:dyDescent="0.25">
      <c r="G302" s="70"/>
      <c r="T302" s="70"/>
      <c r="U302" s="70"/>
      <c r="V302" s="70"/>
      <c r="W302" s="70"/>
    </row>
    <row r="303" spans="7:23" s="5" customFormat="1" x14ac:dyDescent="0.25">
      <c r="G303" s="70"/>
      <c r="T303" s="70"/>
      <c r="U303" s="70"/>
      <c r="V303" s="70"/>
      <c r="W303" s="70"/>
    </row>
    <row r="304" spans="7:23" s="5" customFormat="1" x14ac:dyDescent="0.25">
      <c r="G304" s="70"/>
      <c r="T304" s="70"/>
      <c r="U304" s="70"/>
      <c r="V304" s="70"/>
      <c r="W304" s="70"/>
    </row>
    <row r="305" spans="7:23" s="5" customFormat="1" x14ac:dyDescent="0.25">
      <c r="G305" s="70"/>
      <c r="T305" s="70"/>
      <c r="U305" s="70"/>
      <c r="V305" s="70"/>
      <c r="W305" s="70"/>
    </row>
    <row r="306" spans="7:23" s="5" customFormat="1" x14ac:dyDescent="0.25">
      <c r="G306" s="70"/>
      <c r="T306" s="70"/>
      <c r="U306" s="70"/>
      <c r="V306" s="70"/>
      <c r="W306" s="70"/>
    </row>
    <row r="307" spans="7:23" s="5" customFormat="1" x14ac:dyDescent="0.25">
      <c r="G307" s="70"/>
      <c r="T307" s="70"/>
      <c r="U307" s="70"/>
      <c r="V307" s="70"/>
      <c r="W307" s="70"/>
    </row>
    <row r="308" spans="7:23" s="5" customFormat="1" x14ac:dyDescent="0.25">
      <c r="G308" s="70"/>
      <c r="T308" s="70"/>
      <c r="U308" s="70"/>
      <c r="V308" s="70"/>
      <c r="W308" s="70"/>
    </row>
    <row r="309" spans="7:23" s="5" customFormat="1" x14ac:dyDescent="0.25">
      <c r="G309" s="70"/>
      <c r="T309" s="70"/>
      <c r="U309" s="70"/>
      <c r="V309" s="70"/>
      <c r="W309" s="70"/>
    </row>
    <row r="310" spans="7:23" s="5" customFormat="1" x14ac:dyDescent="0.25">
      <c r="G310" s="70"/>
      <c r="T310" s="70"/>
      <c r="U310" s="70"/>
      <c r="V310" s="70"/>
      <c r="W310" s="70"/>
    </row>
    <row r="311" spans="7:23" s="5" customFormat="1" x14ac:dyDescent="0.25">
      <c r="G311" s="70"/>
      <c r="T311" s="70"/>
      <c r="U311" s="70"/>
      <c r="V311" s="70"/>
      <c r="W311" s="70"/>
    </row>
    <row r="312" spans="7:23" s="5" customFormat="1" x14ac:dyDescent="0.25">
      <c r="G312" s="70"/>
      <c r="T312" s="70"/>
      <c r="U312" s="70"/>
      <c r="V312" s="70"/>
      <c r="W312" s="70"/>
    </row>
    <row r="313" spans="7:23" s="5" customFormat="1" x14ac:dyDescent="0.25">
      <c r="G313" s="70"/>
      <c r="T313" s="70"/>
      <c r="U313" s="70"/>
      <c r="V313" s="70"/>
      <c r="W313" s="70"/>
    </row>
    <row r="314" spans="7:23" s="5" customFormat="1" x14ac:dyDescent="0.25">
      <c r="G314" s="70"/>
      <c r="T314" s="70"/>
      <c r="U314" s="70"/>
      <c r="V314" s="70"/>
      <c r="W314" s="70"/>
    </row>
    <row r="315" spans="7:23" s="5" customFormat="1" x14ac:dyDescent="0.25">
      <c r="G315" s="70"/>
      <c r="T315" s="70"/>
      <c r="U315" s="70"/>
      <c r="V315" s="70"/>
      <c r="W315" s="70"/>
    </row>
    <row r="316" spans="7:23" s="5" customFormat="1" x14ac:dyDescent="0.25">
      <c r="G316" s="70"/>
      <c r="T316" s="70"/>
      <c r="U316" s="70"/>
      <c r="V316" s="70"/>
      <c r="W316" s="70"/>
    </row>
    <row r="317" spans="7:23" s="5" customFormat="1" x14ac:dyDescent="0.25">
      <c r="G317" s="70"/>
      <c r="T317" s="70"/>
      <c r="U317" s="70"/>
      <c r="V317" s="70"/>
      <c r="W317" s="70"/>
    </row>
    <row r="318" spans="7:23" s="5" customFormat="1" x14ac:dyDescent="0.25">
      <c r="G318" s="70"/>
      <c r="T318" s="70"/>
      <c r="U318" s="70"/>
      <c r="V318" s="70"/>
      <c r="W318" s="70"/>
    </row>
    <row r="319" spans="7:23" s="5" customFormat="1" x14ac:dyDescent="0.25">
      <c r="G319" s="70"/>
      <c r="T319" s="70"/>
      <c r="U319" s="70"/>
      <c r="V319" s="70"/>
      <c r="W319" s="70"/>
    </row>
    <row r="320" spans="7:23" s="5" customFormat="1" x14ac:dyDescent="0.25">
      <c r="G320" s="70"/>
      <c r="T320" s="70"/>
      <c r="U320" s="70"/>
      <c r="V320" s="70"/>
      <c r="W320" s="70"/>
    </row>
    <row r="321" spans="7:23" s="5" customFormat="1" x14ac:dyDescent="0.25">
      <c r="G321" s="70"/>
      <c r="T321" s="70"/>
      <c r="U321" s="70"/>
      <c r="V321" s="70"/>
      <c r="W321" s="70"/>
    </row>
    <row r="322" spans="7:23" s="5" customFormat="1" x14ac:dyDescent="0.25">
      <c r="G322" s="70"/>
      <c r="T322" s="70"/>
      <c r="U322" s="70"/>
      <c r="V322" s="70"/>
      <c r="W322" s="70"/>
    </row>
    <row r="323" spans="7:23" s="5" customFormat="1" x14ac:dyDescent="0.25">
      <c r="G323" s="70"/>
      <c r="T323" s="70"/>
      <c r="U323" s="70"/>
      <c r="V323" s="70"/>
      <c r="W323" s="70"/>
    </row>
    <row r="324" spans="7:23" s="5" customFormat="1" x14ac:dyDescent="0.25">
      <c r="G324" s="70"/>
      <c r="T324" s="70"/>
      <c r="U324" s="70"/>
      <c r="V324" s="70"/>
      <c r="W324" s="70"/>
    </row>
    <row r="325" spans="7:23" s="5" customFormat="1" x14ac:dyDescent="0.25">
      <c r="G325" s="70"/>
      <c r="T325" s="70"/>
      <c r="U325" s="70"/>
      <c r="V325" s="70"/>
      <c r="W325" s="70"/>
    </row>
    <row r="326" spans="7:23" s="5" customFormat="1" x14ac:dyDescent="0.25">
      <c r="G326" s="70"/>
      <c r="T326" s="70"/>
      <c r="U326" s="70"/>
      <c r="V326" s="70"/>
      <c r="W326" s="70"/>
    </row>
    <row r="327" spans="7:23" s="5" customFormat="1" x14ac:dyDescent="0.25">
      <c r="G327" s="70"/>
      <c r="T327" s="70"/>
      <c r="U327" s="70"/>
      <c r="V327" s="70"/>
      <c r="W327" s="70"/>
    </row>
    <row r="328" spans="7:23" s="5" customFormat="1" x14ac:dyDescent="0.25">
      <c r="G328" s="70"/>
      <c r="T328" s="70"/>
      <c r="U328" s="70"/>
      <c r="V328" s="70"/>
      <c r="W328" s="70"/>
    </row>
    <row r="329" spans="7:23" s="5" customFormat="1" x14ac:dyDescent="0.25">
      <c r="G329" s="70"/>
      <c r="T329" s="70"/>
      <c r="U329" s="70"/>
      <c r="V329" s="70"/>
      <c r="W329" s="70"/>
    </row>
    <row r="330" spans="7:23" s="5" customFormat="1" x14ac:dyDescent="0.25">
      <c r="G330" s="70"/>
      <c r="T330" s="70"/>
      <c r="U330" s="70"/>
      <c r="V330" s="70"/>
      <c r="W330" s="70"/>
    </row>
    <row r="331" spans="7:23" s="5" customFormat="1" x14ac:dyDescent="0.25">
      <c r="G331" s="70"/>
      <c r="T331" s="70"/>
      <c r="U331" s="70"/>
      <c r="V331" s="70"/>
      <c r="W331" s="70"/>
    </row>
    <row r="332" spans="7:23" s="5" customFormat="1" x14ac:dyDescent="0.25">
      <c r="G332" s="70"/>
      <c r="T332" s="70"/>
      <c r="U332" s="70"/>
      <c r="V332" s="70"/>
      <c r="W332" s="70"/>
    </row>
    <row r="333" spans="7:23" s="5" customFormat="1" x14ac:dyDescent="0.25">
      <c r="G333" s="70"/>
      <c r="T333" s="70"/>
      <c r="U333" s="70"/>
      <c r="V333" s="70"/>
      <c r="W333" s="70"/>
    </row>
    <row r="334" spans="7:23" s="5" customFormat="1" x14ac:dyDescent="0.25">
      <c r="G334" s="70"/>
      <c r="T334" s="70"/>
      <c r="U334" s="70"/>
      <c r="V334" s="70"/>
      <c r="W334" s="70"/>
    </row>
    <row r="335" spans="7:23" s="5" customFormat="1" x14ac:dyDescent="0.25">
      <c r="G335" s="70"/>
      <c r="T335" s="70"/>
      <c r="U335" s="70"/>
      <c r="V335" s="70"/>
      <c r="W335" s="70"/>
    </row>
    <row r="336" spans="7:23" s="5" customFormat="1" x14ac:dyDescent="0.25">
      <c r="G336" s="70"/>
      <c r="T336" s="70"/>
      <c r="U336" s="70"/>
      <c r="V336" s="70"/>
      <c r="W336" s="70"/>
    </row>
    <row r="337" spans="2:30" x14ac:dyDescent="0.25">
      <c r="B337" s="5"/>
      <c r="C337" s="5"/>
      <c r="D337" s="5"/>
      <c r="E337" s="5"/>
      <c r="F337" s="5"/>
      <c r="G337" s="70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70"/>
      <c r="U337" s="70"/>
      <c r="V337" s="70"/>
      <c r="W337" s="70"/>
      <c r="X337" s="5"/>
      <c r="Y337" s="5"/>
      <c r="Z337" s="5"/>
      <c r="AA337" s="5"/>
      <c r="AB337" s="5"/>
      <c r="AC337" s="5"/>
      <c r="AD337" s="5"/>
    </row>
    <row r="338" spans="2:30" x14ac:dyDescent="0.25">
      <c r="B338" s="5"/>
      <c r="C338" s="5"/>
      <c r="D338" s="5"/>
      <c r="E338" s="5"/>
      <c r="F338" s="5"/>
      <c r="G338" s="70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70"/>
      <c r="U338" s="70"/>
      <c r="V338" s="70"/>
      <c r="W338" s="70"/>
      <c r="X338" s="5"/>
      <c r="Y338" s="5"/>
      <c r="Z338" s="5"/>
      <c r="AA338" s="5"/>
      <c r="AB338" s="5"/>
      <c r="AC338" s="5"/>
      <c r="AD338" s="5"/>
    </row>
    <row r="339" spans="2:30" x14ac:dyDescent="0.25">
      <c r="B339" s="5"/>
      <c r="C339" s="5"/>
      <c r="D339" s="5"/>
      <c r="E339" s="5"/>
      <c r="F339" s="5"/>
      <c r="G339" s="70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70"/>
      <c r="U339" s="70"/>
      <c r="V339" s="70"/>
      <c r="W339" s="70"/>
      <c r="X339" s="5"/>
      <c r="Y339" s="5"/>
      <c r="Z339" s="5"/>
      <c r="AA339" s="5"/>
      <c r="AB339" s="5"/>
      <c r="AC339" s="5"/>
      <c r="AD339" s="5"/>
    </row>
    <row r="340" spans="2:30" x14ac:dyDescent="0.25">
      <c r="B340" s="5"/>
      <c r="C340" s="5"/>
      <c r="D340" s="5"/>
      <c r="E340" s="5"/>
      <c r="F340" s="5"/>
      <c r="G340" s="70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70"/>
      <c r="U340" s="70"/>
      <c r="V340" s="70"/>
      <c r="W340" s="70"/>
      <c r="X340" s="5"/>
      <c r="Y340" s="5"/>
      <c r="Z340" s="5"/>
      <c r="AA340" s="5"/>
      <c r="AB340" s="5"/>
      <c r="AC340" s="5"/>
      <c r="AD340" s="5"/>
    </row>
    <row r="341" spans="2:30" x14ac:dyDescent="0.25">
      <c r="B341" s="5"/>
      <c r="C341" s="5"/>
      <c r="D341" s="5"/>
      <c r="E341" s="5"/>
      <c r="F341" s="5"/>
      <c r="G341" s="70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70"/>
      <c r="U341" s="70"/>
      <c r="V341" s="70"/>
      <c r="W341" s="70"/>
      <c r="X341" s="5"/>
      <c r="Y341" s="5"/>
      <c r="Z341" s="5"/>
      <c r="AA341" s="5"/>
      <c r="AB341" s="5"/>
      <c r="AC341" s="5"/>
      <c r="AD341" s="5"/>
    </row>
    <row r="342" spans="2:30" x14ac:dyDescent="0.25">
      <c r="B342" s="5"/>
      <c r="C342" s="5"/>
      <c r="D342" s="5"/>
      <c r="E342" s="5"/>
      <c r="F342" s="5"/>
      <c r="G342" s="70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70"/>
      <c r="U342" s="70"/>
      <c r="V342" s="70"/>
      <c r="W342" s="70"/>
      <c r="X342" s="5"/>
      <c r="Y342" s="5"/>
      <c r="Z342" s="5"/>
      <c r="AA342" s="5"/>
      <c r="AB342" s="5"/>
      <c r="AC342" s="5"/>
      <c r="AD342" s="5"/>
    </row>
    <row r="343" spans="2:30" x14ac:dyDescent="0.25">
      <c r="B343" s="5"/>
      <c r="C343" s="5"/>
      <c r="D343" s="5"/>
      <c r="E343" s="5"/>
      <c r="F343" s="5"/>
      <c r="G343" s="70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70"/>
      <c r="U343" s="70"/>
      <c r="V343" s="70"/>
      <c r="W343" s="70"/>
      <c r="X343" s="5"/>
      <c r="Y343" s="5"/>
      <c r="Z343" s="5"/>
      <c r="AA343" s="5"/>
      <c r="AB343" s="5"/>
      <c r="AC343" s="5"/>
      <c r="AD343" s="5"/>
    </row>
    <row r="344" spans="2:30" x14ac:dyDescent="0.25">
      <c r="B344" s="5"/>
      <c r="C344" s="5"/>
      <c r="D344" s="5"/>
      <c r="E344" s="5"/>
      <c r="F344" s="5"/>
      <c r="G344" s="70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70"/>
      <c r="U344" s="70"/>
      <c r="V344" s="70"/>
      <c r="W344" s="70"/>
      <c r="X344" s="5"/>
      <c r="Y344" s="5"/>
      <c r="Z344" s="5"/>
      <c r="AA344" s="5"/>
      <c r="AB344" s="5"/>
      <c r="AC344" s="5"/>
      <c r="AD344" s="5"/>
    </row>
    <row r="345" spans="2:30" x14ac:dyDescent="0.25">
      <c r="B345" s="5"/>
      <c r="C345" s="5"/>
      <c r="D345" s="5"/>
      <c r="E345" s="5"/>
      <c r="F345" s="5"/>
      <c r="G345" s="70"/>
      <c r="AC345" s="5"/>
      <c r="AD345" s="5"/>
    </row>
  </sheetData>
  <mergeCells count="20">
    <mergeCell ref="G47:I47"/>
    <mergeCell ref="G48:I48"/>
    <mergeCell ref="T14:W14"/>
    <mergeCell ref="X15:AB15"/>
    <mergeCell ref="H17:I17"/>
    <mergeCell ref="J17:K17"/>
    <mergeCell ref="L17:M17"/>
    <mergeCell ref="N17:O17"/>
    <mergeCell ref="H9:R9"/>
    <mergeCell ref="H10:R10"/>
    <mergeCell ref="D11:G11"/>
    <mergeCell ref="H11:R11"/>
    <mergeCell ref="D12:E12"/>
    <mergeCell ref="H12:R12"/>
    <mergeCell ref="H8:R8"/>
    <mergeCell ref="H3:R3"/>
    <mergeCell ref="H4:R4"/>
    <mergeCell ref="H5:R5"/>
    <mergeCell ref="H6:R6"/>
    <mergeCell ref="H7:R7"/>
  </mergeCells>
  <pageMargins left="0.7" right="0.7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852599-177F-4E1A-8F35-F141900AFC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275D4F-2E5F-4950-931C-8A27E3B4E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143E1C-F1DA-48A5-BC4B-0F40CB5EA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RGP</vt:lpstr>
      <vt:lpstr>MCC MGO</vt:lpstr>
      <vt:lpstr>'MCC MGO'!Print_Area</vt:lpstr>
    </vt:vector>
  </TitlesOfParts>
  <Manager/>
  <Company>Universite de Cergy-Pontoise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GENTNER Valerie</dc:creator>
  <cp:keywords/>
  <dc:description/>
  <cp:lastModifiedBy>Nadia Medjdoub</cp:lastModifiedBy>
  <cp:revision/>
  <dcterms:created xsi:type="dcterms:W3CDTF">2022-11-14T18:40:05Z</dcterms:created>
  <dcterms:modified xsi:type="dcterms:W3CDTF">2024-03-04T07:52:38Z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