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01"/>
  <workbookPr/>
  <mc:AlternateContent xmlns:mc="http://schemas.openxmlformats.org/markup-compatibility/2006">
    <mc:Choice Requires="x15">
      <x15ac:absPath xmlns:x15ac="http://schemas.microsoft.com/office/spreadsheetml/2010/11/ac" url="G:\Gestion pédagogique (à partir de 2022-2023)\Année 2025-2026\ECTS\ING2\"/>
    </mc:Choice>
  </mc:AlternateContent>
  <xr:revisionPtr revIDLastSave="0" documentId="8_{66F8312C-3820-4236-A757-C9A43FACAAC0}" xr6:coauthVersionLast="47" xr6:coauthVersionMax="47" xr10:uidLastSave="{00000000-0000-0000-0000-000000000000}"/>
  <bookViews>
    <workbookView xWindow="0" yWindow="0" windowWidth="7596" windowHeight="5640" firstSheet="1" activeTab="1" xr2:uid="{00000000-000D-0000-FFFF-FFFF00000000}"/>
  </bookViews>
  <sheets>
    <sheet name="RGP" sheetId="16" r:id="rId1"/>
    <sheet name="Fiche ECTS" sheetId="15" r:id="rId2"/>
  </sheets>
  <definedNames>
    <definedName name="_xlnm.Print_Area" localSheetId="1">'Fiche ECTS'!$B$1:$S$53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0" i="15" l="1"/>
  <c r="G50" i="15"/>
  <c r="H50" i="15"/>
  <c r="I50" i="15"/>
  <c r="E50" i="15"/>
  <c r="F47" i="15"/>
  <c r="G47" i="15"/>
  <c r="H47" i="15"/>
  <c r="I47" i="15"/>
  <c r="E47" i="15"/>
  <c r="F44" i="15"/>
  <c r="G44" i="15"/>
  <c r="H44" i="15"/>
  <c r="I44" i="15"/>
  <c r="E44" i="15"/>
  <c r="F39" i="15"/>
  <c r="G39" i="15"/>
  <c r="H39" i="15"/>
  <c r="I39" i="15"/>
  <c r="E39" i="15"/>
  <c r="F33" i="15"/>
  <c r="G33" i="15"/>
  <c r="H33" i="15"/>
  <c r="I33" i="15"/>
  <c r="E33" i="15"/>
  <c r="F29" i="15"/>
  <c r="G29" i="15"/>
  <c r="H29" i="15"/>
  <c r="I29" i="15"/>
  <c r="E29" i="15"/>
  <c r="F23" i="15"/>
  <c r="G23" i="15"/>
  <c r="H23" i="15"/>
  <c r="I23" i="15"/>
  <c r="E23" i="15"/>
  <c r="F16" i="15"/>
  <c r="G16" i="15"/>
  <c r="H16" i="15"/>
  <c r="I16" i="15"/>
  <c r="E16" i="15"/>
  <c r="D16" i="15" s="1"/>
  <c r="F11" i="15"/>
  <c r="G11" i="15"/>
  <c r="H11" i="15"/>
  <c r="I11" i="15"/>
  <c r="E11" i="15"/>
  <c r="D11" i="15" s="1"/>
  <c r="K48" i="15"/>
  <c r="K45" i="15"/>
  <c r="K40" i="15"/>
  <c r="K34" i="15"/>
  <c r="K30" i="15"/>
  <c r="K25" i="15"/>
  <c r="K17" i="15"/>
  <c r="K12" i="15"/>
  <c r="K6" i="15"/>
  <c r="K24" i="15" l="1"/>
  <c r="K51" i="15"/>
  <c r="K52" i="15" s="1"/>
  <c r="D23" i="15"/>
  <c r="E24" i="15"/>
  <c r="I24" i="15"/>
  <c r="H24" i="15"/>
  <c r="G24" i="15"/>
  <c r="F24" i="15"/>
  <c r="D39" i="15"/>
  <c r="C55" i="15" s="1"/>
  <c r="E51" i="15"/>
  <c r="E52" i="15" s="1"/>
  <c r="I51" i="15"/>
  <c r="I52" i="15" s="1"/>
  <c r="H51" i="15"/>
  <c r="H52" i="15" s="1"/>
  <c r="G51" i="15"/>
  <c r="G52" i="15" s="1"/>
  <c r="F51" i="15"/>
  <c r="F52" i="15" s="1"/>
  <c r="D51" i="15"/>
  <c r="D24" i="15"/>
  <c r="D44" i="15"/>
  <c r="D29" i="15"/>
  <c r="D33" i="15"/>
  <c r="D52" i="15" l="1"/>
  <c r="D50" i="15"/>
  <c r="C56" i="15" s="1"/>
  <c r="D47" i="15"/>
  <c r="C57" i="15" l="1"/>
</calcChain>
</file>

<file path=xl/sharedStrings.xml><?xml version="1.0" encoding="utf-8"?>
<sst xmlns="http://schemas.openxmlformats.org/spreadsheetml/2006/main" count="397" uniqueCount="187">
  <si>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</si>
  <si>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</si>
  <si>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</si>
  <si>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</si>
  <si>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</si>
  <si>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</si>
  <si>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</si>
  <si>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</si>
  <si>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</si>
  <si>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</si>
  <si>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theme="1"/>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</si>
  <si>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r>
      <t xml:space="preserve">Session(s) : </t>
    </r>
    <r>
      <rPr>
        <b/>
        <sz val="11"/>
        <color theme="1"/>
        <rFont val="Calibri"/>
        <family val="2"/>
        <scheme val="minor"/>
      </rPr>
      <t xml:space="preserve">1 </t>
    </r>
    <r>
      <rPr>
        <sz val="11"/>
        <color theme="1"/>
        <rFont val="Calibri"/>
        <family val="2"/>
        <scheme val="minor"/>
      </rPr>
      <t>et</t>
    </r>
    <r>
      <rPr>
        <b/>
        <sz val="11"/>
        <color theme="1"/>
        <rFont val="Calibri"/>
        <family val="2"/>
        <scheme val="minor"/>
      </rPr>
      <t xml:space="preserve"> 2</t>
    </r>
  </si>
  <si>
    <r>
      <t>Si une Absence Injustifiée (</t>
    </r>
    <r>
      <rPr>
        <b/>
        <sz val="11"/>
        <color theme="1"/>
        <rFont val="Calibri"/>
        <family val="2"/>
        <scheme val="minor"/>
      </rPr>
      <t>ABI</t>
    </r>
    <r>
      <rPr>
        <sz val="11"/>
        <color theme="1"/>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</si>
  <si>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</si>
  <si>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</si>
  <si>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</si>
  <si>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</si>
  <si>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</si>
  <si>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</si>
  <si>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</si>
  <si>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</si>
  <si>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</si>
  <si>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</si>
  <si>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</si>
  <si>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</si>
  <si>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</si>
  <si>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</si>
  <si>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</si>
  <si>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</si>
  <si>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</si>
  <si>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</si>
  <si>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</si>
  <si>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</si>
  <si>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</si>
  <si>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</si>
  <si>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</si>
  <si>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</si>
  <si>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</si>
  <si>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</si>
  <si>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</si>
  <si>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</si>
  <si>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</si>
  <si>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</si>
  <si>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</si>
  <si>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</si>
  <si>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</si>
  <si>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</si>
  <si>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</si>
  <si>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</si>
  <si>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</si>
  <si>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</si>
  <si>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</si>
  <si>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</si>
  <si>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</si>
  <si>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</si>
  <si>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</si>
  <si>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</si>
  <si>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</si>
  <si>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</si>
  <si>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</si>
  <si>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</si>
  <si>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1"/>
        <color theme="1"/>
        <rFont val="Calibri"/>
        <family val="2"/>
        <scheme val="minor"/>
      </rPr>
      <t xml:space="preserve"> et chaque UE validées</t>
    </r>
  </si>
  <si>
    <r>
      <t xml:space="preserve">Validation des UE : Moyenne de l'UE </t>
    </r>
    <r>
      <rPr>
        <b/>
        <sz val="11"/>
        <color theme="1"/>
        <rFont val="Calibri"/>
        <family val="2"/>
        <scheme val="minor"/>
      </rPr>
      <t>supérieure ou egale à 10/20</t>
    </r>
    <r>
      <rPr>
        <sz val="11"/>
        <color theme="1"/>
        <rFont val="Calibri"/>
        <family val="2"/>
        <scheme val="minor"/>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</si>
  <si>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</si>
  <si>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</si>
  <si>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</si>
  <si>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1"/>
        <color theme="1"/>
        <rFont val="Calibri"/>
        <family val="2"/>
        <scheme val="minor"/>
      </rPr>
      <t xml:space="preserve"> de </t>
    </r>
    <r>
      <rPr>
        <b/>
        <sz val="11"/>
        <color theme="1"/>
        <rFont val="Calibri"/>
        <family val="2"/>
        <scheme val="minor"/>
      </rPr>
      <t>800</t>
    </r>
    <r>
      <rPr>
        <sz val="11"/>
        <color theme="1"/>
        <rFont val="Calibri"/>
        <family val="2"/>
        <scheme val="minor"/>
      </rPr>
      <t xml:space="preserve"> points</t>
    </r>
  </si>
  <si>
    <r>
      <t xml:space="preserve">Les étudiants ont l'obligation d'effectuer une </t>
    </r>
    <r>
      <rPr>
        <b/>
        <sz val="11"/>
        <color theme="1"/>
        <rFont val="Calibri"/>
        <family val="2"/>
        <scheme val="minor"/>
      </rPr>
      <t>mobilité internationale</t>
    </r>
    <r>
      <rPr>
        <sz val="11"/>
        <color theme="1"/>
        <rFont val="Calibri"/>
        <family val="2"/>
        <scheme val="minor"/>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</si>
  <si>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</si>
  <si>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</si>
  <si>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</si>
  <si>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</si>
  <si>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</si>
  <si>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</si>
  <si>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</si>
  <si>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</si>
  <si>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</si>
  <si>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</si>
  <si>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</si>
  <si>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</si>
  <si>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</si>
  <si>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</si>
  <si>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</si>
  <si>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</si>
  <si>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</si>
  <si>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ING2 Spécialité mathématiques appliquées - MI</t>
  </si>
  <si>
    <t>Parcours : Mathématiques et informatique</t>
  </si>
  <si>
    <r>
      <t xml:space="preserve">Année : </t>
    </r>
    <r>
      <rPr>
        <b/>
        <sz val="12"/>
        <color rgb="FFFF0000"/>
        <rFont val="Calibri"/>
        <family val="2"/>
      </rPr>
      <t>2025-2026</t>
    </r>
  </si>
  <si>
    <t>semestre</t>
  </si>
  <si>
    <t>répartition horaire</t>
  </si>
  <si>
    <t>contrôle des connaissances</t>
  </si>
  <si>
    <t>DI02A2 v200 Cergy</t>
  </si>
  <si>
    <t>par étudiant (3)</t>
  </si>
  <si>
    <t>COEFFICIENT (=ECTS)</t>
  </si>
  <si>
    <t>Note seuil</t>
  </si>
  <si>
    <t>1ère session</t>
  </si>
  <si>
    <t>Seconde chance</t>
  </si>
  <si>
    <t>règles particulières</t>
  </si>
  <si>
    <t>Intitulé des cours</t>
  </si>
  <si>
    <t>CM</t>
  </si>
  <si>
    <t>TD</t>
  </si>
  <si>
    <t>TP</t>
  </si>
  <si>
    <t>PRO</t>
  </si>
  <si>
    <t>TPE</t>
  </si>
  <si>
    <r>
      <t>(1)</t>
    </r>
    <r>
      <rPr>
        <sz val="9"/>
        <color rgb="FF000000"/>
        <rFont val="Calibri"/>
      </rPr>
      <t xml:space="preserve"> type de contrôle</t>
    </r>
  </si>
  <si>
    <r>
      <t>(2)</t>
    </r>
    <r>
      <rPr>
        <sz val="9"/>
        <color rgb="FF000000"/>
        <rFont val="Calibri"/>
      </rPr>
      <t xml:space="preserve"> type d'épreuve </t>
    </r>
  </si>
  <si>
    <t>règle de calcul</t>
  </si>
  <si>
    <t>UE : Mathematiques 1</t>
  </si>
  <si>
    <t>l'étudiant a le droit de s'inscrire dans tous les EC &lt; 10 dans une même UE</t>
  </si>
  <si>
    <t>Modèle linéaire et extensions</t>
  </si>
  <si>
    <t>S1</t>
  </si>
  <si>
    <t>ET+CC TP</t>
  </si>
  <si>
    <t>E+E/O</t>
  </si>
  <si>
    <t>80%+20%</t>
  </si>
  <si>
    <t>ET</t>
  </si>
  <si>
    <t>E</t>
  </si>
  <si>
    <t>Le CC TP (QCM et/ou mini projet) n'est pas rattrapable</t>
  </si>
  <si>
    <t>Datamining 2</t>
  </si>
  <si>
    <t>Optimisation déterministe</t>
  </si>
  <si>
    <t>85%+15%</t>
  </si>
  <si>
    <t>Le CC TP n'est pas rattrapable</t>
  </si>
  <si>
    <t>Traitement de signal</t>
  </si>
  <si>
    <t>ET+TP</t>
  </si>
  <si>
    <t>70%+30%</t>
  </si>
  <si>
    <t>Le projet (TP) n'est pas rattrapable</t>
  </si>
  <si>
    <t>Total UE</t>
  </si>
  <si>
    <t>UE : Informatique 1</t>
  </si>
  <si>
    <t>Programmation fonctionnelle</t>
  </si>
  <si>
    <t>E+O</t>
  </si>
  <si>
    <t>50%+50%</t>
  </si>
  <si>
    <t xml:space="preserve">Décidabilité et Complexité </t>
  </si>
  <si>
    <t>Architecture réseau</t>
  </si>
  <si>
    <t>UE : Culture de l'ingénieur</t>
  </si>
  <si>
    <t>LV1 / TOEIC</t>
  </si>
  <si>
    <t>HD-LANGUES</t>
  </si>
  <si>
    <t>CC</t>
  </si>
  <si>
    <t>E1= moyenne( CC1, CC2, TOEIC blanc)</t>
  </si>
  <si>
    <t>Retirer min (CC1,CC2) dans calcul de E1</t>
  </si>
  <si>
    <t>CCi= moyenne des CC sur thème i.</t>
  </si>
  <si>
    <t>LV2 ou remédiation à niveau  français ou remédiation TOEIC</t>
  </si>
  <si>
    <t>Validé par temps passé sur la plateforme</t>
  </si>
  <si>
    <t>Communication interculturelle</t>
  </si>
  <si>
    <t>HD-RH</t>
  </si>
  <si>
    <t xml:space="preserve">Rattrapage de la plus mauvaise note		</t>
  </si>
  <si>
    <t>Ecoute et conduite d'entretien</t>
  </si>
  <si>
    <t>M</t>
  </si>
  <si>
    <t>Economie I</t>
  </si>
  <si>
    <t>IEG</t>
  </si>
  <si>
    <t>E et/ou O</t>
  </si>
  <si>
    <t>seconde chance : prise en compte des x (&gt;=2) meilleures notes</t>
  </si>
  <si>
    <t>Total Semestre 1</t>
  </si>
  <si>
    <t>UE : Mathematiques 2</t>
  </si>
  <si>
    <t>Compressive sensing</t>
  </si>
  <si>
    <t>S2</t>
  </si>
  <si>
    <t>ET + CC TP</t>
  </si>
  <si>
    <t>en session 2 : 70%E session 2+30%TP session 1</t>
  </si>
  <si>
    <t>Introduction aux séries temporelles</t>
  </si>
  <si>
    <t>75%+25%</t>
  </si>
  <si>
    <t>en session 2 : 75%E session 2+25%TP session 1</t>
  </si>
  <si>
    <t>EDP</t>
  </si>
  <si>
    <t>UE : Informatique 2</t>
  </si>
  <si>
    <t>Intelligence Artificielle : Applications</t>
  </si>
  <si>
    <t>Architecture et Programmation Parallèle</t>
  </si>
  <si>
    <t>LV1 - Anglais</t>
  </si>
  <si>
    <t>E1= moyenne( CC1, CC2)</t>
  </si>
  <si>
    <t>Ateliers d'Intelligence Collective</t>
  </si>
  <si>
    <t xml:space="preserve">Rattrapage possible en interne </t>
  </si>
  <si>
    <t>Economie II</t>
  </si>
  <si>
    <t xml:space="preserve">UE : Projet </t>
  </si>
  <si>
    <t>Méthode Agile</t>
  </si>
  <si>
    <t>validé dans le projet</t>
  </si>
  <si>
    <t xml:space="preserve">Projet MI </t>
  </si>
  <si>
    <t>UE non incluse dans la seconde chance</t>
  </si>
  <si>
    <t>Design de la décision</t>
  </si>
  <si>
    <t>UE : Valeurs et savoir être</t>
  </si>
  <si>
    <t>Participation Vie de l'école et associative</t>
  </si>
  <si>
    <t>PASS/FAIL</t>
  </si>
  <si>
    <t>UE : Stage</t>
  </si>
  <si>
    <t xml:space="preserve">Stage </t>
  </si>
  <si>
    <t>Total Semestre 2</t>
  </si>
  <si>
    <t>(1) CC : contrôle continu - CC TP : contrôle continu TP - P : partiel - ET : examen terminal</t>
  </si>
  <si>
    <t>Total Année</t>
  </si>
  <si>
    <t>(2) E : écrit - O : oral</t>
  </si>
  <si>
    <t> (3)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</si>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</sst>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font>
      <sz val="11"/>
      <color rgb="FF000000"/>
      <name val="Calibri"/>
    </font>
    <font>
      <sz val="11"/>
      <color theme="1"/>
      <name val="Calibri"/>
      <family val="2"/>
      <scheme val="minor"/>
    </font>
    <font>
      <sz val="11"/>
      <color theme="1"/>
      <name val="Calibri"/>
      <family val="2"/>
      <scheme val="minor"/>
    </font>
    <font>
      <sz val="11"/>
      <name val="Calibri"/>
      <family val="2"/>
    </font>
    <font>
      <b/>
      <sz val="9"/>
      <color rgb="FF000000"/>
      <name val="Calibri"/>
      <family val="2"/>
    </font>
    <font>
      <sz val="9"/>
      <color rgb="FF000000"/>
      <name val="Calibri"/>
      <family val="2"/>
    </font>
    <font>
      <sz val="10"/>
      <color rgb="FF000000"/>
      <name val="Calibri"/>
      <family val="2"/>
    </font>
    <font>
      <sz val="11"/>
      <color rgb="FF000000"/>
      <name val="Calibri"/>
      <family val="2"/>
    </font>
    <font>
      <b/>
      <sz val="12"/>
      <name val="Calibri"/>
      <family val="2"/>
    </font>
    <font>
      <sz val="9"/>
      <name val="Calibri"/>
      <family val="2"/>
    </font>
    <font>
      <sz val="11"/>
      <color rgb="FF000000"/>
      <name val="Calibri"/>
      <family val="2"/>
    </font>
    <font>
      <sz val="11"/>
      <color rgb="FF000000"/>
      <name val="Calibri"/>
      <family val="2"/>
      <scheme val="minor"/>
    </font>
    <font>
      <b/>
      <sz val="12"/>
      <color rgb="FFFF0000"/>
      <name val="Calibri"/>
      <family val="2"/>
    </font>
    <font>
      <sz val="10"/>
      <name val="Arial"/>
    </font>
    <font>
      <b/>
      <sz val="12"/>
      <color rgb="FF00B050"/>
      <name val="Calibri"/>
      <family val="2"/>
    </font>
    <font>
      <b/>
      <strike/>
      <sz val="12"/>
      <color rgb="FFFF0000"/>
      <name val="Calibri"/>
      <family val="2"/>
    </font>
    <font>
      <b/>
      <sz val="12"/>
      <color rgb="FF0C0C0C"/>
      <name val="Calibri"/>
    </font>
    <font>
      <sz val="9"/>
      <color rgb="FF000000"/>
      <name val="Calibri"/>
    </font>
    <font>
      <b/>
      <sz val="9"/>
      <color rgb="FF0C0C0C"/>
      <name val="Calibri"/>
    </font>
    <font>
      <sz val="9"/>
      <color rgb="FF0C0C0C"/>
      <name val="Calibri"/>
    </font>
    <font>
      <sz val="10"/>
      <color rgb="FF000000"/>
      <name val="Calibri"/>
    </font>
    <font>
      <b/>
      <sz val="9"/>
      <color rgb="FF000000"/>
      <name val="Calibri"/>
    </font>
    <font>
      <vertAlign val="superscript"/>
      <sz val="9"/>
      <color rgb="FF000000"/>
      <name val="Calibri"/>
    </font>
    <font>
      <b/>
      <sz val="10"/>
      <color rgb="FF000000"/>
      <name val="Calibri"/>
    </font>
    <font>
      <sz val="9"/>
      <color rgb="FFFF9900"/>
      <name val="Calibri"/>
    </font>
    <font>
      <b/>
      <sz val="9"/>
      <color rgb="FFFF0000"/>
      <name val="Arial"/>
      <charset val="1"/>
    </font>
    <font>
      <i/>
      <sz val="9"/>
      <name val="Calibri"/>
      <family val="2"/>
    </font>
    <font>
      <sz val="11"/>
      <name val="Calibri"/>
      <family val="2"/>
      <scheme val="minor"/>
    </font>
    <font>
      <b/>
      <sz val="11"/>
      <color theme="1"/>
      <name val="Calibri"/>
      <family val="2"/>
      <scheme val="minor"/>
    </font>
    <font>
      <sz val="8"/>
      <color rgb="FF000000"/>
      <name val="Calibri"/>
      <family val="2"/>
    </font>
    <font>
      <b/>
      <sz val="8"/>
      <color rgb="FF0C0C0C"/>
      <name val="Calibri"/>
      <family val="2"/>
    </font>
    <font>
      <b/>
      <sz val="8"/>
      <color rgb="FF000000"/>
      <name val="Calibri"/>
      <family val="2"/>
    </font>
    <font>
      <sz val="8"/>
      <color rgb="FF000000"/>
      <name val="Calibri"/>
      <family val="2"/>
      <scheme val="minor"/>
    </font>
    <font>
      <sz val="11"/>
      <color indexed="8"/>
      <name val="Calibri"/>
      <family val="2"/>
    </font>
    <font>
      <sz val="10"/>
      <name val="Arial"/>
      <family val="2"/>
    </font>
    <font>
      <b/>
      <i/>
      <sz val="11"/>
      <color theme="1"/>
      <name val="Calibri"/>
      <family val="2"/>
      <scheme val="minor"/>
    </font>
    <font>
      <b/>
      <sz val="11"/>
      <name val="Calibri"/>
      <family val="2"/>
      <scheme val="minor"/>
    </font>
    <font>
      <b/>
      <sz val="12"/>
      <color theme="1"/>
      <name val="Calibri"/>
      <family val="2"/>
      <scheme val="minor"/>
    </font>
    <font>
      <b/>
      <sz val="10"/>
      <color rgb="FFFF0000"/>
      <name val="Calibri"/>
      <family val="2"/>
      <scheme val="minor"/>
    </font>
    <font>
      <b/>
      <sz val="10"/>
      <color theme="1"/>
      <name val="Calibri"/>
      <family val="2"/>
      <scheme val="minor"/>
    </font>
    <font>
      <b/>
      <sz val="8"/>
      <color theme="1"/>
      <name val="Calibri"/>
      <family val="2"/>
      <scheme val="minor"/>
    </font>
    <font>
      <b/>
      <sz val="14"/>
      <color theme="1"/>
      <name val="Calibri"/>
      <family val="2"/>
      <scheme val="minor"/>
    </font>
    <font>
      <b/>
      <sz val="14"/>
      <name val="Calibri"/>
      <family val="2"/>
      <scheme val="minor"/>
    </font>
    <font>
      <b/>
      <i/>
      <sz val="12"/>
      <name val="Calibri"/>
      <family val="2"/>
      <scheme val="minor"/>
    </font>
    <font>
      <i/>
      <sz val="11"/>
      <name val="Calibri"/>
      <family val="2"/>
      <scheme val="minor"/>
    </font>
    <font>
      <b/>
      <sz val="10"/>
      <color rgb="FF0066FF"/>
      <name val="Calibri"/>
      <family val="2"/>
      <scheme val="minor"/>
    </font>
    <font>
      <i/>
      <sz val="12"/>
      <name val="Calibri"/>
      <family val="2"/>
      <scheme val="minor"/>
    </font>
    <font>
      <i/>
      <sz val="11"/>
      <color theme="1"/>
      <name val="Calibri"/>
      <family val="2"/>
      <scheme val="minor"/>
    </font>
    <font>
      <i/>
      <sz val="9"/>
      <color rgb="FF000000"/>
      <name val="Calibri"/>
      <family val="2"/>
    </font>
    <font>
      <sz val="12"/>
      <color rgb="FF000000"/>
      <name val="Calibri"/>
      <family val="2"/>
    </font>
    <font>
      <b/>
      <sz val="10"/>
      <color rgb="FF000000"/>
      <name val="Calibri"/>
      <family val="2"/>
    </font>
    <font>
      <b/>
      <i/>
      <sz val="10"/>
      <color rgb="FF000000"/>
      <name val="Calibri"/>
      <family val="2"/>
    </font>
  </fonts>
  <fills count="13">
    <fill>
      <patternFill patternType="none"/>
    </fill>
    <fill>
      <patternFill patternType="gray125"/>
    </fill>
    <fill>
      <patternFill patternType="solid">
        <fgColor theme="9"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00FF00"/>
        <bgColor rgb="FF00FF00"/>
      </patternFill>
    </fill>
    <fill>
      <patternFill patternType="solid">
        <fgColor rgb="FFFFF2CC"/>
        <bgColor rgb="FF000000"/>
      </patternFill>
    </fill>
    <fill>
      <patternFill patternType="solid">
        <fgColor rgb="FFFFFFFF"/>
        <bgColor rgb="FFF8F9FA"/>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E4DFEC"/>
        <bgColor indexed="64"/>
      </patternFill>
    </fill>
    <fill>
      <patternFill patternType="solid">
        <fgColor theme="5" tint="0.59999389629810485"/>
        <bgColor indexed="64"/>
      </patternFill>
    </fill>
  </fills>
  <borders count="45">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top/>
      <bottom/>
      <diagonal/>
    </border>
    <border>
      <left/>
      <right/>
      <top style="thin">
        <color rgb="FF000000"/>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rgb="FF000000"/>
      </top>
      <bottom style="thin">
        <color rgb="FF000000"/>
      </bottom>
      <diagonal/>
    </border>
    <border>
      <left/>
      <right style="thin">
        <color indexed="64"/>
      </right>
      <top style="thin">
        <color rgb="FF000000"/>
      </top>
      <bottom/>
      <diagonal/>
    </border>
    <border>
      <left style="thin">
        <color indexed="64"/>
      </left>
      <right/>
      <top style="thin">
        <color rgb="FF000000"/>
      </top>
      <bottom style="thin">
        <color rgb="FF000000"/>
      </bottom>
      <diagonal/>
    </border>
    <border>
      <left/>
      <right style="thin">
        <color indexed="64"/>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style="thin">
        <color rgb="FF000000"/>
      </top>
      <bottom style="thin">
        <color indexed="64"/>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s>
  <cellStyleXfs count="43">
    <xf numFmtId="0" fontId="0" fillId="0" borderId="0"/>
    <xf numFmtId="0" fontId="7" fillId="0" borderId="7"/>
    <xf numFmtId="0" fontId="10" fillId="0" borderId="7"/>
    <xf numFmtId="0" fontId="2" fillId="0" borderId="7"/>
    <xf numFmtId="0" fontId="11" fillId="0" borderId="7"/>
    <xf numFmtId="0" fontId="13" fillId="0" borderId="7"/>
    <xf numFmtId="0" fontId="7" fillId="0" borderId="7"/>
    <xf numFmtId="0" fontId="1" fillId="0" borderId="7"/>
    <xf numFmtId="0" fontId="7" fillId="0" borderId="7"/>
    <xf numFmtId="0" fontId="11" fillId="0" borderId="7"/>
    <xf numFmtId="0" fontId="34" fillId="0" borderId="7"/>
    <xf numFmtId="0" fontId="1" fillId="0" borderId="7"/>
    <xf numFmtId="0" fontId="34" fillId="0" borderId="7"/>
    <xf numFmtId="0" fontId="11" fillId="0" borderId="7"/>
    <xf numFmtId="0" fontId="34" fillId="0" borderId="7"/>
    <xf numFmtId="0" fontId="1" fillId="0" borderId="7"/>
    <xf numFmtId="0" fontId="34" fillId="0" borderId="7"/>
    <xf numFmtId="0" fontId="33" fillId="0" borderId="7" applyNumberFormat="0" applyFill="0" applyBorder="0" applyProtection="0"/>
    <xf numFmtId="0" fontId="1" fillId="0" borderId="7"/>
    <xf numFmtId="0" fontId="1" fillId="0" borderId="7"/>
    <xf numFmtId="0" fontId="7" fillId="0" borderId="7"/>
    <xf numFmtId="0" fontId="34" fillId="0" borderId="7"/>
    <xf numFmtId="0" fontId="1" fillId="0" borderId="7"/>
    <xf numFmtId="0" fontId="34" fillId="0" borderId="7"/>
    <xf numFmtId="0" fontId="11" fillId="0" borderId="7"/>
    <xf numFmtId="0" fontId="34" fillId="0" borderId="7"/>
    <xf numFmtId="0" fontId="11" fillId="0" borderId="7"/>
    <xf numFmtId="0" fontId="1" fillId="0" borderId="7"/>
    <xf numFmtId="0" fontId="7" fillId="0" borderId="7"/>
    <xf numFmtId="0" fontId="7" fillId="0" borderId="7"/>
    <xf numFmtId="0" fontId="1" fillId="0" borderId="7"/>
    <xf numFmtId="0" fontId="34" fillId="0" borderId="7"/>
    <xf numFmtId="0" fontId="34" fillId="0" borderId="7"/>
    <xf numFmtId="0" fontId="1" fillId="0" borderId="7"/>
    <xf numFmtId="0" fontId="1" fillId="0" borderId="7"/>
    <xf numFmtId="0" fontId="7" fillId="0" borderId="7"/>
    <xf numFmtId="0" fontId="34" fillId="0" borderId="7"/>
    <xf numFmtId="0" fontId="7" fillId="0" borderId="7"/>
    <xf numFmtId="0" fontId="1" fillId="0" borderId="7"/>
    <xf numFmtId="0" fontId="34" fillId="0" borderId="7"/>
    <xf numFmtId="0" fontId="1" fillId="0" borderId="7"/>
    <xf numFmtId="0" fontId="7" fillId="0" borderId="7"/>
    <xf numFmtId="0" fontId="11" fillId="0" borderId="7"/>
  </cellStyleXfs>
  <cellXfs count="261">
    <xf numFmtId="0" fontId="0" fillId="0" borderId="0" xfId="0"/>
    <xf numFmtId="0" fontId="3" fillId="0" borderId="7" xfId="0" applyFont="1" applyBorder="1" applyAlignment="1">
      <alignment vertical="center"/>
    </xf>
    <xf numFmtId="0" fontId="11" fillId="0" borderId="7" xfId="4"/>
    <xf numFmtId="0" fontId="11" fillId="0" borderId="7" xfId="4" applyAlignment="1">
      <alignment horizontal="center"/>
    </xf>
    <xf numFmtId="0" fontId="17" fillId="6" borderId="7" xfId="0" applyFont="1" applyFill="1" applyBorder="1" applyAlignment="1">
      <alignment vertical="center"/>
    </xf>
    <xf numFmtId="0" fontId="0" fillId="0" borderId="7" xfId="0" applyBorder="1" applyAlignment="1">
      <alignment vertical="center"/>
    </xf>
    <xf numFmtId="0" fontId="18" fillId="4" borderId="7" xfId="0" applyFont="1" applyFill="1" applyBorder="1" applyAlignment="1">
      <alignment vertical="center"/>
    </xf>
    <xf numFmtId="0" fontId="19" fillId="4" borderId="7" xfId="0" applyFont="1" applyFill="1" applyBorder="1" applyAlignment="1">
      <alignment horizontal="center" vertical="center"/>
    </xf>
    <xf numFmtId="0" fontId="19" fillId="4" borderId="7" xfId="0" applyFont="1" applyFill="1" applyBorder="1" applyAlignment="1">
      <alignment vertical="center"/>
    </xf>
    <xf numFmtId="0" fontId="20" fillId="4" borderId="7" xfId="0" applyFont="1" applyFill="1" applyBorder="1" applyAlignment="1">
      <alignment horizontal="center" vertical="center"/>
    </xf>
    <xf numFmtId="0" fontId="19" fillId="4" borderId="7" xfId="0" applyFont="1" applyFill="1" applyBorder="1" applyAlignment="1">
      <alignment vertical="center" wrapText="1"/>
    </xf>
    <xf numFmtId="0" fontId="17" fillId="0" borderId="20" xfId="0" applyFont="1" applyBorder="1" applyAlignment="1">
      <alignment horizontal="center" vertical="center" wrapText="1"/>
    </xf>
    <xf numFmtId="0" fontId="17" fillId="0" borderId="7" xfId="0" applyFont="1" applyBorder="1" applyAlignment="1">
      <alignment vertical="center"/>
    </xf>
    <xf numFmtId="0" fontId="22" fillId="0" borderId="7" xfId="0" applyFont="1" applyBorder="1" applyAlignment="1">
      <alignment horizontal="center" vertical="center" wrapText="1"/>
    </xf>
    <xf numFmtId="0" fontId="17" fillId="0" borderId="20" xfId="0" applyFont="1" applyBorder="1" applyAlignment="1">
      <alignment vertical="center" wrapText="1"/>
    </xf>
    <xf numFmtId="0" fontId="24" fillId="4" borderId="7" xfId="0" applyFont="1" applyFill="1" applyBorder="1" applyAlignment="1">
      <alignment horizontal="center" vertical="center" wrapText="1"/>
    </xf>
    <xf numFmtId="0" fontId="24" fillId="4" borderId="6" xfId="0" applyFont="1" applyFill="1" applyBorder="1" applyAlignment="1">
      <alignment vertical="center"/>
    </xf>
    <xf numFmtId="0" fontId="23" fillId="4" borderId="6" xfId="0" applyFont="1" applyFill="1" applyBorder="1" applyAlignment="1">
      <alignment horizontal="center" vertical="center"/>
    </xf>
    <xf numFmtId="0" fontId="17" fillId="4" borderId="6" xfId="0" applyFont="1" applyFill="1" applyBorder="1" applyAlignment="1">
      <alignment vertical="center" wrapText="1"/>
    </xf>
    <xf numFmtId="0" fontId="17" fillId="4" borderId="6" xfId="0" applyFont="1" applyFill="1" applyBorder="1" applyAlignment="1">
      <alignment vertical="center"/>
    </xf>
    <xf numFmtId="0" fontId="21" fillId="4" borderId="6" xfId="0" applyFont="1" applyFill="1" applyBorder="1" applyAlignment="1">
      <alignment vertical="center"/>
    </xf>
    <xf numFmtId="0" fontId="7" fillId="0" borderId="7" xfId="0" applyFont="1" applyBorder="1" applyAlignment="1">
      <alignment vertical="center"/>
    </xf>
    <xf numFmtId="0" fontId="20" fillId="0" borderId="7" xfId="0" applyFont="1" applyBorder="1" applyAlignment="1">
      <alignment vertical="center"/>
    </xf>
    <xf numFmtId="0" fontId="17" fillId="0" borderId="7" xfId="0" applyFont="1" applyBorder="1" applyAlignment="1">
      <alignment horizontal="center" vertical="center"/>
    </xf>
    <xf numFmtId="0" fontId="17" fillId="0" borderId="7" xfId="0" applyFont="1" applyBorder="1" applyAlignment="1">
      <alignment vertical="center" wrapText="1"/>
    </xf>
    <xf numFmtId="0" fontId="20" fillId="0" borderId="7" xfId="0" applyFont="1" applyBorder="1" applyAlignment="1">
      <alignment horizontal="center" vertical="center"/>
    </xf>
    <xf numFmtId="0" fontId="27" fillId="0" borderId="7" xfId="4" applyFont="1" applyAlignment="1">
      <alignment horizontal="center"/>
    </xf>
    <xf numFmtId="0" fontId="26" fillId="4" borderId="7" xfId="0" applyFont="1" applyFill="1" applyBorder="1" applyAlignment="1">
      <alignment horizontal="center" vertical="center"/>
    </xf>
    <xf numFmtId="0" fontId="26" fillId="0" borderId="7" xfId="0" applyFont="1" applyBorder="1" applyAlignment="1">
      <alignment horizontal="center" vertical="center"/>
    </xf>
    <xf numFmtId="0" fontId="27" fillId="0" borderId="7" xfId="4" applyFont="1"/>
    <xf numFmtId="0" fontId="17" fillId="0" borderId="7" xfId="0" applyFont="1" applyBorder="1" applyAlignment="1">
      <alignment horizontal="left" vertical="center"/>
    </xf>
    <xf numFmtId="0" fontId="11" fillId="0" borderId="7" xfId="4" applyAlignment="1">
      <alignment horizontal="left"/>
    </xf>
    <xf numFmtId="0" fontId="25" fillId="5" borderId="7" xfId="0" applyFont="1" applyFill="1" applyBorder="1" applyAlignment="1">
      <alignment vertical="center"/>
    </xf>
    <xf numFmtId="0" fontId="16" fillId="4" borderId="10" xfId="0" applyFont="1" applyFill="1" applyBorder="1" applyAlignment="1">
      <alignment vertical="center"/>
    </xf>
    <xf numFmtId="0" fontId="17" fillId="6" borderId="35" xfId="0" applyFont="1" applyFill="1" applyBorder="1" applyAlignment="1">
      <alignment vertical="center"/>
    </xf>
    <xf numFmtId="0" fontId="17" fillId="6" borderId="35" xfId="0" applyFont="1" applyFill="1" applyBorder="1" applyAlignment="1">
      <alignment horizontal="center" vertical="center"/>
    </xf>
    <xf numFmtId="0" fontId="26" fillId="6" borderId="35" xfId="0" applyFont="1" applyFill="1" applyBorder="1" applyAlignment="1">
      <alignment horizontal="center" vertical="center"/>
    </xf>
    <xf numFmtId="0" fontId="17" fillId="6" borderId="11" xfId="0" applyFont="1" applyFill="1" applyBorder="1" applyAlignment="1">
      <alignment horizontal="left" vertical="center"/>
    </xf>
    <xf numFmtId="0" fontId="16" fillId="4" borderId="12" xfId="0" applyFont="1" applyFill="1" applyBorder="1" applyAlignment="1">
      <alignment vertical="center"/>
    </xf>
    <xf numFmtId="0" fontId="18" fillId="4" borderId="13" xfId="0" applyFont="1" applyFill="1" applyBorder="1" applyAlignment="1">
      <alignment horizontal="left" vertical="center"/>
    </xf>
    <xf numFmtId="0" fontId="8" fillId="4" borderId="12" xfId="0" applyFont="1" applyFill="1" applyBorder="1" applyAlignment="1">
      <alignment vertical="center"/>
    </xf>
    <xf numFmtId="0" fontId="20" fillId="0" borderId="38" xfId="0" applyFont="1" applyBorder="1" applyAlignment="1">
      <alignment vertical="center"/>
    </xf>
    <xf numFmtId="0" fontId="23" fillId="4" borderId="22" xfId="0" applyFont="1" applyFill="1" applyBorder="1" applyAlignment="1">
      <alignment vertical="center"/>
    </xf>
    <xf numFmtId="0" fontId="17" fillId="4" borderId="37" xfId="0" applyFont="1" applyFill="1" applyBorder="1" applyAlignment="1">
      <alignment horizontal="left" vertical="center"/>
    </xf>
    <xf numFmtId="0" fontId="20" fillId="0" borderId="14" xfId="0" applyFont="1" applyBorder="1" applyAlignment="1">
      <alignment horizontal="right" vertical="center"/>
    </xf>
    <xf numFmtId="0" fontId="17" fillId="0" borderId="28" xfId="0" applyFont="1" applyBorder="1" applyAlignment="1">
      <alignment vertical="center"/>
    </xf>
    <xf numFmtId="0" fontId="17" fillId="0" borderId="28" xfId="0" applyFont="1" applyBorder="1" applyAlignment="1">
      <alignment horizontal="center" vertical="center"/>
    </xf>
    <xf numFmtId="0" fontId="26" fillId="0" borderId="28" xfId="0" applyFont="1" applyBorder="1" applyAlignment="1">
      <alignment horizontal="center" vertical="center"/>
    </xf>
    <xf numFmtId="0" fontId="17" fillId="3" borderId="28" xfId="0" applyFont="1" applyFill="1" applyBorder="1" applyAlignment="1">
      <alignment vertical="center"/>
    </xf>
    <xf numFmtId="0" fontId="17" fillId="0" borderId="15" xfId="0" applyFont="1" applyBorder="1" applyAlignment="1">
      <alignment horizontal="left" vertical="center"/>
    </xf>
    <xf numFmtId="0" fontId="29" fillId="6" borderId="35" xfId="0" applyFont="1" applyFill="1" applyBorder="1" applyAlignment="1">
      <alignment vertical="center"/>
    </xf>
    <xf numFmtId="0" fontId="30" fillId="4" borderId="7" xfId="0" applyFont="1" applyFill="1" applyBorder="1" applyAlignment="1">
      <alignment vertical="center"/>
    </xf>
    <xf numFmtId="0" fontId="31" fillId="4" borderId="7" xfId="0" applyFont="1" applyFill="1" applyBorder="1" applyAlignment="1">
      <alignment vertical="center"/>
    </xf>
    <xf numFmtId="0" fontId="29" fillId="0" borderId="28" xfId="0" applyFont="1" applyBorder="1" applyAlignment="1">
      <alignment vertical="center"/>
    </xf>
    <xf numFmtId="0" fontId="29" fillId="0" borderId="7" xfId="0" applyFont="1" applyBorder="1" applyAlignment="1">
      <alignment vertical="center"/>
    </xf>
    <xf numFmtId="0" fontId="32" fillId="0" borderId="7" xfId="4" applyFont="1"/>
    <xf numFmtId="0" fontId="17" fillId="0" borderId="20" xfId="0" applyFont="1" applyBorder="1" applyAlignment="1">
      <alignment horizontal="center" vertical="center"/>
    </xf>
    <xf numFmtId="0" fontId="6" fillId="0" borderId="7" xfId="0" applyFont="1" applyBorder="1" applyAlignment="1">
      <alignment horizontal="right" vertical="center"/>
    </xf>
    <xf numFmtId="0" fontId="1" fillId="0" borderId="7" xfId="27"/>
    <xf numFmtId="0" fontId="40" fillId="0" borderId="17" xfId="27" applyFont="1" applyBorder="1" applyAlignment="1">
      <alignment horizontal="center" vertical="center"/>
    </xf>
    <xf numFmtId="0" fontId="39" fillId="0" borderId="17" xfId="27" applyFont="1" applyBorder="1" applyAlignment="1">
      <alignment horizontal="center" vertical="center"/>
    </xf>
    <xf numFmtId="0" fontId="39" fillId="0" borderId="18" xfId="27" applyFont="1" applyBorder="1" applyAlignment="1">
      <alignment horizontal="center" vertical="center"/>
    </xf>
    <xf numFmtId="0" fontId="37" fillId="0" borderId="18" xfId="27" applyFont="1" applyBorder="1" applyAlignment="1">
      <alignment horizontal="center" vertical="center"/>
    </xf>
    <xf numFmtId="0" fontId="38" fillId="0" borderId="18" xfId="27" applyFont="1" applyBorder="1" applyAlignment="1">
      <alignment horizontal="center" vertical="center"/>
    </xf>
    <xf numFmtId="0" fontId="45" fillId="0" borderId="18" xfId="27" applyFont="1" applyBorder="1" applyAlignment="1">
      <alignment horizontal="center" vertical="center"/>
    </xf>
    <xf numFmtId="0" fontId="38" fillId="0" borderId="18" xfId="27" applyFont="1" applyBorder="1" applyAlignment="1">
      <alignment vertical="center" wrapText="1"/>
    </xf>
    <xf numFmtId="0" fontId="38" fillId="0" borderId="17" xfId="27" applyFont="1" applyBorder="1" applyAlignment="1">
      <alignment vertical="center" wrapText="1"/>
    </xf>
    <xf numFmtId="0" fontId="45" fillId="0" borderId="17" xfId="27" applyFont="1" applyBorder="1" applyAlignment="1">
      <alignment horizontal="center" vertical="center"/>
    </xf>
    <xf numFmtId="0" fontId="41" fillId="9" borderId="17" xfId="27" applyFont="1" applyFill="1" applyBorder="1" applyAlignment="1">
      <alignment horizontal="center" vertical="center" wrapText="1"/>
    </xf>
    <xf numFmtId="0" fontId="41" fillId="9" borderId="17" xfId="27" applyFont="1" applyFill="1" applyBorder="1" applyAlignment="1">
      <alignment horizontal="left" vertical="center"/>
    </xf>
    <xf numFmtId="0" fontId="27" fillId="0" borderId="17" xfId="27" applyFont="1" applyBorder="1" applyAlignment="1">
      <alignment horizontal="left" vertical="center" wrapText="1"/>
    </xf>
    <xf numFmtId="0" fontId="42" fillId="0" borderId="17" xfId="27" applyFont="1" applyBorder="1" applyAlignment="1">
      <alignment horizontal="center" vertical="center"/>
    </xf>
    <xf numFmtId="0" fontId="1" fillId="0" borderId="17" xfId="27" applyBorder="1"/>
    <xf numFmtId="0" fontId="43" fillId="11" borderId="17" xfId="41" applyFont="1" applyFill="1" applyBorder="1" applyAlignment="1">
      <alignment horizontal="left" vertical="center" wrapText="1"/>
    </xf>
    <xf numFmtId="0" fontId="1" fillId="11" borderId="17" xfId="27" applyFill="1" applyBorder="1" applyAlignment="1">
      <alignment horizontal="center" vertical="center" wrapText="1"/>
    </xf>
    <xf numFmtId="0" fontId="1" fillId="9" borderId="17" xfId="27" applyFill="1" applyBorder="1" applyAlignment="1">
      <alignment horizontal="center" vertical="center"/>
    </xf>
    <xf numFmtId="0" fontId="37" fillId="0" borderId="17" xfId="27" applyFont="1" applyBorder="1" applyAlignment="1">
      <alignment horizontal="center" vertical="center"/>
    </xf>
    <xf numFmtId="0" fontId="1" fillId="0" borderId="17" xfId="27" applyBorder="1" applyAlignment="1">
      <alignment vertical="center" wrapText="1"/>
    </xf>
    <xf numFmtId="0" fontId="28" fillId="2" borderId="17" xfId="27" applyFont="1" applyFill="1" applyBorder="1" applyAlignment="1">
      <alignment horizontal="center" vertical="center"/>
    </xf>
    <xf numFmtId="0" fontId="1" fillId="0" borderId="17" xfId="27" applyBorder="1" applyAlignment="1">
      <alignment horizontal="center" vertical="center"/>
    </xf>
    <xf numFmtId="0" fontId="1" fillId="0" borderId="17" xfId="27" applyBorder="1" applyAlignment="1">
      <alignment horizontal="center" vertical="center" wrapText="1"/>
    </xf>
    <xf numFmtId="0" fontId="38" fillId="0" borderId="17" xfId="27" applyFont="1" applyBorder="1" applyAlignment="1">
      <alignment horizontal="center" vertical="center"/>
    </xf>
    <xf numFmtId="0" fontId="27" fillId="0" borderId="17" xfId="27" applyFont="1" applyBorder="1" applyAlignment="1">
      <alignment vertical="top" wrapText="1"/>
    </xf>
    <xf numFmtId="0" fontId="43" fillId="9" borderId="17" xfId="41" applyFont="1" applyFill="1" applyBorder="1" applyAlignment="1">
      <alignment horizontal="left" vertical="center" wrapText="1"/>
    </xf>
    <xf numFmtId="0" fontId="28" fillId="0" borderId="17" xfId="27" applyFont="1" applyBorder="1" applyAlignment="1">
      <alignment horizontal="center" vertical="center"/>
    </xf>
    <xf numFmtId="0" fontId="1" fillId="0" borderId="17" xfId="27" applyBorder="1" applyAlignment="1">
      <alignment horizontal="left" vertical="center" wrapText="1"/>
    </xf>
    <xf numFmtId="0" fontId="27" fillId="0" borderId="17" xfId="27" applyFont="1" applyBorder="1" applyAlignment="1">
      <alignment vertical="center" wrapText="1"/>
    </xf>
    <xf numFmtId="0" fontId="28" fillId="9" borderId="17" xfId="27" applyFont="1" applyFill="1" applyBorder="1" applyAlignment="1">
      <alignment vertical="center" wrapText="1"/>
    </xf>
    <xf numFmtId="0" fontId="1" fillId="9" borderId="17" xfId="27" applyFill="1" applyBorder="1" applyAlignment="1">
      <alignment horizontal="center" vertical="center" wrapText="1"/>
    </xf>
    <xf numFmtId="0" fontId="28" fillId="8" borderId="17" xfId="27" applyFont="1" applyFill="1" applyBorder="1" applyAlignment="1">
      <alignment vertical="center" wrapText="1"/>
    </xf>
    <xf numFmtId="0" fontId="1" fillId="8" borderId="17" xfId="27" applyFill="1" applyBorder="1" applyAlignment="1">
      <alignment horizontal="center" vertical="center" wrapText="1"/>
    </xf>
    <xf numFmtId="0" fontId="1" fillId="8" borderId="17" xfId="27" applyFill="1" applyBorder="1" applyAlignment="1">
      <alignment horizontal="center" vertical="center"/>
    </xf>
    <xf numFmtId="0" fontId="42" fillId="9" borderId="17" xfId="27" applyFont="1" applyFill="1" applyBorder="1" applyAlignment="1">
      <alignment horizontal="center" vertical="center"/>
    </xf>
    <xf numFmtId="0" fontId="1" fillId="0" borderId="17" xfId="27" applyBorder="1" applyAlignment="1">
      <alignment vertical="center"/>
    </xf>
    <xf numFmtId="0" fontId="43" fillId="8" borderId="17" xfId="41" applyFont="1" applyFill="1" applyBorder="1" applyAlignment="1">
      <alignment horizontal="left" vertical="center" wrapText="1"/>
    </xf>
    <xf numFmtId="0" fontId="28" fillId="10" borderId="17" xfId="27" applyFont="1" applyFill="1" applyBorder="1" applyAlignment="1">
      <alignment horizontal="center" vertical="center"/>
    </xf>
    <xf numFmtId="0" fontId="1" fillId="0" borderId="17" xfId="27" applyBorder="1" applyAlignment="1">
      <alignment horizontal="left" vertical="center"/>
    </xf>
    <xf numFmtId="0" fontId="43" fillId="0" borderId="17" xfId="27" applyFont="1" applyBorder="1" applyAlignment="1">
      <alignment vertical="center" wrapText="1"/>
    </xf>
    <xf numFmtId="0" fontId="47" fillId="0" borderId="17" xfId="27" applyFont="1" applyBorder="1" applyAlignment="1">
      <alignment horizontal="center" vertical="center"/>
    </xf>
    <xf numFmtId="0" fontId="28" fillId="12" borderId="17" xfId="27" applyFont="1" applyFill="1" applyBorder="1" applyAlignment="1">
      <alignment horizontal="center" vertical="center"/>
    </xf>
    <xf numFmtId="0" fontId="43" fillId="9" borderId="17" xfId="27" applyFont="1" applyFill="1" applyBorder="1" applyAlignment="1">
      <alignment vertical="top" wrapText="1"/>
    </xf>
    <xf numFmtId="0" fontId="35" fillId="9" borderId="17" xfId="27" applyFont="1" applyFill="1" applyBorder="1" applyAlignment="1">
      <alignment horizontal="center" vertical="center"/>
    </xf>
    <xf numFmtId="0" fontId="1" fillId="2" borderId="17" xfId="27" applyFill="1" applyBorder="1" applyAlignment="1">
      <alignment vertical="center" wrapText="1"/>
    </xf>
    <xf numFmtId="0" fontId="35" fillId="0" borderId="17" xfId="27" applyFont="1" applyBorder="1" applyAlignment="1">
      <alignment vertical="center" wrapText="1"/>
    </xf>
    <xf numFmtId="0" fontId="6" fillId="8" borderId="40" xfId="0" applyFont="1" applyFill="1" applyBorder="1" applyAlignment="1">
      <alignment vertical="center"/>
    </xf>
    <xf numFmtId="0" fontId="29" fillId="8" borderId="17" xfId="0" applyFont="1" applyFill="1" applyBorder="1" applyAlignment="1">
      <alignment vertical="center"/>
    </xf>
    <xf numFmtId="0" fontId="5" fillId="8" borderId="17" xfId="0" applyFont="1" applyFill="1" applyBorder="1" applyAlignment="1">
      <alignment horizontal="center" vertical="center" wrapText="1"/>
    </xf>
    <xf numFmtId="0" fontId="5" fillId="8" borderId="17" xfId="0" applyFont="1" applyFill="1" applyBorder="1" applyAlignment="1">
      <alignment horizontal="center" vertical="center"/>
    </xf>
    <xf numFmtId="0" fontId="5" fillId="8" borderId="17" xfId="0" applyFont="1" applyFill="1" applyBorder="1" applyAlignment="1">
      <alignment vertical="center"/>
    </xf>
    <xf numFmtId="0" fontId="17" fillId="8" borderId="7" xfId="0" applyFont="1" applyFill="1" applyBorder="1" applyAlignment="1">
      <alignment vertical="center"/>
    </xf>
    <xf numFmtId="0" fontId="6" fillId="8" borderId="17" xfId="0" applyFont="1" applyFill="1" applyBorder="1" applyAlignment="1">
      <alignment horizontal="center" vertical="center"/>
    </xf>
    <xf numFmtId="0" fontId="29" fillId="8" borderId="17" xfId="0" applyFont="1" applyFill="1" applyBorder="1" applyAlignment="1">
      <alignment horizontal="center" vertical="center" wrapText="1"/>
    </xf>
    <xf numFmtId="0" fontId="29" fillId="8" borderId="17" xfId="0" applyFont="1" applyFill="1" applyBorder="1" applyAlignment="1">
      <alignment horizontal="center" vertical="center"/>
    </xf>
    <xf numFmtId="9" fontId="29" fillId="8" borderId="17" xfId="0" applyNumberFormat="1" applyFont="1" applyFill="1" applyBorder="1" applyAlignment="1">
      <alignment horizontal="center" vertical="center" wrapText="1"/>
    </xf>
    <xf numFmtId="0" fontId="5" fillId="8" borderId="41" xfId="0" applyFont="1" applyFill="1" applyBorder="1" applyAlignment="1">
      <alignment horizontal="left" vertical="center"/>
    </xf>
    <xf numFmtId="0" fontId="20" fillId="8" borderId="40" xfId="0" applyFont="1" applyFill="1" applyBorder="1" applyAlignment="1">
      <alignment vertical="center"/>
    </xf>
    <xf numFmtId="0" fontId="17" fillId="8" borderId="17" xfId="0" applyFont="1" applyFill="1" applyBorder="1" applyAlignment="1">
      <alignment horizontal="center" vertical="center" wrapText="1"/>
    </xf>
    <xf numFmtId="0" fontId="17" fillId="8" borderId="17" xfId="0" applyFont="1" applyFill="1" applyBorder="1" applyAlignment="1">
      <alignment vertical="center"/>
    </xf>
    <xf numFmtId="0" fontId="17" fillId="8" borderId="41" xfId="0" applyFont="1" applyFill="1" applyBorder="1" applyAlignment="1">
      <alignment horizontal="left" vertical="center"/>
    </xf>
    <xf numFmtId="0" fontId="17" fillId="8" borderId="17" xfId="0" applyFont="1" applyFill="1" applyBorder="1" applyAlignment="1">
      <alignment horizontal="center" vertical="center"/>
    </xf>
    <xf numFmtId="0" fontId="23" fillId="8" borderId="42" xfId="0" applyFont="1" applyFill="1" applyBorder="1" applyAlignment="1">
      <alignment horizontal="right" vertical="center"/>
    </xf>
    <xf numFmtId="0" fontId="31" fillId="8" borderId="31" xfId="0" applyFont="1" applyFill="1" applyBorder="1" applyAlignment="1">
      <alignment vertical="center"/>
    </xf>
    <xf numFmtId="0" fontId="21" fillId="8" borderId="25" xfId="0" applyFont="1" applyFill="1" applyBorder="1" applyAlignment="1">
      <alignment horizontal="center" vertical="center" wrapText="1"/>
    </xf>
    <xf numFmtId="0" fontId="21" fillId="8" borderId="25" xfId="0" applyFont="1" applyFill="1" applyBorder="1" applyAlignment="1">
      <alignment horizontal="center" vertical="center"/>
    </xf>
    <xf numFmtId="0" fontId="31" fillId="8" borderId="25" xfId="0" applyFont="1" applyFill="1" applyBorder="1" applyAlignment="1">
      <alignment horizontal="center" vertical="center" wrapText="1"/>
    </xf>
    <xf numFmtId="0" fontId="31" fillId="8" borderId="25" xfId="0" applyFont="1" applyFill="1" applyBorder="1" applyAlignment="1">
      <alignment horizontal="center" vertical="center"/>
    </xf>
    <xf numFmtId="0" fontId="4" fillId="8" borderId="39" xfId="0" applyFont="1" applyFill="1" applyBorder="1" applyAlignment="1">
      <alignment horizontal="left" vertical="center"/>
    </xf>
    <xf numFmtId="0" fontId="23" fillId="8" borderId="12" xfId="0" applyFont="1" applyFill="1" applyBorder="1" applyAlignment="1">
      <alignment vertical="center"/>
    </xf>
    <xf numFmtId="0" fontId="31" fillId="8" borderId="7" xfId="0" applyFont="1" applyFill="1" applyBorder="1" applyAlignment="1">
      <alignment vertical="center"/>
    </xf>
    <xf numFmtId="0" fontId="23" fillId="8" borderId="6" xfId="0" applyFont="1" applyFill="1" applyBorder="1" applyAlignment="1">
      <alignment horizontal="center" vertical="center"/>
    </xf>
    <xf numFmtId="0" fontId="29" fillId="8" borderId="7" xfId="0" applyFont="1" applyFill="1" applyBorder="1" applyAlignment="1">
      <alignment vertical="center" wrapText="1"/>
    </xf>
    <xf numFmtId="0" fontId="29" fillId="8" borderId="7" xfId="0" applyFont="1" applyFill="1" applyBorder="1" applyAlignment="1">
      <alignment vertical="center"/>
    </xf>
    <xf numFmtId="0" fontId="17" fillId="8" borderId="13" xfId="0" applyFont="1" applyFill="1" applyBorder="1" applyAlignment="1">
      <alignment horizontal="left" vertical="center"/>
    </xf>
    <xf numFmtId="0" fontId="20" fillId="8" borderId="17" xfId="0" applyFont="1" applyFill="1" applyBorder="1" applyAlignment="1">
      <alignment horizontal="center" vertical="center"/>
    </xf>
    <xf numFmtId="0" fontId="23" fillId="8" borderId="23" xfId="0" applyFont="1" applyFill="1" applyBorder="1" applyAlignment="1">
      <alignment horizontal="right" vertical="center"/>
    </xf>
    <xf numFmtId="0" fontId="31" fillId="8" borderId="25" xfId="0" applyFont="1" applyFill="1" applyBorder="1" applyAlignment="1">
      <alignment vertical="center"/>
    </xf>
    <xf numFmtId="0" fontId="23" fillId="8" borderId="22" xfId="0" applyFont="1" applyFill="1" applyBorder="1" applyAlignment="1">
      <alignment vertical="center"/>
    </xf>
    <xf numFmtId="0" fontId="29" fillId="8" borderId="7" xfId="0" applyFont="1" applyFill="1" applyBorder="1" applyAlignment="1">
      <alignment horizontal="center" vertical="center"/>
    </xf>
    <xf numFmtId="0" fontId="23" fillId="8" borderId="12" xfId="0" applyFont="1" applyFill="1" applyBorder="1" applyAlignment="1">
      <alignment horizontal="right" vertical="center"/>
    </xf>
    <xf numFmtId="0" fontId="31" fillId="8" borderId="7" xfId="0" applyFont="1" applyFill="1" applyBorder="1" applyAlignment="1">
      <alignment horizontal="center" vertical="center" wrapText="1"/>
    </xf>
    <xf numFmtId="0" fontId="31" fillId="8" borderId="7" xfId="0" applyFont="1" applyFill="1" applyBorder="1" applyAlignment="1">
      <alignment horizontal="center" vertical="center"/>
    </xf>
    <xf numFmtId="0" fontId="4" fillId="8" borderId="13" xfId="0" applyFont="1" applyFill="1" applyBorder="1" applyAlignment="1">
      <alignment horizontal="left" vertical="center"/>
    </xf>
    <xf numFmtId="0" fontId="29" fillId="8" borderId="19" xfId="0" applyFont="1" applyFill="1" applyBorder="1" applyAlignment="1">
      <alignment vertical="center" wrapText="1"/>
    </xf>
    <xf numFmtId="0" fontId="29" fillId="8" borderId="19" xfId="0" applyFont="1" applyFill="1" applyBorder="1" applyAlignment="1">
      <alignment vertical="center"/>
    </xf>
    <xf numFmtId="0" fontId="17" fillId="8" borderId="36" xfId="0" applyFont="1" applyFill="1" applyBorder="1" applyAlignment="1">
      <alignment horizontal="left" vertical="center"/>
    </xf>
    <xf numFmtId="0" fontId="29" fillId="8" borderId="17" xfId="0" applyFont="1" applyFill="1" applyBorder="1" applyAlignment="1">
      <alignment vertical="center" wrapText="1"/>
    </xf>
    <xf numFmtId="0" fontId="29" fillId="8" borderId="17" xfId="0" applyFont="1" applyFill="1" applyBorder="1" applyAlignment="1">
      <alignment horizontal="right" vertical="center" wrapText="1"/>
    </xf>
    <xf numFmtId="9" fontId="29" fillId="8" borderId="17" xfId="0" applyNumberFormat="1" applyFont="1" applyFill="1" applyBorder="1" applyAlignment="1">
      <alignment vertical="center" wrapText="1"/>
    </xf>
    <xf numFmtId="0" fontId="31" fillId="8" borderId="6" xfId="0" applyFont="1" applyFill="1" applyBorder="1" applyAlignment="1">
      <alignment vertical="center"/>
    </xf>
    <xf numFmtId="0" fontId="29" fillId="8" borderId="6" xfId="0" applyFont="1" applyFill="1" applyBorder="1" applyAlignment="1">
      <alignment vertical="center" wrapText="1"/>
    </xf>
    <xf numFmtId="0" fontId="29" fillId="8" borderId="6" xfId="0" applyFont="1" applyFill="1" applyBorder="1" applyAlignment="1">
      <alignment vertical="center"/>
    </xf>
    <xf numFmtId="0" fontId="23" fillId="8" borderId="23" xfId="0" applyFont="1" applyFill="1" applyBorder="1" applyAlignment="1">
      <alignment vertical="center"/>
    </xf>
    <xf numFmtId="0" fontId="20" fillId="8" borderId="23" xfId="0" applyFont="1" applyFill="1" applyBorder="1" applyAlignment="1">
      <alignment vertical="center"/>
    </xf>
    <xf numFmtId="9" fontId="29" fillId="8" borderId="21" xfId="0" applyNumberFormat="1" applyFont="1" applyFill="1" applyBorder="1" applyAlignment="1">
      <alignment vertical="center" wrapText="1"/>
    </xf>
    <xf numFmtId="0" fontId="17" fillId="8" borderId="44" xfId="0" applyFont="1" applyFill="1" applyBorder="1" applyAlignment="1">
      <alignment horizontal="left" vertical="center"/>
    </xf>
    <xf numFmtId="0" fontId="21" fillId="8" borderId="7" xfId="0" applyFont="1" applyFill="1" applyBorder="1" applyAlignment="1">
      <alignment horizontal="center" vertical="center" wrapText="1"/>
    </xf>
    <xf numFmtId="0" fontId="21" fillId="8" borderId="7" xfId="0" applyFont="1" applyFill="1" applyBorder="1" applyAlignment="1">
      <alignment horizontal="center" vertical="center"/>
    </xf>
    <xf numFmtId="0" fontId="17" fillId="8" borderId="6" xfId="0" applyFont="1" applyFill="1" applyBorder="1" applyAlignment="1">
      <alignment vertical="center"/>
    </xf>
    <xf numFmtId="0" fontId="17" fillId="8" borderId="37" xfId="0" applyFont="1" applyFill="1" applyBorder="1" applyAlignment="1">
      <alignment horizontal="left" vertical="center"/>
    </xf>
    <xf numFmtId="0" fontId="48" fillId="8" borderId="17" xfId="0" applyFont="1" applyFill="1" applyBorder="1" applyAlignment="1">
      <alignment horizontal="center" vertical="center"/>
    </xf>
    <xf numFmtId="0" fontId="48" fillId="8" borderId="25" xfId="0" applyFont="1" applyFill="1" applyBorder="1" applyAlignment="1">
      <alignment horizontal="center" vertical="center"/>
    </xf>
    <xf numFmtId="0" fontId="17" fillId="8" borderId="7" xfId="0" applyFont="1" applyFill="1" applyBorder="1" applyAlignment="1">
      <alignment horizontal="center" vertical="center" wrapText="1"/>
    </xf>
    <xf numFmtId="0" fontId="48" fillId="8" borderId="7" xfId="0" applyFont="1" applyFill="1" applyBorder="1" applyAlignment="1">
      <alignment horizontal="center" vertical="center"/>
    </xf>
    <xf numFmtId="0" fontId="5" fillId="8" borderId="7" xfId="0" applyFont="1" applyFill="1" applyBorder="1" applyAlignment="1">
      <alignment vertical="center"/>
    </xf>
    <xf numFmtId="0" fontId="29" fillId="8" borderId="7" xfId="0" applyFont="1" applyFill="1" applyBorder="1" applyAlignment="1">
      <alignment horizontal="center" vertical="center" wrapText="1"/>
    </xf>
    <xf numFmtId="0" fontId="17" fillId="8" borderId="6" xfId="0" applyFont="1" applyFill="1" applyBorder="1" applyAlignment="1">
      <alignment horizontal="center" vertical="center" wrapText="1"/>
    </xf>
    <xf numFmtId="0" fontId="17" fillId="8" borderId="7" xfId="0" applyFont="1" applyFill="1" applyBorder="1" applyAlignment="1">
      <alignment horizontal="center" vertical="center"/>
    </xf>
    <xf numFmtId="0" fontId="29" fillId="8" borderId="2" xfId="0" applyFont="1" applyFill="1" applyBorder="1" applyAlignment="1">
      <alignment horizontal="center" vertical="center" wrapText="1"/>
    </xf>
    <xf numFmtId="0" fontId="29" fillId="8" borderId="2" xfId="0" applyFont="1" applyFill="1" applyBorder="1" applyAlignment="1">
      <alignment horizontal="center" vertical="center"/>
    </xf>
    <xf numFmtId="0" fontId="48" fillId="8" borderId="18" xfId="0" applyFont="1" applyFill="1" applyBorder="1" applyAlignment="1">
      <alignment horizontal="center" vertical="center"/>
    </xf>
    <xf numFmtId="0" fontId="5" fillId="8" borderId="36" xfId="0" applyFont="1" applyFill="1" applyBorder="1" applyAlignment="1">
      <alignment vertical="center" wrapText="1"/>
    </xf>
    <xf numFmtId="0" fontId="29" fillId="8" borderId="24" xfId="0" applyFont="1" applyFill="1" applyBorder="1" applyAlignment="1">
      <alignment horizontal="center" vertical="center" wrapText="1"/>
    </xf>
    <xf numFmtId="0" fontId="29" fillId="8" borderId="24" xfId="0" applyFont="1" applyFill="1" applyBorder="1" applyAlignment="1">
      <alignment horizontal="center" vertical="center"/>
    </xf>
    <xf numFmtId="9" fontId="29" fillId="8" borderId="24" xfId="0" applyNumberFormat="1" applyFont="1" applyFill="1" applyBorder="1" applyAlignment="1">
      <alignment horizontal="center" vertical="center"/>
    </xf>
    <xf numFmtId="0" fontId="29" fillId="8" borderId="26" xfId="0" applyFont="1" applyFill="1" applyBorder="1" applyAlignment="1">
      <alignment horizontal="center" vertical="center" wrapText="1"/>
    </xf>
    <xf numFmtId="0" fontId="6" fillId="8" borderId="40" xfId="0" applyFont="1" applyFill="1" applyBorder="1" applyAlignment="1">
      <alignment vertical="center" wrapText="1"/>
    </xf>
    <xf numFmtId="0" fontId="4" fillId="8" borderId="17" xfId="0" applyFont="1" applyFill="1" applyBorder="1" applyAlignment="1">
      <alignment horizontal="center" vertical="center"/>
    </xf>
    <xf numFmtId="0" fontId="49" fillId="8" borderId="7" xfId="0" applyFont="1" applyFill="1" applyBorder="1" applyAlignment="1">
      <alignment horizontal="center" vertical="center"/>
    </xf>
    <xf numFmtId="0" fontId="6" fillId="8" borderId="17" xfId="0" applyFont="1" applyFill="1" applyBorder="1" applyAlignment="1">
      <alignment horizontal="center" vertical="center" wrapText="1"/>
    </xf>
    <xf numFmtId="9" fontId="29" fillId="8" borderId="17" xfId="0" applyNumberFormat="1" applyFont="1" applyFill="1" applyBorder="1" applyAlignment="1">
      <alignment horizontal="center" vertical="center"/>
    </xf>
    <xf numFmtId="0" fontId="50" fillId="8" borderId="38" xfId="0" applyFont="1" applyFill="1" applyBorder="1" applyAlignment="1">
      <alignment horizontal="right" vertical="center"/>
    </xf>
    <xf numFmtId="0" fontId="50" fillId="8" borderId="19" xfId="0" applyFont="1" applyFill="1" applyBorder="1" applyAlignment="1">
      <alignment vertical="center"/>
    </xf>
    <xf numFmtId="0" fontId="50" fillId="8" borderId="19" xfId="0" applyFont="1" applyFill="1" applyBorder="1" applyAlignment="1">
      <alignment horizontal="center" vertical="center"/>
    </xf>
    <xf numFmtId="0" fontId="51" fillId="8" borderId="19" xfId="0" applyFont="1" applyFill="1" applyBorder="1" applyAlignment="1">
      <alignment horizontal="center" vertical="center"/>
    </xf>
    <xf numFmtId="0" fontId="48" fillId="8" borderId="19" xfId="0" applyFont="1" applyFill="1" applyBorder="1" applyAlignment="1">
      <alignment horizontal="center" vertical="center"/>
    </xf>
    <xf numFmtId="0" fontId="29" fillId="8" borderId="4" xfId="0" applyFont="1" applyFill="1" applyBorder="1" applyAlignment="1">
      <alignment horizontal="center" vertical="center" wrapText="1"/>
    </xf>
    <xf numFmtId="0" fontId="29" fillId="8" borderId="2" xfId="0" applyFont="1" applyFill="1" applyBorder="1" applyAlignment="1">
      <alignment vertical="center" wrapText="1"/>
    </xf>
    <xf numFmtId="0" fontId="6" fillId="8" borderId="43" xfId="0" applyFont="1" applyFill="1" applyBorder="1" applyAlignment="1">
      <alignment vertical="center"/>
    </xf>
    <xf numFmtId="0" fontId="5" fillId="8" borderId="2" xfId="0" applyFont="1" applyFill="1" applyBorder="1" applyAlignment="1">
      <alignment horizontal="center" vertical="center" wrapText="1"/>
    </xf>
    <xf numFmtId="0" fontId="5" fillId="8" borderId="2" xfId="0" applyFont="1" applyFill="1" applyBorder="1" applyAlignment="1">
      <alignment horizontal="center" vertical="center"/>
    </xf>
    <xf numFmtId="0" fontId="5" fillId="8" borderId="3" xfId="0" applyFont="1" applyFill="1" applyBorder="1" applyAlignment="1">
      <alignment vertical="center"/>
    </xf>
    <xf numFmtId="0" fontId="6" fillId="8" borderId="2" xfId="0" applyFont="1" applyFill="1" applyBorder="1" applyAlignment="1">
      <alignment horizontal="center" vertical="center"/>
    </xf>
    <xf numFmtId="0" fontId="48" fillId="8" borderId="1" xfId="0" applyFont="1" applyFill="1" applyBorder="1" applyAlignment="1">
      <alignment horizontal="center" vertical="center"/>
    </xf>
    <xf numFmtId="0" fontId="5" fillId="8" borderId="37" xfId="0" applyFont="1" applyFill="1" applyBorder="1" applyAlignment="1">
      <alignment vertical="center" wrapText="1"/>
    </xf>
    <xf numFmtId="9" fontId="29" fillId="8" borderId="24" xfId="0" applyNumberFormat="1" applyFont="1" applyFill="1" applyBorder="1" applyAlignment="1">
      <alignment horizontal="center" vertical="center" wrapText="1"/>
    </xf>
    <xf numFmtId="0" fontId="5" fillId="8" borderId="13" xfId="0" applyFont="1" applyFill="1" applyBorder="1" applyAlignment="1">
      <alignment horizontal="left" vertical="center" wrapText="1"/>
    </xf>
    <xf numFmtId="0" fontId="21" fillId="8" borderId="17" xfId="0" applyFont="1" applyFill="1" applyBorder="1" applyAlignment="1">
      <alignment horizontal="center" vertical="center"/>
    </xf>
    <xf numFmtId="0" fontId="50" fillId="8" borderId="22" xfId="0" applyFont="1" applyFill="1" applyBorder="1" applyAlignment="1">
      <alignment horizontal="right" vertical="center"/>
    </xf>
    <xf numFmtId="0" fontId="50" fillId="8" borderId="6" xfId="0" applyFont="1" applyFill="1" applyBorder="1" applyAlignment="1">
      <alignment vertical="center"/>
    </xf>
    <xf numFmtId="0" fontId="50" fillId="8" borderId="6" xfId="0" applyFont="1" applyFill="1" applyBorder="1" applyAlignment="1">
      <alignment horizontal="center" vertical="center"/>
    </xf>
    <xf numFmtId="0" fontId="6" fillId="8" borderId="6" xfId="0" applyFont="1" applyFill="1" applyBorder="1" applyAlignment="1">
      <alignment horizontal="center" vertical="center"/>
    </xf>
    <xf numFmtId="0" fontId="48" fillId="8" borderId="6" xfId="0" applyFont="1" applyFill="1" applyBorder="1" applyAlignment="1">
      <alignment horizontal="center" vertical="center"/>
    </xf>
    <xf numFmtId="0" fontId="50" fillId="8" borderId="12" xfId="0" applyFont="1" applyFill="1" applyBorder="1" applyAlignment="1">
      <alignment horizontal="right" vertical="center"/>
    </xf>
    <xf numFmtId="0" fontId="50" fillId="8" borderId="7" xfId="0" applyFont="1" applyFill="1" applyBorder="1" applyAlignment="1">
      <alignment horizontal="center" vertical="center"/>
    </xf>
    <xf numFmtId="0" fontId="8" fillId="0" borderId="17" xfId="27" applyFont="1" applyBorder="1" applyAlignment="1">
      <alignment horizontal="center" vertical="center" textRotation="90" wrapText="1"/>
    </xf>
    <xf numFmtId="0" fontId="29" fillId="8" borderId="27" xfId="0" applyFont="1" applyFill="1" applyBorder="1" applyAlignment="1">
      <alignment horizontal="center" vertical="center" wrapText="1"/>
    </xf>
    <xf numFmtId="0" fontId="29" fillId="8" borderId="25" xfId="0" applyFont="1" applyFill="1" applyBorder="1" applyAlignment="1">
      <alignment horizontal="center" vertical="center" wrapText="1"/>
    </xf>
    <xf numFmtId="0" fontId="29" fillId="8" borderId="26" xfId="0" applyFont="1" applyFill="1" applyBorder="1" applyAlignment="1">
      <alignment horizontal="center" vertical="center" wrapText="1"/>
    </xf>
    <xf numFmtId="0" fontId="17" fillId="6" borderId="35" xfId="0" applyFont="1" applyFill="1" applyBorder="1" applyAlignment="1">
      <alignment vertical="center"/>
    </xf>
    <xf numFmtId="0" fontId="30" fillId="0" borderId="1" xfId="0" applyFont="1" applyBorder="1" applyAlignment="1">
      <alignment horizontal="center" vertical="center"/>
    </xf>
    <xf numFmtId="0" fontId="30" fillId="0" borderId="5" xfId="0" applyFont="1" applyBorder="1" applyAlignment="1">
      <alignment horizontal="center" vertical="center"/>
    </xf>
    <xf numFmtId="0" fontId="30" fillId="0" borderId="27" xfId="0" applyFont="1" applyBorder="1" applyAlignment="1">
      <alignment horizontal="center" vertical="center"/>
    </xf>
    <xf numFmtId="0" fontId="17" fillId="0" borderId="8" xfId="0" applyFont="1" applyBorder="1" applyAlignment="1">
      <alignment horizontal="center" vertical="center" textRotation="90"/>
    </xf>
    <xf numFmtId="0" fontId="17" fillId="0" borderId="9" xfId="0" applyFont="1" applyBorder="1" applyAlignment="1">
      <alignment horizontal="center" vertical="center" textRotation="90"/>
    </xf>
    <xf numFmtId="0" fontId="17" fillId="0" borderId="16" xfId="0" applyFont="1" applyBorder="1" applyAlignment="1">
      <alignment horizontal="center" vertical="center" textRotation="90"/>
    </xf>
    <xf numFmtId="0" fontId="21" fillId="0" borderId="10" xfId="0" applyFont="1" applyBorder="1" applyAlignment="1">
      <alignment horizontal="center" vertical="center"/>
    </xf>
    <xf numFmtId="0" fontId="21" fillId="0" borderId="35" xfId="0" applyFont="1" applyBorder="1" applyAlignment="1">
      <alignment horizontal="center" vertical="center"/>
    </xf>
    <xf numFmtId="0" fontId="21" fillId="0" borderId="11" xfId="0" applyFont="1" applyBorder="1" applyAlignment="1">
      <alignment horizontal="center" vertical="center"/>
    </xf>
    <xf numFmtId="0" fontId="21" fillId="0" borderId="18" xfId="0" applyFont="1" applyBorder="1" applyAlignment="1">
      <alignment horizontal="center" vertical="center"/>
    </xf>
    <xf numFmtId="0" fontId="21" fillId="0" borderId="19" xfId="0" applyFont="1" applyBorder="1" applyAlignment="1">
      <alignment horizontal="center" vertical="center"/>
    </xf>
    <xf numFmtId="0" fontId="21" fillId="0" borderId="6" xfId="0" applyFont="1" applyBorder="1" applyAlignment="1">
      <alignment horizontal="center" vertical="center"/>
    </xf>
    <xf numFmtId="0" fontId="21" fillId="0" borderId="36" xfId="0" applyFont="1" applyBorder="1" applyAlignment="1">
      <alignment horizontal="center" vertical="center"/>
    </xf>
    <xf numFmtId="0" fontId="21" fillId="0" borderId="14" xfId="0" applyFont="1" applyBorder="1" applyAlignment="1">
      <alignment horizontal="center" vertical="center"/>
    </xf>
    <xf numFmtId="0" fontId="21" fillId="0" borderId="28" xfId="0" applyFont="1" applyBorder="1" applyAlignment="1">
      <alignment horizontal="center" vertical="center"/>
    </xf>
    <xf numFmtId="0" fontId="21" fillId="0" borderId="15" xfId="0" applyFont="1" applyBorder="1" applyAlignment="1">
      <alignment horizontal="center" vertical="center"/>
    </xf>
    <xf numFmtId="0" fontId="9" fillId="3" borderId="2" xfId="4" applyFont="1" applyFill="1" applyBorder="1" applyAlignment="1">
      <alignment horizontal="center" vertical="center" wrapText="1"/>
    </xf>
    <xf numFmtId="0" fontId="9" fillId="3" borderId="24" xfId="4" applyFont="1" applyFill="1" applyBorder="1" applyAlignment="1">
      <alignment horizontal="center" vertical="center" wrapText="1"/>
    </xf>
    <xf numFmtId="0" fontId="26" fillId="7" borderId="29" xfId="0" applyFont="1" applyFill="1" applyBorder="1" applyAlignment="1">
      <alignment horizontal="center" vertical="center" wrapText="1"/>
    </xf>
    <xf numFmtId="0" fontId="26" fillId="7" borderId="30" xfId="0" applyFont="1" applyFill="1" applyBorder="1" applyAlignment="1">
      <alignment horizontal="center" vertical="center" wrapText="1"/>
    </xf>
    <xf numFmtId="0" fontId="17" fillId="0" borderId="32" xfId="0" applyFont="1" applyBorder="1" applyAlignment="1">
      <alignment horizontal="center" vertical="center"/>
    </xf>
    <xf numFmtId="0" fontId="17" fillId="0" borderId="33" xfId="0" applyFont="1" applyBorder="1" applyAlignment="1">
      <alignment horizontal="center" vertical="center"/>
    </xf>
    <xf numFmtId="0" fontId="17" fillId="0" borderId="34" xfId="0" applyFont="1" applyBorder="1" applyAlignment="1">
      <alignment horizontal="center" vertical="center"/>
    </xf>
    <xf numFmtId="0" fontId="17" fillId="8" borderId="32" xfId="0" applyFont="1" applyFill="1" applyBorder="1" applyAlignment="1">
      <alignment horizontal="center" vertical="center"/>
    </xf>
    <xf numFmtId="0" fontId="17" fillId="8" borderId="33" xfId="0" applyFont="1" applyFill="1" applyBorder="1" applyAlignment="1">
      <alignment horizontal="center" vertical="center"/>
    </xf>
    <xf numFmtId="0" fontId="17" fillId="8" borderId="34" xfId="0" applyFont="1" applyFill="1" applyBorder="1" applyAlignment="1">
      <alignment horizontal="center" vertical="center"/>
    </xf>
    <xf numFmtId="0" fontId="17" fillId="0" borderId="37" xfId="0" applyFont="1" applyBorder="1" applyAlignment="1">
      <alignment horizontal="center" vertical="center" wrapText="1"/>
    </xf>
    <xf numFmtId="0" fontId="17" fillId="0" borderId="39" xfId="0" applyFont="1" applyBorder="1" applyAlignment="1">
      <alignment horizontal="center" vertical="center" wrapText="1"/>
    </xf>
    <xf numFmtId="0" fontId="21" fillId="8" borderId="25" xfId="0" applyFont="1" applyFill="1" applyBorder="1" applyAlignment="1">
      <alignment vertical="center"/>
    </xf>
    <xf numFmtId="0" fontId="29" fillId="8" borderId="1" xfId="0" applyFont="1" applyFill="1" applyBorder="1" applyAlignment="1">
      <alignment horizontal="center" vertical="center"/>
    </xf>
    <xf numFmtId="0" fontId="29" fillId="8" borderId="6" xfId="0" applyFont="1" applyFill="1" applyBorder="1" applyAlignment="1">
      <alignment horizontal="center" vertical="center"/>
    </xf>
    <xf numFmtId="0" fontId="29" fillId="8" borderId="4" xfId="0" applyFont="1" applyFill="1" applyBorder="1" applyAlignment="1">
      <alignment horizontal="center" vertical="center"/>
    </xf>
    <xf numFmtId="0" fontId="29" fillId="8" borderId="32" xfId="0" applyFont="1" applyFill="1" applyBorder="1" applyAlignment="1">
      <alignment horizontal="center" vertical="center" wrapText="1"/>
    </xf>
    <xf numFmtId="0" fontId="29" fillId="8" borderId="33" xfId="0" applyFont="1" applyFill="1" applyBorder="1" applyAlignment="1">
      <alignment horizontal="center" vertical="center" wrapText="1"/>
    </xf>
    <xf numFmtId="0" fontId="29" fillId="8" borderId="34" xfId="0" applyFont="1" applyFill="1" applyBorder="1" applyAlignment="1">
      <alignment horizontal="center" vertical="center" wrapText="1"/>
    </xf>
    <xf numFmtId="0" fontId="29" fillId="8" borderId="18" xfId="0" applyFont="1" applyFill="1" applyBorder="1" applyAlignment="1">
      <alignment horizontal="center" vertical="center" wrapText="1"/>
    </xf>
    <xf numFmtId="0" fontId="29" fillId="8" borderId="19" xfId="0" applyFont="1" applyFill="1" applyBorder="1" applyAlignment="1">
      <alignment horizontal="center" vertical="center" wrapText="1"/>
    </xf>
    <xf numFmtId="0" fontId="29" fillId="8" borderId="21" xfId="0" applyFont="1" applyFill="1" applyBorder="1" applyAlignment="1">
      <alignment horizontal="center" vertical="center" wrapText="1"/>
    </xf>
    <xf numFmtId="0" fontId="29" fillId="8" borderId="18" xfId="0" applyFont="1" applyFill="1" applyBorder="1" applyAlignment="1">
      <alignment vertical="center" wrapText="1"/>
    </xf>
    <xf numFmtId="0" fontId="29" fillId="8" borderId="19" xfId="0" applyFont="1" applyFill="1" applyBorder="1" applyAlignment="1">
      <alignment vertical="center" wrapText="1"/>
    </xf>
    <xf numFmtId="0" fontId="29" fillId="8" borderId="21" xfId="0" applyFont="1" applyFill="1" applyBorder="1" applyAlignment="1">
      <alignment vertical="center" wrapText="1"/>
    </xf>
    <xf numFmtId="0" fontId="29" fillId="8" borderId="27" xfId="0" applyFont="1" applyFill="1" applyBorder="1" applyAlignment="1">
      <alignment horizontal="center" vertical="center"/>
    </xf>
    <xf numFmtId="0" fontId="29" fillId="8" borderId="25" xfId="0" applyFont="1" applyFill="1" applyBorder="1" applyAlignment="1">
      <alignment horizontal="center" vertical="center"/>
    </xf>
    <xf numFmtId="0" fontId="29" fillId="8" borderId="26" xfId="0" applyFont="1" applyFill="1" applyBorder="1" applyAlignment="1">
      <alignment horizontal="center" vertical="center"/>
    </xf>
    <xf numFmtId="0" fontId="17" fillId="0" borderId="0" xfId="0" applyFont="1" applyAlignment="1">
      <alignment vertical="center"/>
    </xf>
    <xf numFmtId="0" fontId="29" fillId="8" borderId="18" xfId="0" applyFont="1" applyFill="1" applyBorder="1" applyAlignment="1">
      <alignment horizontal="center" vertical="center"/>
    </xf>
    <xf numFmtId="0" fontId="29" fillId="8" borderId="19" xfId="0" applyFont="1" applyFill="1" applyBorder="1" applyAlignment="1">
      <alignment horizontal="center" vertical="center"/>
    </xf>
    <xf numFmtId="0" fontId="29" fillId="8" borderId="21" xfId="0" applyFont="1" applyFill="1" applyBorder="1" applyAlignment="1">
      <alignment horizontal="center" vertical="center"/>
    </xf>
    <xf numFmtId="0" fontId="8" fillId="0" borderId="8" xfId="27" applyFont="1" applyBorder="1" applyAlignment="1">
      <alignment horizontal="center" vertical="center" textRotation="90" wrapText="1"/>
    </xf>
    <xf numFmtId="0" fontId="8" fillId="0" borderId="9" xfId="27" applyFont="1" applyBorder="1" applyAlignment="1">
      <alignment horizontal="center" vertical="center" textRotation="90" wrapText="1"/>
    </xf>
    <xf numFmtId="0" fontId="17" fillId="0" borderId="28" xfId="0" applyFont="1" applyBorder="1" applyAlignment="1">
      <alignment vertical="center"/>
    </xf>
    <xf numFmtId="0" fontId="17" fillId="0" borderId="7" xfId="0" applyFont="1" applyBorder="1" applyAlignment="1">
      <alignment vertical="center"/>
    </xf>
  </cellXfs>
  <cellStyles count="43">
    <cellStyle name="Normal" xfId="0" builtinId="0"/>
    <cellStyle name="Normal 2" xfId="1" xr:uid="{00000000-0005-0000-0000-000001000000}"/>
    <cellStyle name="Normal 2 2" xfId="12" xr:uid="{00000000-0005-0000-0000-000002000000}"/>
    <cellStyle name="Normal 2 2 2" xfId="41" xr:uid="{00000000-0005-0000-0000-000002000000}"/>
    <cellStyle name="Normal 3" xfId="2" xr:uid="{00000000-0005-0000-0000-000002000000}"/>
    <cellStyle name="Normal 3 10" xfId="6" xr:uid="{00000000-0005-0000-0000-000002000000}"/>
    <cellStyle name="Normal 3 2" xfId="3" xr:uid="{00000000-0005-0000-0000-000003000000}"/>
    <cellStyle name="Normal 3 2 2" xfId="29" xr:uid="{00000000-0005-0000-0000-000004000000}"/>
    <cellStyle name="Normal 3 2 3" xfId="19" xr:uid="{00000000-0005-0000-0000-000003000000}"/>
    <cellStyle name="Normal 3 2 4" xfId="7" xr:uid="{00000000-0005-0000-0000-000003000000}"/>
    <cellStyle name="Normal 3 3" xfId="37" xr:uid="{00000000-0005-0000-0000-000003000000}"/>
    <cellStyle name="Normal 3 4" xfId="35" xr:uid="{00000000-0005-0000-0000-000003000000}"/>
    <cellStyle name="Normal 3 5" xfId="28" xr:uid="{00000000-0005-0000-0000-000003000000}"/>
    <cellStyle name="Normal 3 6" xfId="22" xr:uid="{00000000-0005-0000-0000-000003000000}"/>
    <cellStyle name="Normal 3 7" xfId="20" xr:uid="{00000000-0005-0000-0000-000002000000}"/>
    <cellStyle name="Normal 3 8" xfId="15" xr:uid="{00000000-0005-0000-0000-000003000000}"/>
    <cellStyle name="Normal 3 9" xfId="11" xr:uid="{00000000-0005-0000-0000-000003000000}"/>
    <cellStyle name="Normal 4" xfId="4" xr:uid="{00000000-0005-0000-0000-000004000000}"/>
    <cellStyle name="Normal 4 2" xfId="42" xr:uid="{00000000-0005-0000-0000-000004000000}"/>
    <cellStyle name="Normal 4 3" xfId="38" xr:uid="{00000000-0005-0000-0000-000004000000}"/>
    <cellStyle name="Normal 4 4" xfId="30" xr:uid="{00000000-0005-0000-0000-000005000000}"/>
    <cellStyle name="Normal 4 5" xfId="23" xr:uid="{00000000-0005-0000-0000-000004000000}"/>
    <cellStyle name="Normal 4 6" xfId="13" xr:uid="{00000000-0005-0000-0000-000004000000}"/>
    <cellStyle name="Normal 4 7" xfId="8" xr:uid="{00000000-0005-0000-0000-000004000000}"/>
    <cellStyle name="Normal 5" xfId="5" xr:uid="{00000000-0005-0000-0000-000005000000}"/>
    <cellStyle name="Normal 5 2" xfId="39" xr:uid="{00000000-0005-0000-0000-000005000000}"/>
    <cellStyle name="Normal 5 3" xfId="36" xr:uid="{00000000-0005-0000-0000-000005000000}"/>
    <cellStyle name="Normal 5 4" xfId="31" xr:uid="{00000000-0005-0000-0000-000006000000}"/>
    <cellStyle name="Normal 5 5" xfId="24" xr:uid="{00000000-0005-0000-0000-000005000000}"/>
    <cellStyle name="Normal 5 6" xfId="21" xr:uid="{00000000-0005-0000-0000-000005000000}"/>
    <cellStyle name="Normal 5 7" xfId="16" xr:uid="{00000000-0005-0000-0000-000005000000}"/>
    <cellStyle name="Normal 5 8" xfId="14" xr:uid="{00000000-0005-0000-0000-000005000000}"/>
    <cellStyle name="Normal 5 9" xfId="9" xr:uid="{00000000-0005-0000-0000-000005000000}"/>
    <cellStyle name="Normal 6" xfId="10" xr:uid="{00000000-0005-0000-0000-000006000000}"/>
    <cellStyle name="Normal 6 2" xfId="17" xr:uid="{00000000-0005-0000-0000-000007000000}"/>
    <cellStyle name="Normal 6 2 2" xfId="40" xr:uid="{00000000-0005-0000-0000-000006000000}"/>
    <cellStyle name="Normal 6 3" xfId="34" xr:uid="{00000000-0005-0000-0000-000006000000}"/>
    <cellStyle name="Normal 6 4" xfId="32" xr:uid="{00000000-0005-0000-0000-000007000000}"/>
    <cellStyle name="Normal 6 5" xfId="25" xr:uid="{00000000-0005-0000-0000-000006000000}"/>
    <cellStyle name="Normal 6 6" xfId="18" xr:uid="{00000000-0005-0000-0000-000006000000}"/>
    <cellStyle name="Normal 7" xfId="26" xr:uid="{00000000-0005-0000-0000-000007000000}"/>
    <cellStyle name="Normal 7 2" xfId="33" xr:uid="{00000000-0005-0000-0000-000008000000}"/>
    <cellStyle name="Normal 8" xfId="27" xr:uid="{00000000-0005-0000-0000-000036000000}"/>
  </cellStyles>
  <dxfs count="0"/>
  <tableStyles count="0" defaultTableStyle="TableStyleMedium2" defaultPivotStyle="PivotStyleLight16"/>
  <colors>
    <mruColors>
      <color rgb="FFFFFF99"/>
      <color rgb="FFFF66FF"/>
      <color rgb="FFFFCCFF"/>
      <color rgb="FFFFCCCC"/>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FCFBD-0B1E-4BA9-8CC0-9FCB2FEA66E7}">
  <sheetPr>
    <tabColor rgb="FF525252"/>
  </sheetPr>
  <dimension ref="A1:E96"/>
  <sheetViews>
    <sheetView topLeftCell="B29" workbookViewId="0">
      <selection activeCell="F33" sqref="F33:F48"/>
    </sheetView>
  </sheetViews>
  <sheetFormatPr defaultColWidth="11.42578125" defaultRowHeight="14.45"/>
  <cols>
    <col min="1" max="1" width="6.42578125" customWidth="1"/>
    <col min="2" max="2" width="110.7109375" customWidth="1"/>
  </cols>
  <sheetData>
    <row r="1" spans="1:5" ht="18.75">
      <c r="A1" s="204" t="s">
        <v>0</v>
      </c>
      <c r="B1" s="68" t="s">
        <v>1</v>
      </c>
      <c r="C1" s="69"/>
      <c r="D1" s="69"/>
      <c r="E1" s="69"/>
    </row>
    <row r="2" spans="1:5" ht="18.75">
      <c r="A2" s="204"/>
      <c r="B2" s="68" t="s">
        <v>2</v>
      </c>
      <c r="C2" s="69"/>
      <c r="D2" s="69"/>
      <c r="E2" s="69"/>
    </row>
    <row r="3" spans="1:5" ht="18.75">
      <c r="A3" s="204"/>
      <c r="B3" s="68"/>
      <c r="C3" s="69"/>
      <c r="D3" s="69"/>
      <c r="E3" s="69"/>
    </row>
    <row r="4" spans="1:5" ht="18.75">
      <c r="A4" s="204"/>
      <c r="B4" s="70" t="s">
        <v>3</v>
      </c>
      <c r="C4" s="71"/>
      <c r="D4" s="71"/>
      <c r="E4" s="71"/>
    </row>
    <row r="5" spans="1:5" ht="18.75">
      <c r="A5" s="59"/>
      <c r="B5" s="70" t="s">
        <v>4</v>
      </c>
      <c r="C5" s="71"/>
      <c r="D5" s="71"/>
      <c r="E5" s="71"/>
    </row>
    <row r="6" spans="1:5" ht="15">
      <c r="A6" s="60"/>
      <c r="B6" s="72"/>
      <c r="C6" s="72"/>
      <c r="D6" s="72"/>
      <c r="E6" s="72"/>
    </row>
    <row r="7" spans="1:5" ht="16.5">
      <c r="A7" s="60"/>
      <c r="B7" s="73" t="s">
        <v>5</v>
      </c>
      <c r="C7" s="74"/>
      <c r="D7" s="74"/>
      <c r="E7" s="75"/>
    </row>
    <row r="8" spans="1:5" ht="30.75">
      <c r="A8" s="76"/>
      <c r="B8" s="77" t="s">
        <v>6</v>
      </c>
      <c r="C8" s="78" t="s">
        <v>7</v>
      </c>
      <c r="D8" s="79" t="s">
        <v>8</v>
      </c>
      <c r="E8" s="80" t="s">
        <v>9</v>
      </c>
    </row>
    <row r="9" spans="1:5" ht="30.75">
      <c r="A9" s="81"/>
      <c r="B9" s="77" t="s">
        <v>10</v>
      </c>
      <c r="C9" s="78" t="s">
        <v>7</v>
      </c>
      <c r="D9" s="79" t="s">
        <v>8</v>
      </c>
      <c r="E9" s="80" t="s">
        <v>11</v>
      </c>
    </row>
    <row r="10" spans="1:5" ht="30.75">
      <c r="A10" s="60"/>
      <c r="B10" s="77" t="s">
        <v>12</v>
      </c>
      <c r="C10" s="78" t="s">
        <v>7</v>
      </c>
      <c r="D10" s="79" t="s">
        <v>8</v>
      </c>
      <c r="E10" s="80" t="s">
        <v>13</v>
      </c>
    </row>
    <row r="11" spans="1:5" ht="60.75">
      <c r="A11" s="60"/>
      <c r="B11" s="77" t="s">
        <v>14</v>
      </c>
      <c r="C11" s="79" t="s">
        <v>7</v>
      </c>
      <c r="D11" s="78" t="s">
        <v>8</v>
      </c>
      <c r="E11" s="80" t="s">
        <v>15</v>
      </c>
    </row>
    <row r="12" spans="1:5" ht="15">
      <c r="A12" s="60"/>
      <c r="B12" s="82" t="s">
        <v>16</v>
      </c>
      <c r="C12" s="79"/>
      <c r="D12" s="79"/>
      <c r="E12" s="79"/>
    </row>
    <row r="13" spans="1:5" ht="15">
      <c r="A13" s="60"/>
      <c r="B13" s="72"/>
      <c r="C13" s="72"/>
      <c r="D13" s="72"/>
      <c r="E13" s="72"/>
    </row>
    <row r="14" spans="1:5" ht="32.25">
      <c r="A14" s="60"/>
      <c r="B14" s="83" t="s">
        <v>17</v>
      </c>
      <c r="C14" s="75"/>
      <c r="D14" s="75"/>
      <c r="E14" s="75"/>
    </row>
    <row r="15" spans="1:5" ht="15">
      <c r="A15" s="60"/>
      <c r="B15" s="77" t="s">
        <v>18</v>
      </c>
      <c r="C15" s="84"/>
      <c r="D15" s="78">
        <v>6</v>
      </c>
      <c r="E15" s="79"/>
    </row>
    <row r="16" spans="1:5" ht="15">
      <c r="A16" s="60"/>
      <c r="B16" s="77" t="s">
        <v>19</v>
      </c>
      <c r="C16" s="78" t="s">
        <v>7</v>
      </c>
      <c r="D16" s="79" t="s">
        <v>8</v>
      </c>
      <c r="E16" s="79"/>
    </row>
    <row r="17" spans="2:4" ht="15">
      <c r="B17" s="77" t="s">
        <v>20</v>
      </c>
      <c r="C17" s="79" t="s">
        <v>7</v>
      </c>
      <c r="D17" s="78" t="s">
        <v>8</v>
      </c>
    </row>
    <row r="18" spans="2:4" ht="15">
      <c r="B18" s="85" t="s">
        <v>21</v>
      </c>
      <c r="C18" s="78" t="s">
        <v>7</v>
      </c>
      <c r="D18" s="79" t="s">
        <v>8</v>
      </c>
    </row>
    <row r="19" spans="2:4" ht="15">
      <c r="B19" s="77" t="s">
        <v>22</v>
      </c>
      <c r="C19" s="79" t="s">
        <v>7</v>
      </c>
      <c r="D19" s="78" t="s">
        <v>8</v>
      </c>
    </row>
    <row r="20" spans="2:4" ht="15">
      <c r="B20" s="77" t="s">
        <v>23</v>
      </c>
      <c r="C20" s="79" t="s">
        <v>7</v>
      </c>
      <c r="D20" s="78" t="s">
        <v>8</v>
      </c>
    </row>
    <row r="21" spans="2:4" ht="15">
      <c r="B21" s="77" t="s">
        <v>24</v>
      </c>
      <c r="C21" s="78" t="s">
        <v>7</v>
      </c>
      <c r="D21" s="79" t="s">
        <v>8</v>
      </c>
    </row>
    <row r="22" spans="2:4" ht="15">
      <c r="B22" s="85" t="s">
        <v>25</v>
      </c>
      <c r="C22" s="79" t="s">
        <v>7</v>
      </c>
      <c r="D22" s="78" t="s">
        <v>8</v>
      </c>
    </row>
    <row r="23" spans="2:4" ht="15">
      <c r="B23" s="82" t="s">
        <v>16</v>
      </c>
      <c r="C23" s="79"/>
      <c r="D23" s="79"/>
    </row>
    <row r="24" spans="2:4" ht="15">
      <c r="B24" s="86"/>
      <c r="C24" s="79"/>
      <c r="D24" s="79"/>
    </row>
    <row r="25" spans="2:4" ht="15">
      <c r="B25" s="87" t="s">
        <v>26</v>
      </c>
      <c r="C25" s="88"/>
      <c r="D25" s="75"/>
    </row>
    <row r="26" spans="2:4" ht="15">
      <c r="B26" s="89"/>
      <c r="C26" s="90"/>
      <c r="D26" s="91"/>
    </row>
    <row r="27" spans="2:4" ht="81">
      <c r="B27" s="83" t="s">
        <v>27</v>
      </c>
      <c r="C27" s="75"/>
      <c r="D27" s="75"/>
    </row>
    <row r="28" spans="2:4" ht="15">
      <c r="B28" s="82"/>
      <c r="C28" s="79"/>
      <c r="D28" s="79"/>
    </row>
    <row r="29" spans="2:4" ht="18.75">
      <c r="B29" s="83" t="s">
        <v>28</v>
      </c>
      <c r="C29" s="92"/>
      <c r="D29" s="92"/>
    </row>
    <row r="30" spans="2:4" ht="15">
      <c r="B30" s="77" t="s">
        <v>29</v>
      </c>
      <c r="C30" s="78" t="s">
        <v>7</v>
      </c>
      <c r="D30" s="79" t="s">
        <v>8</v>
      </c>
    </row>
    <row r="31" spans="2:4" ht="15">
      <c r="B31" s="77" t="s">
        <v>30</v>
      </c>
      <c r="C31" s="79" t="s">
        <v>7</v>
      </c>
      <c r="D31" s="78" t="s">
        <v>8</v>
      </c>
    </row>
    <row r="32" spans="2:4" ht="15">
      <c r="B32" s="77" t="s">
        <v>31</v>
      </c>
      <c r="C32" s="78" t="s">
        <v>7</v>
      </c>
      <c r="D32" s="79" t="s">
        <v>8</v>
      </c>
    </row>
    <row r="33" spans="2:5" ht="15">
      <c r="B33" s="77" t="s">
        <v>32</v>
      </c>
      <c r="C33" s="78" t="s">
        <v>7</v>
      </c>
      <c r="D33" s="79" t="s">
        <v>8</v>
      </c>
      <c r="E33" s="79"/>
    </row>
    <row r="34" spans="2:5" ht="30.75">
      <c r="B34" s="82" t="s">
        <v>33</v>
      </c>
      <c r="C34" s="78" t="s">
        <v>7</v>
      </c>
      <c r="D34" s="79"/>
      <c r="E34" s="79"/>
    </row>
    <row r="35" spans="2:5" ht="18.75">
      <c r="B35" s="83" t="s">
        <v>34</v>
      </c>
      <c r="C35" s="92"/>
      <c r="D35" s="92"/>
      <c r="E35" s="92"/>
    </row>
    <row r="36" spans="2:5" ht="15">
      <c r="B36" s="82" t="s">
        <v>16</v>
      </c>
      <c r="C36" s="79"/>
      <c r="D36" s="79"/>
      <c r="E36" s="79"/>
    </row>
    <row r="37" spans="2:5" ht="15">
      <c r="B37" s="77"/>
      <c r="C37" s="79"/>
      <c r="D37" s="79"/>
      <c r="E37" s="93"/>
    </row>
    <row r="38" spans="2:5" ht="16.5">
      <c r="B38" s="83" t="s">
        <v>35</v>
      </c>
      <c r="C38" s="75"/>
      <c r="D38" s="75"/>
      <c r="E38" s="75"/>
    </row>
    <row r="39" spans="2:5" ht="16.5">
      <c r="B39" s="94" t="s">
        <v>36</v>
      </c>
      <c r="C39" s="91"/>
      <c r="D39" s="91"/>
      <c r="E39" s="91"/>
    </row>
    <row r="40" spans="2:5" ht="30.75">
      <c r="B40" s="77" t="s">
        <v>37</v>
      </c>
      <c r="C40" s="80" t="s">
        <v>38</v>
      </c>
      <c r="D40" s="78">
        <v>18</v>
      </c>
      <c r="E40" s="93"/>
    </row>
    <row r="41" spans="2:5" ht="15">
      <c r="B41" s="77" t="s">
        <v>39</v>
      </c>
      <c r="C41" s="78" t="s">
        <v>7</v>
      </c>
      <c r="D41" s="79" t="s">
        <v>8</v>
      </c>
      <c r="E41" s="79"/>
    </row>
    <row r="42" spans="2:5" ht="15">
      <c r="B42" s="77" t="s">
        <v>40</v>
      </c>
      <c r="C42" s="78" t="s">
        <v>7</v>
      </c>
      <c r="D42" s="79" t="s">
        <v>8</v>
      </c>
      <c r="E42" s="79"/>
    </row>
    <row r="43" spans="2:5" ht="30.75">
      <c r="B43" s="77" t="s">
        <v>41</v>
      </c>
      <c r="C43" s="95" t="s">
        <v>7</v>
      </c>
      <c r="D43" s="79" t="s">
        <v>8</v>
      </c>
      <c r="E43" s="79"/>
    </row>
    <row r="44" spans="2:5" ht="15">
      <c r="B44" s="77" t="s">
        <v>42</v>
      </c>
      <c r="C44" s="78">
        <v>2</v>
      </c>
      <c r="D44" s="79"/>
      <c r="E44" s="96" t="s">
        <v>43</v>
      </c>
    </row>
    <row r="45" spans="2:5" ht="15">
      <c r="B45" s="77" t="s">
        <v>44</v>
      </c>
      <c r="C45" s="78" t="s">
        <v>7</v>
      </c>
      <c r="D45" s="79" t="s">
        <v>8</v>
      </c>
      <c r="E45" s="79"/>
    </row>
    <row r="46" spans="2:5" ht="15">
      <c r="B46" s="77" t="s">
        <v>45</v>
      </c>
      <c r="C46" s="78" t="s">
        <v>7</v>
      </c>
      <c r="D46" s="79" t="s">
        <v>8</v>
      </c>
      <c r="E46" s="79"/>
    </row>
    <row r="47" spans="2:5" ht="15">
      <c r="B47" s="77" t="s">
        <v>46</v>
      </c>
      <c r="C47" s="78" t="s">
        <v>7</v>
      </c>
      <c r="D47" s="79" t="s">
        <v>8</v>
      </c>
      <c r="E47" s="79"/>
    </row>
    <row r="48" spans="2:5" ht="15">
      <c r="B48" s="82" t="s">
        <v>16</v>
      </c>
      <c r="C48" s="79"/>
      <c r="D48" s="79"/>
      <c r="E48" s="79"/>
    </row>
    <row r="49" spans="2:5" ht="16.5">
      <c r="B49" s="97" t="s">
        <v>47</v>
      </c>
      <c r="C49" s="98"/>
      <c r="D49" s="98"/>
      <c r="E49" s="98"/>
    </row>
    <row r="50" spans="2:5" ht="15">
      <c r="B50" s="77" t="s">
        <v>48</v>
      </c>
      <c r="C50" s="79" t="s">
        <v>49</v>
      </c>
      <c r="D50" s="99" t="s">
        <v>50</v>
      </c>
      <c r="E50" s="79"/>
    </row>
    <row r="51" spans="2:5" ht="15">
      <c r="B51" s="77" t="s">
        <v>51</v>
      </c>
      <c r="C51" s="78" t="s">
        <v>7</v>
      </c>
      <c r="D51" s="79" t="s">
        <v>8</v>
      </c>
      <c r="E51" s="79"/>
    </row>
    <row r="52" spans="2:5" ht="15">
      <c r="B52" s="77" t="s">
        <v>52</v>
      </c>
      <c r="C52" s="78" t="s">
        <v>7</v>
      </c>
      <c r="D52" s="79" t="s">
        <v>8</v>
      </c>
      <c r="E52" s="79"/>
    </row>
    <row r="53" spans="2:5" ht="15">
      <c r="B53" s="77" t="s">
        <v>53</v>
      </c>
      <c r="C53" s="95" t="s">
        <v>7</v>
      </c>
      <c r="D53" s="79" t="s">
        <v>8</v>
      </c>
      <c r="E53" s="79"/>
    </row>
    <row r="54" spans="2:5" ht="15">
      <c r="B54" s="77" t="s">
        <v>54</v>
      </c>
      <c r="C54" s="78">
        <v>2</v>
      </c>
      <c r="D54" s="79"/>
      <c r="E54" s="79"/>
    </row>
    <row r="55" spans="2:5" ht="15">
      <c r="B55" s="77" t="s">
        <v>55</v>
      </c>
      <c r="C55" s="78" t="s">
        <v>7</v>
      </c>
      <c r="D55" s="79" t="s">
        <v>8</v>
      </c>
      <c r="E55" s="79"/>
    </row>
    <row r="56" spans="2:5" ht="15">
      <c r="B56" s="77" t="s">
        <v>56</v>
      </c>
      <c r="C56" s="78" t="s">
        <v>7</v>
      </c>
      <c r="D56" s="79" t="s">
        <v>8</v>
      </c>
      <c r="E56" s="79"/>
    </row>
    <row r="57" spans="2:5" ht="15">
      <c r="B57" s="77" t="s">
        <v>57</v>
      </c>
      <c r="C57" s="78" t="s">
        <v>7</v>
      </c>
      <c r="D57" s="79" t="s">
        <v>8</v>
      </c>
      <c r="E57" s="79"/>
    </row>
    <row r="58" spans="2:5" ht="15">
      <c r="B58" s="82" t="s">
        <v>16</v>
      </c>
      <c r="C58" s="79"/>
      <c r="D58" s="79"/>
      <c r="E58" s="79"/>
    </row>
    <row r="59" spans="2:5" ht="16.5">
      <c r="B59" s="100" t="s">
        <v>58</v>
      </c>
      <c r="C59" s="101"/>
      <c r="D59" s="101"/>
      <c r="E59" s="101"/>
    </row>
    <row r="60" spans="2:5" ht="15">
      <c r="B60" s="77" t="s">
        <v>59</v>
      </c>
      <c r="C60" s="78" t="s">
        <v>7</v>
      </c>
      <c r="D60" s="79" t="s">
        <v>8</v>
      </c>
      <c r="E60" s="79"/>
    </row>
    <row r="61" spans="2:5" ht="15">
      <c r="B61" s="102" t="s">
        <v>60</v>
      </c>
      <c r="C61" s="79"/>
      <c r="D61" s="79"/>
      <c r="E61" s="79"/>
    </row>
    <row r="62" spans="2:5" ht="15">
      <c r="B62" s="77" t="s">
        <v>61</v>
      </c>
      <c r="C62" s="78" t="s">
        <v>7</v>
      </c>
      <c r="D62" s="79" t="s">
        <v>8</v>
      </c>
      <c r="E62" s="79"/>
    </row>
    <row r="63" spans="2:5" ht="15">
      <c r="B63" s="77" t="s">
        <v>62</v>
      </c>
      <c r="C63" s="78" t="s">
        <v>7</v>
      </c>
      <c r="D63" s="79" t="s">
        <v>8</v>
      </c>
      <c r="E63" s="79"/>
    </row>
    <row r="66" spans="2:4" ht="16.5">
      <c r="B66" s="83" t="s">
        <v>63</v>
      </c>
      <c r="C66" s="75"/>
      <c r="D66" s="75"/>
    </row>
    <row r="67" spans="2:4" ht="15">
      <c r="B67" s="77" t="s">
        <v>64</v>
      </c>
      <c r="C67" s="79" t="s">
        <v>7</v>
      </c>
      <c r="D67" s="78" t="s">
        <v>8</v>
      </c>
    </row>
    <row r="68" spans="2:4" ht="15">
      <c r="B68" s="77" t="s">
        <v>65</v>
      </c>
      <c r="C68" s="78" t="s">
        <v>7</v>
      </c>
      <c r="D68" s="79" t="s">
        <v>8</v>
      </c>
    </row>
    <row r="69" spans="2:4" ht="15">
      <c r="B69" s="77" t="s">
        <v>66</v>
      </c>
      <c r="C69" s="78">
        <v>800</v>
      </c>
      <c r="D69" s="79"/>
    </row>
    <row r="70" spans="2:4" ht="30.75">
      <c r="B70" s="77" t="s">
        <v>67</v>
      </c>
      <c r="C70" s="78" t="s">
        <v>7</v>
      </c>
      <c r="D70" s="79"/>
    </row>
    <row r="71" spans="2:4" ht="15">
      <c r="B71" s="77"/>
      <c r="C71" s="79"/>
      <c r="D71" s="79"/>
    </row>
    <row r="72" spans="2:4" ht="15">
      <c r="B72" s="77" t="s">
        <v>68</v>
      </c>
      <c r="C72" s="79" t="s">
        <v>7</v>
      </c>
      <c r="D72" s="78" t="s">
        <v>8</v>
      </c>
    </row>
    <row r="73" spans="2:4" ht="15">
      <c r="B73" s="77" t="s">
        <v>69</v>
      </c>
      <c r="C73" s="79" t="s">
        <v>7</v>
      </c>
      <c r="D73" s="78" t="s">
        <v>8</v>
      </c>
    </row>
    <row r="74" spans="2:4" ht="15">
      <c r="B74" s="77" t="s">
        <v>70</v>
      </c>
      <c r="C74" s="79" t="s">
        <v>7</v>
      </c>
      <c r="D74" s="78" t="s">
        <v>8</v>
      </c>
    </row>
    <row r="75" spans="2:4" ht="15">
      <c r="B75" s="82" t="s">
        <v>16</v>
      </c>
      <c r="C75" s="79"/>
      <c r="D75" s="79"/>
    </row>
    <row r="76" spans="2:4" ht="16.5">
      <c r="B76" s="83" t="s">
        <v>71</v>
      </c>
      <c r="C76" s="75"/>
      <c r="D76" s="75"/>
    </row>
    <row r="77" spans="2:4" ht="15">
      <c r="B77" s="77"/>
      <c r="C77" s="79"/>
      <c r="D77" s="79"/>
    </row>
    <row r="78" spans="2:4" ht="15">
      <c r="B78" s="103" t="s">
        <v>72</v>
      </c>
      <c r="C78" s="79"/>
      <c r="D78" s="79"/>
    </row>
    <row r="79" spans="2:4" ht="30.75">
      <c r="B79" s="77" t="s">
        <v>73</v>
      </c>
      <c r="C79" s="78" t="s">
        <v>7</v>
      </c>
      <c r="D79" s="79"/>
    </row>
    <row r="80" spans="2:4" ht="15">
      <c r="B80" s="77" t="s">
        <v>74</v>
      </c>
      <c r="C80" s="78" t="s">
        <v>7</v>
      </c>
      <c r="D80" s="79"/>
    </row>
    <row r="81" spans="2:4" ht="30.75">
      <c r="B81" s="77" t="s">
        <v>75</v>
      </c>
      <c r="C81" s="78" t="s">
        <v>7</v>
      </c>
      <c r="D81" s="79"/>
    </row>
    <row r="82" spans="2:4" ht="30.75">
      <c r="B82" s="82" t="s">
        <v>76</v>
      </c>
      <c r="C82" s="78" t="s">
        <v>7</v>
      </c>
      <c r="D82" s="79"/>
    </row>
    <row r="83" spans="2:4" ht="15">
      <c r="B83" s="77"/>
      <c r="C83" s="79"/>
      <c r="D83" s="79"/>
    </row>
    <row r="84" spans="2:4" ht="15">
      <c r="B84" s="103" t="s">
        <v>77</v>
      </c>
      <c r="C84" s="79"/>
      <c r="D84" s="79"/>
    </row>
    <row r="85" spans="2:4" ht="15">
      <c r="B85" s="77" t="s">
        <v>78</v>
      </c>
      <c r="C85" s="79" t="s">
        <v>7</v>
      </c>
      <c r="D85" s="78" t="s">
        <v>8</v>
      </c>
    </row>
    <row r="86" spans="2:4" ht="30.75">
      <c r="B86" s="82" t="s">
        <v>79</v>
      </c>
      <c r="C86" s="78" t="s">
        <v>7</v>
      </c>
      <c r="D86" s="79"/>
    </row>
    <row r="87" spans="2:4" ht="15">
      <c r="B87" s="77"/>
      <c r="C87" s="79"/>
      <c r="D87" s="79"/>
    </row>
    <row r="88" spans="2:4" ht="15">
      <c r="B88" s="103" t="s">
        <v>80</v>
      </c>
      <c r="C88" s="79"/>
      <c r="D88" s="79"/>
    </row>
    <row r="89" spans="2:4" ht="15">
      <c r="B89" s="77" t="s">
        <v>81</v>
      </c>
      <c r="C89" s="78" t="s">
        <v>7</v>
      </c>
      <c r="D89" s="79" t="s">
        <v>8</v>
      </c>
    </row>
    <row r="90" spans="2:4" ht="15">
      <c r="B90" s="77" t="s">
        <v>82</v>
      </c>
      <c r="C90" s="78" t="s">
        <v>7</v>
      </c>
      <c r="D90" s="79" t="s">
        <v>8</v>
      </c>
    </row>
    <row r="91" spans="2:4" ht="15">
      <c r="B91" s="77" t="s">
        <v>83</v>
      </c>
      <c r="C91" s="79" t="s">
        <v>7</v>
      </c>
      <c r="D91" s="78" t="s">
        <v>8</v>
      </c>
    </row>
    <row r="92" spans="2:4" ht="15">
      <c r="B92" s="82" t="s">
        <v>16</v>
      </c>
      <c r="C92" s="79"/>
      <c r="D92" s="79"/>
    </row>
    <row r="93" spans="2:4" ht="15">
      <c r="B93" s="77"/>
      <c r="C93" s="79"/>
      <c r="D93" s="79"/>
    </row>
    <row r="94" spans="2:4" ht="15">
      <c r="B94" s="103" t="s">
        <v>84</v>
      </c>
      <c r="C94" s="79"/>
      <c r="D94" s="79"/>
    </row>
    <row r="95" spans="2:4" ht="15">
      <c r="B95" s="77" t="s">
        <v>78</v>
      </c>
      <c r="C95" s="95" t="s">
        <v>7</v>
      </c>
      <c r="D95" s="79" t="s">
        <v>8</v>
      </c>
    </row>
    <row r="96" spans="2:4" ht="15">
      <c r="B96" s="82" t="s">
        <v>16</v>
      </c>
      <c r="C96" s="79"/>
      <c r="D96" s="79"/>
    </row>
  </sheetData>
  <mergeCells count="1">
    <mergeCell ref="A1:A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BFDD7-16AC-454E-9483-546A845D9D12}">
  <sheetPr>
    <tabColor rgb="FF525252"/>
    <pageSetUpPr fitToPage="1"/>
  </sheetPr>
  <dimension ref="A1:T262"/>
  <sheetViews>
    <sheetView showGridLines="0" tabSelected="1" topLeftCell="B1" workbookViewId="0">
      <selection activeCell="V17" sqref="V17"/>
    </sheetView>
  </sheetViews>
  <sheetFormatPr defaultColWidth="14.42578125" defaultRowHeight="18" customHeight="1"/>
  <cols>
    <col min="1" max="1" width="6.42578125" customWidth="1"/>
    <col min="2" max="2" width="48.140625" style="2" customWidth="1"/>
    <col min="3" max="3" width="8.28515625" style="55" bestFit="1" customWidth="1"/>
    <col min="4" max="4" width="6.140625" style="2" bestFit="1" customWidth="1"/>
    <col min="5" max="5" width="7.42578125" style="3" customWidth="1"/>
    <col min="6" max="9" width="6" style="2" customWidth="1"/>
    <col min="10" max="10" width="1.85546875" style="2" customWidth="1"/>
    <col min="11" max="11" width="9.42578125" style="2" customWidth="1"/>
    <col min="12" max="12" width="5.140625" style="26" customWidth="1"/>
    <col min="13" max="18" width="10.28515625" style="2" customWidth="1"/>
    <col min="19" max="19" width="38.28515625" style="31" bestFit="1" customWidth="1"/>
    <col min="20" max="20" width="11" style="2" customWidth="1"/>
    <col min="21" max="16384" width="14.42578125" style="2"/>
  </cols>
  <sheetData>
    <row r="1" spans="1:20" ht="18" customHeight="1">
      <c r="A1" s="257" t="s">
        <v>0</v>
      </c>
      <c r="B1" s="33" t="s">
        <v>85</v>
      </c>
      <c r="C1" s="50"/>
      <c r="D1" s="35"/>
      <c r="E1" s="34"/>
      <c r="F1" s="34"/>
      <c r="G1" s="34"/>
      <c r="H1" s="34"/>
      <c r="I1" s="34"/>
      <c r="J1" s="208"/>
      <c r="K1" s="208"/>
      <c r="L1" s="36"/>
      <c r="M1" s="34"/>
      <c r="N1" s="34"/>
      <c r="O1" s="34"/>
      <c r="P1" s="34"/>
      <c r="Q1" s="34"/>
      <c r="R1" s="34"/>
      <c r="S1" s="37"/>
      <c r="T1" s="5"/>
    </row>
    <row r="2" spans="1:20" ht="18" customHeight="1">
      <c r="A2" s="258"/>
      <c r="B2" s="38" t="s">
        <v>86</v>
      </c>
      <c r="C2" s="51"/>
      <c r="D2" s="7"/>
      <c r="E2" s="8"/>
      <c r="F2" s="8"/>
      <c r="G2" s="8"/>
      <c r="H2" s="8"/>
      <c r="I2" s="8"/>
      <c r="J2" s="4"/>
      <c r="K2" s="9"/>
      <c r="L2" s="27"/>
      <c r="M2" s="10"/>
      <c r="N2" s="6"/>
      <c r="O2" s="6"/>
      <c r="P2" s="6"/>
      <c r="Q2" s="6"/>
      <c r="R2" s="8"/>
      <c r="S2" s="39"/>
      <c r="T2" s="5"/>
    </row>
    <row r="3" spans="1:20" ht="18" customHeight="1">
      <c r="A3" s="258"/>
      <c r="B3" s="40" t="s">
        <v>87</v>
      </c>
      <c r="C3" s="209"/>
      <c r="D3" s="212" t="s">
        <v>88</v>
      </c>
      <c r="E3" s="215" t="s">
        <v>89</v>
      </c>
      <c r="F3" s="216"/>
      <c r="G3" s="216"/>
      <c r="H3" s="216"/>
      <c r="I3" s="217"/>
      <c r="J3" s="4"/>
      <c r="K3" s="218" t="s">
        <v>90</v>
      </c>
      <c r="L3" s="219"/>
      <c r="M3" s="220"/>
      <c r="N3" s="220"/>
      <c r="O3" s="220"/>
      <c r="P3" s="220"/>
      <c r="Q3" s="220"/>
      <c r="R3" s="220"/>
      <c r="S3" s="221"/>
      <c r="T3" s="5"/>
    </row>
    <row r="4" spans="1:20" ht="18" customHeight="1">
      <c r="A4" s="258"/>
      <c r="B4" s="38" t="s">
        <v>91</v>
      </c>
      <c r="C4" s="210"/>
      <c r="D4" s="213"/>
      <c r="E4" s="222" t="s">
        <v>92</v>
      </c>
      <c r="F4" s="223"/>
      <c r="G4" s="223"/>
      <c r="H4" s="223"/>
      <c r="I4" s="224"/>
      <c r="J4" s="4"/>
      <c r="K4" s="225" t="s">
        <v>93</v>
      </c>
      <c r="L4" s="227" t="s">
        <v>94</v>
      </c>
      <c r="M4" s="229" t="s">
        <v>95</v>
      </c>
      <c r="N4" s="230"/>
      <c r="O4" s="231"/>
      <c r="P4" s="232" t="s">
        <v>96</v>
      </c>
      <c r="Q4" s="233"/>
      <c r="R4" s="234"/>
      <c r="S4" s="235" t="s">
        <v>97</v>
      </c>
      <c r="T4" s="5"/>
    </row>
    <row r="5" spans="1:20" ht="25.15" customHeight="1">
      <c r="A5" s="59"/>
      <c r="B5" s="41" t="s">
        <v>98</v>
      </c>
      <c r="C5" s="211"/>
      <c r="D5" s="214"/>
      <c r="E5" s="23" t="s">
        <v>99</v>
      </c>
      <c r="F5" s="23" t="s">
        <v>100</v>
      </c>
      <c r="G5" s="23" t="s">
        <v>101</v>
      </c>
      <c r="H5" s="23" t="s">
        <v>102</v>
      </c>
      <c r="I5" s="56" t="s">
        <v>103</v>
      </c>
      <c r="J5" s="4"/>
      <c r="K5" s="226"/>
      <c r="L5" s="228"/>
      <c r="M5" s="13" t="s">
        <v>104</v>
      </c>
      <c r="N5" s="13" t="s">
        <v>105</v>
      </c>
      <c r="O5" s="14" t="s">
        <v>106</v>
      </c>
      <c r="P5" s="13" t="s">
        <v>104</v>
      </c>
      <c r="Q5" s="13" t="s">
        <v>105</v>
      </c>
      <c r="R5" s="11" t="s">
        <v>106</v>
      </c>
      <c r="S5" s="236"/>
      <c r="T5" s="5"/>
    </row>
    <row r="6" spans="1:20" ht="18" customHeight="1">
      <c r="A6" s="60"/>
      <c r="B6" s="42" t="s">
        <v>107</v>
      </c>
      <c r="C6" s="52"/>
      <c r="D6" s="15"/>
      <c r="E6" s="16"/>
      <c r="F6" s="16"/>
      <c r="G6" s="16"/>
      <c r="H6" s="16"/>
      <c r="I6" s="16"/>
      <c r="J6" s="4"/>
      <c r="K6" s="17">
        <f>SUM(K7:K10)</f>
        <v>14</v>
      </c>
      <c r="L6" s="27">
        <v>10</v>
      </c>
      <c r="M6" s="18"/>
      <c r="N6" s="19"/>
      <c r="O6" s="20"/>
      <c r="P6" s="20"/>
      <c r="Q6" s="20"/>
      <c r="R6" s="20"/>
      <c r="S6" s="43"/>
      <c r="T6" s="32" t="s">
        <v>108</v>
      </c>
    </row>
    <row r="7" spans="1:20" ht="18" customHeight="1">
      <c r="A7" s="61"/>
      <c r="B7" s="104" t="s">
        <v>109</v>
      </c>
      <c r="C7" s="105"/>
      <c r="D7" s="106" t="s">
        <v>110</v>
      </c>
      <c r="E7" s="107">
        <v>10.5</v>
      </c>
      <c r="F7" s="107">
        <v>21</v>
      </c>
      <c r="G7" s="108"/>
      <c r="H7" s="108"/>
      <c r="I7" s="108"/>
      <c r="J7" s="109"/>
      <c r="K7" s="110">
        <v>5</v>
      </c>
      <c r="L7" s="159">
        <v>6</v>
      </c>
      <c r="M7" s="111" t="s">
        <v>111</v>
      </c>
      <c r="N7" s="112" t="s">
        <v>112</v>
      </c>
      <c r="O7" s="111" t="s">
        <v>113</v>
      </c>
      <c r="P7" s="111" t="s">
        <v>114</v>
      </c>
      <c r="Q7" s="112" t="s">
        <v>115</v>
      </c>
      <c r="R7" s="113">
        <v>0.8</v>
      </c>
      <c r="S7" s="114" t="s">
        <v>116</v>
      </c>
      <c r="T7" s="21"/>
    </row>
    <row r="8" spans="1:20" ht="18" customHeight="1">
      <c r="A8" s="62"/>
      <c r="B8" s="115" t="s">
        <v>117</v>
      </c>
      <c r="C8" s="105"/>
      <c r="D8" s="116" t="s">
        <v>110</v>
      </c>
      <c r="E8" s="107">
        <v>7.5</v>
      </c>
      <c r="F8" s="107">
        <v>15</v>
      </c>
      <c r="G8" s="117"/>
      <c r="H8" s="117"/>
      <c r="I8" s="117"/>
      <c r="J8" s="109"/>
      <c r="K8" s="110">
        <v>3</v>
      </c>
      <c r="L8" s="159">
        <v>6</v>
      </c>
      <c r="M8" s="111" t="s">
        <v>114</v>
      </c>
      <c r="N8" s="112" t="s">
        <v>115</v>
      </c>
      <c r="O8" s="113">
        <v>1</v>
      </c>
      <c r="P8" s="111" t="s">
        <v>114</v>
      </c>
      <c r="Q8" s="112" t="s">
        <v>115</v>
      </c>
      <c r="R8" s="113">
        <v>1</v>
      </c>
      <c r="S8" s="118"/>
      <c r="T8" s="5"/>
    </row>
    <row r="9" spans="1:20" ht="18" customHeight="1">
      <c r="A9" s="63"/>
      <c r="B9" s="115" t="s">
        <v>118</v>
      </c>
      <c r="C9" s="105"/>
      <c r="D9" s="116" t="s">
        <v>110</v>
      </c>
      <c r="E9" s="107">
        <v>7.5</v>
      </c>
      <c r="F9" s="107">
        <v>15</v>
      </c>
      <c r="G9" s="117"/>
      <c r="H9" s="117"/>
      <c r="I9" s="117"/>
      <c r="J9" s="109"/>
      <c r="K9" s="110">
        <v>3</v>
      </c>
      <c r="L9" s="159">
        <v>6</v>
      </c>
      <c r="M9" s="111" t="s">
        <v>111</v>
      </c>
      <c r="N9" s="112" t="s">
        <v>115</v>
      </c>
      <c r="O9" s="111" t="s">
        <v>119</v>
      </c>
      <c r="P9" s="111" t="s">
        <v>114</v>
      </c>
      <c r="Q9" s="112" t="s">
        <v>115</v>
      </c>
      <c r="R9" s="113">
        <v>0.85</v>
      </c>
      <c r="S9" s="114" t="s">
        <v>120</v>
      </c>
      <c r="T9" s="5"/>
    </row>
    <row r="10" spans="1:20" ht="18" customHeight="1">
      <c r="A10" s="61"/>
      <c r="B10" s="115" t="s">
        <v>121</v>
      </c>
      <c r="C10" s="105"/>
      <c r="D10" s="116" t="s">
        <v>110</v>
      </c>
      <c r="E10" s="107">
        <v>7.5</v>
      </c>
      <c r="F10" s="119">
        <v>15</v>
      </c>
      <c r="G10" s="117"/>
      <c r="H10" s="117"/>
      <c r="I10" s="117"/>
      <c r="J10" s="109"/>
      <c r="K10" s="110">
        <v>3</v>
      </c>
      <c r="L10" s="159">
        <v>6</v>
      </c>
      <c r="M10" s="111" t="s">
        <v>122</v>
      </c>
      <c r="N10" s="112" t="s">
        <v>115</v>
      </c>
      <c r="O10" s="111" t="s">
        <v>123</v>
      </c>
      <c r="P10" s="111" t="s">
        <v>114</v>
      </c>
      <c r="Q10" s="112" t="s">
        <v>115</v>
      </c>
      <c r="R10" s="113">
        <v>1</v>
      </c>
      <c r="S10" s="114" t="s">
        <v>124</v>
      </c>
      <c r="T10" s="5"/>
    </row>
    <row r="11" spans="1:20" ht="18" customHeight="1">
      <c r="A11" s="60"/>
      <c r="B11" s="120" t="s">
        <v>125</v>
      </c>
      <c r="C11" s="121"/>
      <c r="D11" s="122">
        <f>SUM(E11:H11)</f>
        <v>99</v>
      </c>
      <c r="E11" s="123">
        <f>SUM(E7:E10)</f>
        <v>33</v>
      </c>
      <c r="F11" s="123">
        <f t="shared" ref="F11:I11" si="0">SUM(F7:F10)</f>
        <v>66</v>
      </c>
      <c r="G11" s="123">
        <f t="shared" si="0"/>
        <v>0</v>
      </c>
      <c r="H11" s="123">
        <f t="shared" si="0"/>
        <v>0</v>
      </c>
      <c r="I11" s="123">
        <f t="shared" si="0"/>
        <v>0</v>
      </c>
      <c r="J11" s="237"/>
      <c r="K11" s="237"/>
      <c r="L11" s="160"/>
      <c r="M11" s="124"/>
      <c r="N11" s="125"/>
      <c r="O11" s="124"/>
      <c r="P11" s="124"/>
      <c r="Q11" s="125"/>
      <c r="R11" s="124"/>
      <c r="S11" s="126"/>
      <c r="T11" s="5"/>
    </row>
    <row r="12" spans="1:20" ht="18" customHeight="1">
      <c r="A12" s="60"/>
      <c r="B12" s="127" t="s">
        <v>126</v>
      </c>
      <c r="C12" s="128"/>
      <c r="D12" s="161"/>
      <c r="E12" s="109"/>
      <c r="F12" s="109"/>
      <c r="G12" s="109"/>
      <c r="H12" s="109"/>
      <c r="I12" s="109"/>
      <c r="J12" s="109"/>
      <c r="K12" s="129">
        <f>SUM(K13:K15)</f>
        <v>10</v>
      </c>
      <c r="L12" s="162">
        <v>10</v>
      </c>
      <c r="M12" s="130"/>
      <c r="N12" s="131"/>
      <c r="O12" s="128"/>
      <c r="P12" s="130"/>
      <c r="Q12" s="131"/>
      <c r="R12" s="130"/>
      <c r="S12" s="132"/>
      <c r="T12" s="5"/>
    </row>
    <row r="13" spans="1:20" s="29" customFormat="1" ht="18" customHeight="1">
      <c r="A13" s="61"/>
      <c r="B13" s="104" t="s">
        <v>127</v>
      </c>
      <c r="C13" s="105"/>
      <c r="D13" s="106" t="s">
        <v>110</v>
      </c>
      <c r="E13" s="107">
        <v>7.5</v>
      </c>
      <c r="F13" s="107">
        <v>15</v>
      </c>
      <c r="G13" s="107"/>
      <c r="H13" s="107"/>
      <c r="I13" s="107">
        <v>6</v>
      </c>
      <c r="J13" s="163"/>
      <c r="K13" s="110">
        <v>3.5</v>
      </c>
      <c r="L13" s="159">
        <v>6</v>
      </c>
      <c r="M13" s="111" t="s">
        <v>122</v>
      </c>
      <c r="N13" s="112" t="s">
        <v>128</v>
      </c>
      <c r="O13" s="111" t="s">
        <v>129</v>
      </c>
      <c r="P13" s="111" t="s">
        <v>114</v>
      </c>
      <c r="Q13" s="112" t="s">
        <v>115</v>
      </c>
      <c r="R13" s="113">
        <v>0.5</v>
      </c>
      <c r="S13" s="114" t="s">
        <v>124</v>
      </c>
      <c r="T13" s="1"/>
    </row>
    <row r="14" spans="1:20" ht="18" customHeight="1">
      <c r="A14" s="61"/>
      <c r="B14" s="115" t="s">
        <v>130</v>
      </c>
      <c r="C14" s="105"/>
      <c r="D14" s="116" t="s">
        <v>110</v>
      </c>
      <c r="E14" s="119">
        <v>6</v>
      </c>
      <c r="F14" s="119">
        <v>15</v>
      </c>
      <c r="G14" s="119"/>
      <c r="H14" s="119"/>
      <c r="I14" s="119">
        <v>4</v>
      </c>
      <c r="J14" s="109"/>
      <c r="K14" s="133">
        <v>3.5</v>
      </c>
      <c r="L14" s="159">
        <v>6</v>
      </c>
      <c r="M14" s="111" t="s">
        <v>114</v>
      </c>
      <c r="N14" s="112" t="s">
        <v>115</v>
      </c>
      <c r="O14" s="113">
        <v>1</v>
      </c>
      <c r="P14" s="111" t="s">
        <v>114</v>
      </c>
      <c r="Q14" s="112" t="s">
        <v>115</v>
      </c>
      <c r="R14" s="113">
        <v>1</v>
      </c>
      <c r="S14" s="118"/>
      <c r="T14" s="5"/>
    </row>
    <row r="15" spans="1:20" ht="18" customHeight="1">
      <c r="A15" s="60"/>
      <c r="B15" s="115" t="s">
        <v>131</v>
      </c>
      <c r="C15" s="105"/>
      <c r="D15" s="116" t="s">
        <v>110</v>
      </c>
      <c r="E15" s="119"/>
      <c r="F15" s="119">
        <v>21</v>
      </c>
      <c r="G15" s="119"/>
      <c r="H15" s="119"/>
      <c r="I15" s="119">
        <v>4</v>
      </c>
      <c r="J15" s="109"/>
      <c r="K15" s="133">
        <v>3</v>
      </c>
      <c r="L15" s="159">
        <v>6</v>
      </c>
      <c r="M15" s="111" t="s">
        <v>114</v>
      </c>
      <c r="N15" s="112" t="s">
        <v>115</v>
      </c>
      <c r="O15" s="113">
        <v>1</v>
      </c>
      <c r="P15" s="111" t="s">
        <v>114</v>
      </c>
      <c r="Q15" s="112" t="s">
        <v>115</v>
      </c>
      <c r="R15" s="113">
        <v>1</v>
      </c>
      <c r="S15" s="118"/>
      <c r="T15" s="5"/>
    </row>
    <row r="16" spans="1:20" ht="18" customHeight="1">
      <c r="A16" s="60"/>
      <c r="B16" s="134" t="s">
        <v>125</v>
      </c>
      <c r="C16" s="135"/>
      <c r="D16" s="122">
        <f>SUM(E16:H16)</f>
        <v>64.5</v>
      </c>
      <c r="E16" s="123">
        <f>SUM(E13:E15)</f>
        <v>13.5</v>
      </c>
      <c r="F16" s="123">
        <f t="shared" ref="F16:I16" si="1">SUM(F13:F15)</f>
        <v>51</v>
      </c>
      <c r="G16" s="123">
        <f t="shared" si="1"/>
        <v>0</v>
      </c>
      <c r="H16" s="123">
        <f t="shared" si="1"/>
        <v>0</v>
      </c>
      <c r="I16" s="123">
        <f t="shared" si="1"/>
        <v>14</v>
      </c>
      <c r="J16" s="237"/>
      <c r="K16" s="237"/>
      <c r="L16" s="160"/>
      <c r="M16" s="124"/>
      <c r="N16" s="125"/>
      <c r="O16" s="124"/>
      <c r="P16" s="124"/>
      <c r="Q16" s="125"/>
      <c r="R16" s="124"/>
      <c r="S16" s="126"/>
      <c r="T16" s="5"/>
    </row>
    <row r="17" spans="1:19" ht="18" customHeight="1">
      <c r="A17" s="61"/>
      <c r="B17" s="136" t="s">
        <v>132</v>
      </c>
      <c r="C17" s="164"/>
      <c r="D17" s="165"/>
      <c r="E17" s="166"/>
      <c r="F17" s="166"/>
      <c r="G17" s="166"/>
      <c r="H17" s="166"/>
      <c r="I17" s="166"/>
      <c r="J17" s="109"/>
      <c r="K17" s="129">
        <f>SUM(K18:K22)</f>
        <v>6</v>
      </c>
      <c r="L17" s="162">
        <v>10</v>
      </c>
      <c r="M17" s="137"/>
      <c r="N17" s="137"/>
      <c r="O17" s="137"/>
      <c r="P17" s="137"/>
      <c r="Q17" s="137"/>
      <c r="R17" s="137"/>
      <c r="S17" s="132"/>
    </row>
    <row r="18" spans="1:19" s="29" customFormat="1" ht="32.450000000000003" customHeight="1">
      <c r="A18" s="61"/>
      <c r="B18" s="104" t="s">
        <v>133</v>
      </c>
      <c r="C18" s="111" t="s">
        <v>134</v>
      </c>
      <c r="D18" s="106" t="s">
        <v>110</v>
      </c>
      <c r="E18" s="107"/>
      <c r="F18" s="107">
        <v>18</v>
      </c>
      <c r="G18" s="107"/>
      <c r="H18" s="107"/>
      <c r="I18" s="107">
        <v>18</v>
      </c>
      <c r="J18" s="163"/>
      <c r="K18" s="110">
        <v>1.5</v>
      </c>
      <c r="L18" s="159">
        <v>6</v>
      </c>
      <c r="M18" s="167" t="s">
        <v>135</v>
      </c>
      <c r="N18" s="168" t="s">
        <v>128</v>
      </c>
      <c r="O18" s="167" t="s">
        <v>136</v>
      </c>
      <c r="P18" s="238" t="s">
        <v>137</v>
      </c>
      <c r="Q18" s="239"/>
      <c r="R18" s="240"/>
      <c r="S18" s="114" t="s">
        <v>138</v>
      </c>
    </row>
    <row r="19" spans="1:19" s="29" customFormat="1" ht="18" customHeight="1">
      <c r="A19" s="61"/>
      <c r="B19" s="104" t="s">
        <v>139</v>
      </c>
      <c r="C19" s="111" t="s">
        <v>134</v>
      </c>
      <c r="D19" s="106" t="s">
        <v>110</v>
      </c>
      <c r="E19" s="107"/>
      <c r="F19" s="107"/>
      <c r="G19" s="107"/>
      <c r="H19" s="107"/>
      <c r="I19" s="107">
        <v>18</v>
      </c>
      <c r="J19" s="163"/>
      <c r="K19" s="110">
        <v>0</v>
      </c>
      <c r="L19" s="169"/>
      <c r="M19" s="241" t="s">
        <v>140</v>
      </c>
      <c r="N19" s="242"/>
      <c r="O19" s="242"/>
      <c r="P19" s="242"/>
      <c r="Q19" s="242"/>
      <c r="R19" s="243"/>
      <c r="S19" s="170"/>
    </row>
    <row r="20" spans="1:19" s="29" customFormat="1" ht="20.45" customHeight="1">
      <c r="A20" s="60"/>
      <c r="B20" s="104" t="s">
        <v>141</v>
      </c>
      <c r="C20" s="111" t="s">
        <v>142</v>
      </c>
      <c r="D20" s="106" t="s">
        <v>110</v>
      </c>
      <c r="E20" s="107"/>
      <c r="F20" s="107">
        <v>10.5</v>
      </c>
      <c r="G20" s="107"/>
      <c r="H20" s="107"/>
      <c r="I20" s="107">
        <v>10.5</v>
      </c>
      <c r="J20" s="163"/>
      <c r="K20" s="110">
        <v>1</v>
      </c>
      <c r="L20" s="159">
        <v>6</v>
      </c>
      <c r="M20" s="171" t="s">
        <v>135</v>
      </c>
      <c r="N20" s="172" t="s">
        <v>115</v>
      </c>
      <c r="O20" s="173">
        <v>1</v>
      </c>
      <c r="P20" s="205" t="s">
        <v>143</v>
      </c>
      <c r="Q20" s="206"/>
      <c r="R20" s="207"/>
      <c r="S20" s="114"/>
    </row>
    <row r="21" spans="1:19" s="29" customFormat="1" ht="20.45" customHeight="1">
      <c r="A21" s="60"/>
      <c r="B21" s="104" t="s">
        <v>144</v>
      </c>
      <c r="C21" s="111" t="s">
        <v>142</v>
      </c>
      <c r="D21" s="106" t="s">
        <v>110</v>
      </c>
      <c r="E21" s="107"/>
      <c r="F21" s="107">
        <v>10.5</v>
      </c>
      <c r="G21" s="107">
        <v>3</v>
      </c>
      <c r="H21" s="107"/>
      <c r="I21" s="107">
        <v>17</v>
      </c>
      <c r="J21" s="163"/>
      <c r="K21" s="110">
        <v>1.5</v>
      </c>
      <c r="L21" s="159">
        <v>6</v>
      </c>
      <c r="M21" s="111" t="s">
        <v>135</v>
      </c>
      <c r="N21" s="112" t="s">
        <v>115</v>
      </c>
      <c r="O21" s="113">
        <v>1</v>
      </c>
      <c r="P21" s="205" t="s">
        <v>143</v>
      </c>
      <c r="Q21" s="206"/>
      <c r="R21" s="207"/>
      <c r="S21" s="114"/>
    </row>
    <row r="22" spans="1:19" s="29" customFormat="1" ht="20.45" customHeight="1">
      <c r="A22" s="61" t="s">
        <v>145</v>
      </c>
      <c r="B22" s="175" t="s">
        <v>146</v>
      </c>
      <c r="C22" s="106" t="s">
        <v>147</v>
      </c>
      <c r="D22" s="106" t="s">
        <v>110</v>
      </c>
      <c r="E22" s="107">
        <v>9</v>
      </c>
      <c r="F22" s="176">
        <v>21</v>
      </c>
      <c r="G22" s="107"/>
      <c r="H22" s="107"/>
      <c r="I22" s="107">
        <v>24</v>
      </c>
      <c r="J22" s="177"/>
      <c r="K22" s="178">
        <v>2</v>
      </c>
      <c r="L22" s="159">
        <v>6</v>
      </c>
      <c r="M22" s="111" t="s">
        <v>135</v>
      </c>
      <c r="N22" s="111" t="s">
        <v>148</v>
      </c>
      <c r="O22" s="179">
        <v>1</v>
      </c>
      <c r="P22" s="247" t="s">
        <v>149</v>
      </c>
      <c r="Q22" s="248"/>
      <c r="R22" s="249"/>
      <c r="S22" s="114"/>
    </row>
    <row r="23" spans="1:19" ht="18" customHeight="1">
      <c r="A23" s="64"/>
      <c r="B23" s="138" t="s">
        <v>125</v>
      </c>
      <c r="C23" s="128"/>
      <c r="D23" s="122">
        <f>SUM(E23:H23)</f>
        <v>72</v>
      </c>
      <c r="E23" s="123">
        <f>SUM(E18:E22)</f>
        <v>9</v>
      </c>
      <c r="F23" s="123">
        <f t="shared" ref="F23:I23" si="2">SUM(F18:F22)</f>
        <v>60</v>
      </c>
      <c r="G23" s="123">
        <f t="shared" si="2"/>
        <v>3</v>
      </c>
      <c r="H23" s="123">
        <f t="shared" si="2"/>
        <v>0</v>
      </c>
      <c r="I23" s="123">
        <f t="shared" si="2"/>
        <v>87.5</v>
      </c>
      <c r="J23" s="237"/>
      <c r="K23" s="237"/>
      <c r="L23" s="162"/>
      <c r="M23" s="139"/>
      <c r="N23" s="140"/>
      <c r="O23" s="139"/>
      <c r="P23" s="139"/>
      <c r="Q23" s="140"/>
      <c r="R23" s="139"/>
      <c r="S23" s="141"/>
    </row>
    <row r="24" spans="1:19" ht="18" customHeight="1">
      <c r="A24" s="60"/>
      <c r="B24" s="180" t="s">
        <v>150</v>
      </c>
      <c r="C24" s="181"/>
      <c r="D24" s="182">
        <f>SUM(E24:H24)</f>
        <v>235.5</v>
      </c>
      <c r="E24" s="182">
        <f>E23+E16+E11</f>
        <v>55.5</v>
      </c>
      <c r="F24" s="182">
        <f t="shared" ref="F24:I24" si="3">F23+F16+F11</f>
        <v>177</v>
      </c>
      <c r="G24" s="182">
        <f t="shared" si="3"/>
        <v>3</v>
      </c>
      <c r="H24" s="182">
        <f t="shared" si="3"/>
        <v>0</v>
      </c>
      <c r="I24" s="182">
        <f t="shared" si="3"/>
        <v>101.5</v>
      </c>
      <c r="J24" s="183"/>
      <c r="K24" s="182">
        <f>K17+K12+K6</f>
        <v>30</v>
      </c>
      <c r="L24" s="184"/>
      <c r="M24" s="143"/>
      <c r="N24" s="142"/>
      <c r="O24" s="143"/>
      <c r="P24" s="142"/>
      <c r="Q24" s="143"/>
      <c r="R24" s="143"/>
      <c r="S24" s="144"/>
    </row>
    <row r="25" spans="1:19" ht="18" customHeight="1">
      <c r="A25" s="60"/>
      <c r="B25" s="127" t="s">
        <v>151</v>
      </c>
      <c r="C25" s="128"/>
      <c r="D25" s="161"/>
      <c r="E25" s="109"/>
      <c r="F25" s="109"/>
      <c r="G25" s="109"/>
      <c r="H25" s="109"/>
      <c r="I25" s="109"/>
      <c r="J25" s="109"/>
      <c r="K25" s="129">
        <f>SUM(K26:K28)</f>
        <v>6</v>
      </c>
      <c r="L25" s="162">
        <v>10</v>
      </c>
      <c r="M25" s="130"/>
      <c r="N25" s="131"/>
      <c r="O25" s="128"/>
      <c r="P25" s="130"/>
      <c r="Q25" s="131"/>
      <c r="R25" s="130"/>
      <c r="S25" s="132"/>
    </row>
    <row r="26" spans="1:19" ht="18" customHeight="1">
      <c r="A26" s="60"/>
      <c r="B26" s="115" t="s">
        <v>152</v>
      </c>
      <c r="C26" s="105"/>
      <c r="D26" s="116" t="s">
        <v>153</v>
      </c>
      <c r="E26" s="107">
        <v>10.5</v>
      </c>
      <c r="F26" s="107">
        <v>21</v>
      </c>
      <c r="G26" s="119"/>
      <c r="H26" s="119"/>
      <c r="I26" s="119"/>
      <c r="J26" s="109"/>
      <c r="K26" s="110">
        <v>2.5</v>
      </c>
      <c r="L26" s="159">
        <v>6</v>
      </c>
      <c r="M26" s="145" t="s">
        <v>154</v>
      </c>
      <c r="N26" s="105" t="s">
        <v>115</v>
      </c>
      <c r="O26" s="146" t="s">
        <v>123</v>
      </c>
      <c r="P26" s="145" t="s">
        <v>114</v>
      </c>
      <c r="Q26" s="105" t="s">
        <v>115</v>
      </c>
      <c r="R26" s="147">
        <v>0.7</v>
      </c>
      <c r="S26" s="114" t="s">
        <v>155</v>
      </c>
    </row>
    <row r="27" spans="1:19" ht="18" customHeight="1">
      <c r="A27" s="61"/>
      <c r="B27" s="115" t="s">
        <v>156</v>
      </c>
      <c r="C27" s="105"/>
      <c r="D27" s="116" t="s">
        <v>153</v>
      </c>
      <c r="E27" s="107">
        <v>7.5</v>
      </c>
      <c r="F27" s="107">
        <v>15</v>
      </c>
      <c r="G27" s="119"/>
      <c r="H27" s="119"/>
      <c r="I27" s="119"/>
      <c r="J27" s="109"/>
      <c r="K27" s="110">
        <v>1.5</v>
      </c>
      <c r="L27" s="159">
        <v>6</v>
      </c>
      <c r="M27" s="145" t="s">
        <v>154</v>
      </c>
      <c r="N27" s="105" t="s">
        <v>115</v>
      </c>
      <c r="O27" s="146" t="s">
        <v>157</v>
      </c>
      <c r="P27" s="145" t="s">
        <v>114</v>
      </c>
      <c r="Q27" s="105" t="s">
        <v>115</v>
      </c>
      <c r="R27" s="147">
        <v>0.75</v>
      </c>
      <c r="S27" s="114" t="s">
        <v>158</v>
      </c>
    </row>
    <row r="28" spans="1:19" ht="18" customHeight="1">
      <c r="A28" s="61"/>
      <c r="B28" s="115" t="s">
        <v>159</v>
      </c>
      <c r="C28" s="105"/>
      <c r="D28" s="116" t="s">
        <v>153</v>
      </c>
      <c r="E28" s="107">
        <v>7.5</v>
      </c>
      <c r="F28" s="107">
        <v>15</v>
      </c>
      <c r="G28" s="119"/>
      <c r="H28" s="119"/>
      <c r="I28" s="119">
        <v>6</v>
      </c>
      <c r="J28" s="109"/>
      <c r="K28" s="110">
        <v>2</v>
      </c>
      <c r="L28" s="159">
        <v>6</v>
      </c>
      <c r="M28" s="145" t="s">
        <v>122</v>
      </c>
      <c r="N28" s="105" t="s">
        <v>115</v>
      </c>
      <c r="O28" s="146" t="s">
        <v>157</v>
      </c>
      <c r="P28" s="145" t="s">
        <v>114</v>
      </c>
      <c r="Q28" s="105" t="s">
        <v>115</v>
      </c>
      <c r="R28" s="147">
        <v>0.75</v>
      </c>
      <c r="S28" s="114" t="s">
        <v>158</v>
      </c>
    </row>
    <row r="29" spans="1:19" ht="18" customHeight="1">
      <c r="A29" s="64"/>
      <c r="B29" s="134" t="s">
        <v>125</v>
      </c>
      <c r="C29" s="135"/>
      <c r="D29" s="122">
        <f>SUM(E29:H29)</f>
        <v>76.5</v>
      </c>
      <c r="E29" s="123">
        <f>SUM(E26:E28)</f>
        <v>25.5</v>
      </c>
      <c r="F29" s="123">
        <f t="shared" ref="F29:I29" si="4">SUM(F26:F28)</f>
        <v>51</v>
      </c>
      <c r="G29" s="123">
        <f t="shared" si="4"/>
        <v>0</v>
      </c>
      <c r="H29" s="123">
        <f t="shared" si="4"/>
        <v>0</v>
      </c>
      <c r="I29" s="123">
        <f t="shared" si="4"/>
        <v>6</v>
      </c>
      <c r="J29" s="237"/>
      <c r="K29" s="237"/>
      <c r="L29" s="160"/>
      <c r="M29" s="124"/>
      <c r="N29" s="125"/>
      <c r="O29" s="124"/>
      <c r="P29" s="124"/>
      <c r="Q29" s="125"/>
      <c r="R29" s="124"/>
      <c r="S29" s="126"/>
    </row>
    <row r="30" spans="1:19" ht="18" customHeight="1">
      <c r="A30" s="64"/>
      <c r="B30" s="127" t="s">
        <v>160</v>
      </c>
      <c r="C30" s="128"/>
      <c r="D30" s="161"/>
      <c r="E30" s="109"/>
      <c r="F30" s="109"/>
      <c r="G30" s="109"/>
      <c r="H30" s="109"/>
      <c r="I30" s="166"/>
      <c r="J30" s="109"/>
      <c r="K30" s="129">
        <f>SUM(K31:K32)</f>
        <v>5</v>
      </c>
      <c r="L30" s="162">
        <v>10</v>
      </c>
      <c r="M30" s="130"/>
      <c r="N30" s="131"/>
      <c r="O30" s="148"/>
      <c r="P30" s="130"/>
      <c r="Q30" s="131"/>
      <c r="R30" s="130"/>
      <c r="S30" s="132"/>
    </row>
    <row r="31" spans="1:19" ht="18" customHeight="1">
      <c r="A31" s="60"/>
      <c r="B31" s="115" t="s">
        <v>161</v>
      </c>
      <c r="C31" s="105"/>
      <c r="D31" s="116" t="s">
        <v>153</v>
      </c>
      <c r="E31" s="117">
        <v>12</v>
      </c>
      <c r="F31" s="117">
        <v>24</v>
      </c>
      <c r="G31" s="117"/>
      <c r="H31" s="117"/>
      <c r="I31" s="119">
        <v>8</v>
      </c>
      <c r="J31" s="109"/>
      <c r="K31" s="133">
        <v>3</v>
      </c>
      <c r="L31" s="159">
        <v>6</v>
      </c>
      <c r="M31" s="111" t="s">
        <v>114</v>
      </c>
      <c r="N31" s="112" t="s">
        <v>115</v>
      </c>
      <c r="O31" s="113">
        <v>1</v>
      </c>
      <c r="P31" s="111" t="s">
        <v>114</v>
      </c>
      <c r="Q31" s="112" t="s">
        <v>115</v>
      </c>
      <c r="R31" s="113">
        <v>1</v>
      </c>
      <c r="S31" s="118"/>
    </row>
    <row r="32" spans="1:19" ht="18" customHeight="1">
      <c r="A32" s="60"/>
      <c r="B32" s="115" t="s">
        <v>162</v>
      </c>
      <c r="C32" s="105"/>
      <c r="D32" s="116" t="s">
        <v>153</v>
      </c>
      <c r="E32" s="117">
        <v>7.5</v>
      </c>
      <c r="F32" s="117">
        <v>13.5</v>
      </c>
      <c r="G32" s="117"/>
      <c r="H32" s="117"/>
      <c r="I32" s="119">
        <v>10</v>
      </c>
      <c r="J32" s="109"/>
      <c r="K32" s="133">
        <v>2</v>
      </c>
      <c r="L32" s="159">
        <v>6</v>
      </c>
      <c r="M32" s="111" t="s">
        <v>114</v>
      </c>
      <c r="N32" s="112" t="s">
        <v>115</v>
      </c>
      <c r="O32" s="113">
        <v>1</v>
      </c>
      <c r="P32" s="111" t="s">
        <v>114</v>
      </c>
      <c r="Q32" s="112" t="s">
        <v>115</v>
      </c>
      <c r="R32" s="113">
        <v>1</v>
      </c>
      <c r="S32" s="118"/>
    </row>
    <row r="33" spans="1:19" ht="18" customHeight="1">
      <c r="A33" s="65"/>
      <c r="B33" s="134" t="s">
        <v>125</v>
      </c>
      <c r="C33" s="135"/>
      <c r="D33" s="122">
        <f>SUM(E33:H33)</f>
        <v>57</v>
      </c>
      <c r="E33" s="123">
        <f>SUM(E31:E32)</f>
        <v>19.5</v>
      </c>
      <c r="F33" s="123">
        <f t="shared" ref="F33:I33" si="5">SUM(F31:F32)</f>
        <v>37.5</v>
      </c>
      <c r="G33" s="123">
        <f t="shared" si="5"/>
        <v>0</v>
      </c>
      <c r="H33" s="123">
        <f t="shared" si="5"/>
        <v>0</v>
      </c>
      <c r="I33" s="123">
        <f t="shared" si="5"/>
        <v>18</v>
      </c>
      <c r="J33" s="237"/>
      <c r="K33" s="237"/>
      <c r="L33" s="160"/>
      <c r="M33" s="124"/>
      <c r="N33" s="125"/>
      <c r="O33" s="124"/>
      <c r="P33" s="124"/>
      <c r="Q33" s="125"/>
      <c r="R33" s="124"/>
      <c r="S33" s="126"/>
    </row>
    <row r="34" spans="1:19" ht="18" customHeight="1">
      <c r="A34" s="65"/>
      <c r="B34" s="127" t="s">
        <v>132</v>
      </c>
      <c r="C34" s="131"/>
      <c r="D34" s="161"/>
      <c r="E34" s="109"/>
      <c r="F34" s="109"/>
      <c r="G34" s="109"/>
      <c r="H34" s="109"/>
      <c r="I34" s="166"/>
      <c r="J34" s="109"/>
      <c r="K34" s="129">
        <f>SUM(K35:K38)</f>
        <v>6</v>
      </c>
      <c r="L34" s="162">
        <v>10</v>
      </c>
      <c r="M34" s="137"/>
      <c r="N34" s="137"/>
      <c r="O34" s="137"/>
      <c r="P34" s="137"/>
      <c r="Q34" s="137"/>
      <c r="R34" s="137"/>
      <c r="S34" s="132"/>
    </row>
    <row r="35" spans="1:19" s="29" customFormat="1" ht="20.45" customHeight="1">
      <c r="A35" s="65"/>
      <c r="B35" s="104" t="s">
        <v>163</v>
      </c>
      <c r="C35" s="111" t="s">
        <v>134</v>
      </c>
      <c r="D35" s="106" t="s">
        <v>153</v>
      </c>
      <c r="E35" s="107"/>
      <c r="F35" s="107">
        <v>18</v>
      </c>
      <c r="G35" s="107"/>
      <c r="H35" s="107"/>
      <c r="I35" s="107">
        <v>18</v>
      </c>
      <c r="J35" s="163"/>
      <c r="K35" s="110">
        <v>2</v>
      </c>
      <c r="L35" s="159">
        <v>6</v>
      </c>
      <c r="M35" s="185" t="s">
        <v>135</v>
      </c>
      <c r="N35" s="168" t="s">
        <v>128</v>
      </c>
      <c r="O35" s="186" t="s">
        <v>164</v>
      </c>
      <c r="P35" s="238" t="s">
        <v>137</v>
      </c>
      <c r="Q35" s="239"/>
      <c r="R35" s="240"/>
      <c r="S35" s="114" t="s">
        <v>138</v>
      </c>
    </row>
    <row r="36" spans="1:19" s="29" customFormat="1" ht="18" customHeight="1">
      <c r="A36" s="65"/>
      <c r="B36" s="187" t="s">
        <v>139</v>
      </c>
      <c r="C36" s="167" t="s">
        <v>134</v>
      </c>
      <c r="D36" s="188" t="s">
        <v>153</v>
      </c>
      <c r="E36" s="189"/>
      <c r="F36" s="189"/>
      <c r="G36" s="189"/>
      <c r="H36" s="189"/>
      <c r="I36" s="189">
        <v>18</v>
      </c>
      <c r="J36" s="190"/>
      <c r="K36" s="191">
        <v>0</v>
      </c>
      <c r="L36" s="192"/>
      <c r="M36" s="241" t="s">
        <v>140</v>
      </c>
      <c r="N36" s="242"/>
      <c r="O36" s="242"/>
      <c r="P36" s="242"/>
      <c r="Q36" s="242"/>
      <c r="R36" s="243"/>
      <c r="S36" s="193"/>
    </row>
    <row r="37" spans="1:19" s="29" customFormat="1" ht="18" customHeight="1">
      <c r="A37" s="65"/>
      <c r="B37" s="104" t="s">
        <v>165</v>
      </c>
      <c r="C37" s="111" t="s">
        <v>142</v>
      </c>
      <c r="D37" s="106" t="s">
        <v>153</v>
      </c>
      <c r="E37" s="107"/>
      <c r="F37" s="107">
        <v>16.5</v>
      </c>
      <c r="G37" s="107"/>
      <c r="H37" s="107"/>
      <c r="I37" s="107">
        <v>8</v>
      </c>
      <c r="J37" s="163"/>
      <c r="K37" s="110">
        <v>2</v>
      </c>
      <c r="L37" s="159">
        <v>6</v>
      </c>
      <c r="M37" s="174" t="s">
        <v>114</v>
      </c>
      <c r="N37" s="171" t="s">
        <v>148</v>
      </c>
      <c r="O37" s="194">
        <v>1</v>
      </c>
      <c r="P37" s="250" t="s">
        <v>166</v>
      </c>
      <c r="Q37" s="251"/>
      <c r="R37" s="252"/>
      <c r="S37" s="114"/>
    </row>
    <row r="38" spans="1:19" s="29" customFormat="1" ht="21.6" customHeight="1">
      <c r="A38" s="61" t="s">
        <v>145</v>
      </c>
      <c r="B38" s="175" t="s">
        <v>167</v>
      </c>
      <c r="C38" s="106" t="s">
        <v>147</v>
      </c>
      <c r="D38" s="106" t="s">
        <v>153</v>
      </c>
      <c r="E38" s="107"/>
      <c r="F38" s="176">
        <v>18</v>
      </c>
      <c r="G38" s="107"/>
      <c r="H38" s="107"/>
      <c r="I38" s="176">
        <v>18</v>
      </c>
      <c r="J38" s="163"/>
      <c r="K38" s="110">
        <v>2</v>
      </c>
      <c r="L38" s="159">
        <v>6</v>
      </c>
      <c r="M38" s="111" t="s">
        <v>135</v>
      </c>
      <c r="N38" s="111" t="s">
        <v>148</v>
      </c>
      <c r="O38" s="179">
        <v>1</v>
      </c>
      <c r="P38" s="247" t="s">
        <v>149</v>
      </c>
      <c r="Q38" s="248"/>
      <c r="R38" s="249"/>
      <c r="S38" s="195"/>
    </row>
    <row r="39" spans="1:19" ht="18" customHeight="1">
      <c r="A39" s="66"/>
      <c r="B39" s="134" t="s">
        <v>125</v>
      </c>
      <c r="C39" s="135"/>
      <c r="D39" s="122">
        <f>SUM(E39:H39)</f>
        <v>52.5</v>
      </c>
      <c r="E39" s="123">
        <f>SUM(E35:E38)</f>
        <v>0</v>
      </c>
      <c r="F39" s="123">
        <f t="shared" ref="F39:I39" si="6">SUM(F35:F38)</f>
        <v>52.5</v>
      </c>
      <c r="G39" s="123">
        <f t="shared" si="6"/>
        <v>0</v>
      </c>
      <c r="H39" s="123">
        <f t="shared" si="6"/>
        <v>0</v>
      </c>
      <c r="I39" s="123">
        <f t="shared" si="6"/>
        <v>62</v>
      </c>
      <c r="J39" s="237"/>
      <c r="K39" s="237"/>
      <c r="L39" s="160"/>
      <c r="M39" s="124"/>
      <c r="N39" s="125"/>
      <c r="O39" s="124"/>
      <c r="P39" s="124"/>
      <c r="Q39" s="125"/>
      <c r="R39" s="124"/>
      <c r="S39" s="126"/>
    </row>
    <row r="40" spans="1:19" ht="18" customHeight="1">
      <c r="A40" s="66"/>
      <c r="B40" s="127" t="s">
        <v>168</v>
      </c>
      <c r="C40" s="128"/>
      <c r="D40" s="161"/>
      <c r="E40" s="109"/>
      <c r="F40" s="109"/>
      <c r="G40" s="109"/>
      <c r="H40" s="109"/>
      <c r="I40" s="166"/>
      <c r="J40" s="109"/>
      <c r="K40" s="129">
        <f>SUM(K41:K43)</f>
        <v>5</v>
      </c>
      <c r="L40" s="162">
        <v>10</v>
      </c>
      <c r="M40" s="130"/>
      <c r="N40" s="131"/>
      <c r="O40" s="128"/>
      <c r="P40" s="130"/>
      <c r="Q40" s="131"/>
      <c r="R40" s="130"/>
      <c r="S40" s="132"/>
    </row>
    <row r="41" spans="1:19" ht="18" customHeight="1">
      <c r="A41" s="64" t="s">
        <v>145</v>
      </c>
      <c r="B41" s="115" t="s">
        <v>169</v>
      </c>
      <c r="C41" s="105"/>
      <c r="D41" s="106" t="s">
        <v>153</v>
      </c>
      <c r="E41" s="119"/>
      <c r="F41" s="196">
        <v>9</v>
      </c>
      <c r="G41" s="119"/>
      <c r="H41" s="119"/>
      <c r="I41" s="119"/>
      <c r="J41" s="109"/>
      <c r="K41" s="110">
        <v>0</v>
      </c>
      <c r="L41" s="159">
        <v>6</v>
      </c>
      <c r="M41" s="145"/>
      <c r="N41" s="105" t="s">
        <v>170</v>
      </c>
      <c r="O41" s="145"/>
      <c r="P41" s="145"/>
      <c r="Q41" s="105"/>
      <c r="R41" s="145"/>
      <c r="S41" s="118"/>
    </row>
    <row r="42" spans="1:19" ht="18" customHeight="1">
      <c r="A42" s="64"/>
      <c r="B42" s="115" t="s">
        <v>171</v>
      </c>
      <c r="C42" s="105"/>
      <c r="D42" s="116" t="s">
        <v>153</v>
      </c>
      <c r="E42" s="119">
        <v>4</v>
      </c>
      <c r="F42" s="119"/>
      <c r="G42" s="119"/>
      <c r="H42" s="119">
        <v>40</v>
      </c>
      <c r="I42" s="119">
        <v>10</v>
      </c>
      <c r="J42" s="109"/>
      <c r="K42" s="133">
        <v>4</v>
      </c>
      <c r="L42" s="159">
        <v>6</v>
      </c>
      <c r="M42" s="111" t="s">
        <v>114</v>
      </c>
      <c r="N42" s="112" t="s">
        <v>128</v>
      </c>
      <c r="O42" s="113">
        <v>1</v>
      </c>
      <c r="P42" s="244" t="s">
        <v>172</v>
      </c>
      <c r="Q42" s="245"/>
      <c r="R42" s="246"/>
      <c r="S42" s="118"/>
    </row>
    <row r="43" spans="1:19" ht="18" customHeight="1">
      <c r="A43" s="61"/>
      <c r="B43" s="115" t="s">
        <v>173</v>
      </c>
      <c r="C43" s="105"/>
      <c r="D43" s="116" t="s">
        <v>153</v>
      </c>
      <c r="E43" s="119">
        <v>3</v>
      </c>
      <c r="F43" s="119">
        <v>6</v>
      </c>
      <c r="G43" s="119"/>
      <c r="H43" s="119"/>
      <c r="I43" s="119"/>
      <c r="J43" s="109"/>
      <c r="K43" s="133">
        <v>1</v>
      </c>
      <c r="L43" s="159">
        <v>6</v>
      </c>
      <c r="M43" s="111" t="s">
        <v>114</v>
      </c>
      <c r="N43" s="112" t="s">
        <v>128</v>
      </c>
      <c r="O43" s="113">
        <v>1</v>
      </c>
      <c r="P43" s="244" t="s">
        <v>172</v>
      </c>
      <c r="Q43" s="245"/>
      <c r="R43" s="246"/>
      <c r="S43" s="118"/>
    </row>
    <row r="44" spans="1:19" ht="18" customHeight="1">
      <c r="A44" s="67"/>
      <c r="B44" s="134" t="s">
        <v>125</v>
      </c>
      <c r="C44" s="135"/>
      <c r="D44" s="122">
        <f>SUM(E44:H44)</f>
        <v>62</v>
      </c>
      <c r="E44" s="123">
        <f>SUM(E41:E43)</f>
        <v>7</v>
      </c>
      <c r="F44" s="123">
        <f t="shared" ref="F44:I44" si="7">SUM(F41:F43)</f>
        <v>15</v>
      </c>
      <c r="G44" s="123">
        <f t="shared" si="7"/>
        <v>0</v>
      </c>
      <c r="H44" s="123">
        <f t="shared" si="7"/>
        <v>40</v>
      </c>
      <c r="I44" s="123">
        <f t="shared" si="7"/>
        <v>10</v>
      </c>
      <c r="J44" s="237"/>
      <c r="K44" s="237"/>
      <c r="L44" s="160"/>
      <c r="M44" s="124"/>
      <c r="N44" s="125"/>
      <c r="O44" s="124"/>
      <c r="P44" s="124"/>
      <c r="Q44" s="125"/>
      <c r="R44" s="124"/>
      <c r="S44" s="126"/>
    </row>
    <row r="45" spans="1:19" ht="18" customHeight="1">
      <c r="A45" s="60"/>
      <c r="B45" s="136" t="s">
        <v>174</v>
      </c>
      <c r="C45" s="128"/>
      <c r="D45" s="161"/>
      <c r="E45" s="109"/>
      <c r="F45" s="109"/>
      <c r="G45" s="109"/>
      <c r="H45" s="109"/>
      <c r="I45" s="166"/>
      <c r="J45" s="109"/>
      <c r="K45" s="129">
        <f>SUM(K46)</f>
        <v>3</v>
      </c>
      <c r="L45" s="162">
        <v>10</v>
      </c>
      <c r="M45" s="130"/>
      <c r="N45" s="131"/>
      <c r="O45" s="128"/>
      <c r="P45" s="149"/>
      <c r="Q45" s="150"/>
      <c r="R45" s="149"/>
      <c r="S45" s="132"/>
    </row>
    <row r="46" spans="1:19" ht="18" customHeight="1">
      <c r="A46" s="61"/>
      <c r="B46" s="115" t="s">
        <v>175</v>
      </c>
      <c r="C46" s="105"/>
      <c r="D46" s="116" t="s">
        <v>153</v>
      </c>
      <c r="E46" s="119"/>
      <c r="F46" s="119"/>
      <c r="G46" s="119"/>
      <c r="H46" s="119"/>
      <c r="I46" s="119"/>
      <c r="J46" s="109"/>
      <c r="K46" s="133">
        <v>3</v>
      </c>
      <c r="L46" s="159"/>
      <c r="M46" s="254" t="s">
        <v>176</v>
      </c>
      <c r="N46" s="255"/>
      <c r="O46" s="256"/>
      <c r="P46" s="244" t="s">
        <v>172</v>
      </c>
      <c r="Q46" s="245"/>
      <c r="R46" s="246"/>
      <c r="S46" s="118"/>
    </row>
    <row r="47" spans="1:19" ht="18" customHeight="1">
      <c r="A47" s="60"/>
      <c r="B47" s="134" t="s">
        <v>125</v>
      </c>
      <c r="C47" s="135"/>
      <c r="D47" s="122">
        <f>SUM(E47:H47)</f>
        <v>0</v>
      </c>
      <c r="E47" s="123">
        <f>SUM(E46)</f>
        <v>0</v>
      </c>
      <c r="F47" s="123">
        <f t="shared" ref="F47:I47" si="8">SUM(F46)</f>
        <v>0</v>
      </c>
      <c r="G47" s="123">
        <f t="shared" si="8"/>
        <v>0</v>
      </c>
      <c r="H47" s="123">
        <f t="shared" si="8"/>
        <v>0</v>
      </c>
      <c r="I47" s="123">
        <f t="shared" si="8"/>
        <v>0</v>
      </c>
      <c r="J47" s="237"/>
      <c r="K47" s="237"/>
      <c r="L47" s="160"/>
      <c r="M47" s="124"/>
      <c r="N47" s="125"/>
      <c r="O47" s="124"/>
      <c r="P47" s="124"/>
      <c r="Q47" s="125"/>
      <c r="R47" s="124"/>
      <c r="S47" s="126"/>
    </row>
    <row r="48" spans="1:19" ht="18" customHeight="1">
      <c r="A48" s="61"/>
      <c r="B48" s="151" t="s">
        <v>177</v>
      </c>
      <c r="C48" s="131"/>
      <c r="D48" s="161"/>
      <c r="E48" s="109"/>
      <c r="F48" s="109"/>
      <c r="G48" s="109"/>
      <c r="H48" s="109"/>
      <c r="I48" s="166"/>
      <c r="J48" s="109"/>
      <c r="K48" s="129">
        <f>SUM(K49)</f>
        <v>5</v>
      </c>
      <c r="L48" s="162">
        <v>10</v>
      </c>
      <c r="M48" s="131"/>
      <c r="N48" s="131"/>
      <c r="O48" s="131"/>
      <c r="P48" s="131"/>
      <c r="Q48" s="131"/>
      <c r="R48" s="131"/>
      <c r="S48" s="132"/>
    </row>
    <row r="49" spans="1:19" ht="18" customHeight="1">
      <c r="A49" s="61"/>
      <c r="B49" s="152" t="s">
        <v>178</v>
      </c>
      <c r="C49" s="105"/>
      <c r="D49" s="116" t="s">
        <v>153</v>
      </c>
      <c r="E49" s="119"/>
      <c r="F49" s="119"/>
      <c r="G49" s="119"/>
      <c r="H49" s="119"/>
      <c r="I49" s="119"/>
      <c r="J49" s="109"/>
      <c r="K49" s="133">
        <v>5</v>
      </c>
      <c r="L49" s="159"/>
      <c r="M49" s="142" t="s">
        <v>114</v>
      </c>
      <c r="N49" s="143" t="s">
        <v>128</v>
      </c>
      <c r="O49" s="153">
        <v>1</v>
      </c>
      <c r="P49" s="247" t="s">
        <v>172</v>
      </c>
      <c r="Q49" s="248"/>
      <c r="R49" s="249"/>
      <c r="S49" s="154"/>
    </row>
    <row r="50" spans="1:19" ht="18" customHeight="1">
      <c r="A50" s="61"/>
      <c r="B50" s="138" t="s">
        <v>125</v>
      </c>
      <c r="C50" s="128"/>
      <c r="D50" s="122">
        <f>SUM(E50:H50)</f>
        <v>0</v>
      </c>
      <c r="E50" s="123">
        <f>SUM(E49)</f>
        <v>0</v>
      </c>
      <c r="F50" s="123">
        <f t="shared" ref="F50:I50" si="9">SUM(F49)</f>
        <v>0</v>
      </c>
      <c r="G50" s="123">
        <f t="shared" si="9"/>
        <v>0</v>
      </c>
      <c r="H50" s="123">
        <f t="shared" si="9"/>
        <v>0</v>
      </c>
      <c r="I50" s="123">
        <f t="shared" si="9"/>
        <v>0</v>
      </c>
      <c r="J50" s="237"/>
      <c r="K50" s="237"/>
      <c r="L50" s="162"/>
      <c r="M50" s="155"/>
      <c r="N50" s="156"/>
      <c r="O50" s="155"/>
      <c r="P50" s="155"/>
      <c r="Q50" s="156"/>
      <c r="R50" s="155"/>
      <c r="S50" s="141"/>
    </row>
    <row r="51" spans="1:19" ht="18" customHeight="1">
      <c r="A51" s="61"/>
      <c r="B51" s="197" t="s">
        <v>179</v>
      </c>
      <c r="C51" s="198"/>
      <c r="D51" s="199">
        <f>SUM(E51:H51)</f>
        <v>248</v>
      </c>
      <c r="E51" s="200">
        <f>E50+E47+E44+E39+E33+E29</f>
        <v>52</v>
      </c>
      <c r="F51" s="200">
        <f t="shared" ref="F51:I51" si="10">F50+F47+F44+F39+F33+F29</f>
        <v>156</v>
      </c>
      <c r="G51" s="200">
        <f t="shared" si="10"/>
        <v>0</v>
      </c>
      <c r="H51" s="200">
        <f t="shared" si="10"/>
        <v>40</v>
      </c>
      <c r="I51" s="200">
        <f t="shared" si="10"/>
        <v>96</v>
      </c>
      <c r="J51" s="199"/>
      <c r="K51" s="199">
        <f>K48+K45+K40+K34+K30+K25</f>
        <v>30</v>
      </c>
      <c r="L51" s="201"/>
      <c r="M51" s="157" t="s">
        <v>180</v>
      </c>
      <c r="N51" s="157"/>
      <c r="O51" s="157"/>
      <c r="P51" s="157"/>
      <c r="Q51" s="157"/>
      <c r="R51" s="157"/>
      <c r="S51" s="158"/>
    </row>
    <row r="52" spans="1:19" ht="18" customHeight="1">
      <c r="A52" s="61"/>
      <c r="B52" s="202" t="s">
        <v>181</v>
      </c>
      <c r="C52" s="203"/>
      <c r="D52" s="203">
        <f t="shared" ref="D52:I52" si="11">D51+D24</f>
        <v>483.5</v>
      </c>
      <c r="E52" s="203">
        <f t="shared" si="11"/>
        <v>107.5</v>
      </c>
      <c r="F52" s="203">
        <f t="shared" si="11"/>
        <v>333</v>
      </c>
      <c r="G52" s="203">
        <f t="shared" si="11"/>
        <v>3</v>
      </c>
      <c r="H52" s="203">
        <f t="shared" si="11"/>
        <v>40</v>
      </c>
      <c r="I52" s="203">
        <f t="shared" si="11"/>
        <v>197.5</v>
      </c>
      <c r="J52" s="203"/>
      <c r="K52" s="203">
        <f>K51+K24</f>
        <v>60</v>
      </c>
      <c r="L52" s="162"/>
      <c r="M52" s="109" t="s">
        <v>182</v>
      </c>
      <c r="N52" s="109"/>
      <c r="O52" s="109"/>
      <c r="P52" s="109"/>
      <c r="Q52" s="109"/>
      <c r="R52" s="109"/>
      <c r="S52" s="132"/>
    </row>
    <row r="53" spans="1:19" ht="18" customHeight="1">
      <c r="A53" s="61"/>
      <c r="B53" s="44"/>
      <c r="C53" s="53"/>
      <c r="D53" s="46"/>
      <c r="E53" s="45"/>
      <c r="F53" s="45"/>
      <c r="G53" s="45"/>
      <c r="H53" s="45"/>
      <c r="I53" s="45"/>
      <c r="J53" s="259"/>
      <c r="K53" s="259"/>
      <c r="L53" s="47"/>
      <c r="M53" s="48" t="s">
        <v>183</v>
      </c>
      <c r="N53" s="48"/>
      <c r="O53" s="48"/>
      <c r="P53" s="48"/>
      <c r="Q53" s="45"/>
      <c r="R53" s="45"/>
      <c r="S53" s="49"/>
    </row>
    <row r="54" spans="1:19" ht="18" customHeight="1">
      <c r="A54" s="58"/>
      <c r="B54" s="22"/>
      <c r="C54" s="54"/>
      <c r="D54" s="23"/>
      <c r="E54" s="12"/>
      <c r="F54" s="12"/>
      <c r="G54" s="12"/>
      <c r="H54" s="12"/>
      <c r="I54" s="12"/>
      <c r="J54" s="260"/>
      <c r="K54" s="260"/>
      <c r="L54" s="28"/>
      <c r="M54" s="24"/>
      <c r="N54" s="12"/>
      <c r="O54" s="12"/>
      <c r="P54" s="24"/>
      <c r="Q54" s="12"/>
      <c r="R54" s="12"/>
      <c r="S54" s="30"/>
    </row>
    <row r="55" spans="1:19" ht="18" customHeight="1">
      <c r="A55" s="58"/>
      <c r="B55" s="57" t="s">
        <v>184</v>
      </c>
      <c r="C55" s="54">
        <f>D39+D23</f>
        <v>124.5</v>
      </c>
      <c r="D55" s="23"/>
      <c r="E55" s="12"/>
      <c r="F55" s="23"/>
      <c r="G55" s="23"/>
      <c r="H55" s="23"/>
      <c r="I55" s="23"/>
      <c r="J55" s="23"/>
      <c r="K55" s="25"/>
      <c r="L55" s="28"/>
      <c r="M55" s="12"/>
      <c r="N55" s="24"/>
      <c r="O55" s="12"/>
      <c r="P55" s="12"/>
      <c r="Q55" s="24"/>
      <c r="R55" s="12"/>
      <c r="S55" s="30"/>
    </row>
    <row r="56" spans="1:19" ht="18" customHeight="1">
      <c r="A56" s="58"/>
      <c r="B56" s="57" t="s">
        <v>185</v>
      </c>
      <c r="C56" s="54">
        <f>D50+D44</f>
        <v>62</v>
      </c>
      <c r="D56" s="23"/>
      <c r="E56" s="12"/>
      <c r="F56" s="23"/>
      <c r="G56" s="23"/>
      <c r="H56" s="23"/>
      <c r="I56" s="23"/>
      <c r="J56" s="23"/>
      <c r="K56" s="25"/>
      <c r="L56" s="28"/>
      <c r="M56" s="12"/>
      <c r="N56" s="24"/>
      <c r="O56" s="12"/>
      <c r="P56" s="12"/>
      <c r="Q56" s="24"/>
      <c r="R56" s="12"/>
      <c r="S56" s="30"/>
    </row>
    <row r="57" spans="1:19" ht="18" customHeight="1">
      <c r="A57" s="58"/>
      <c r="B57" s="57" t="s">
        <v>186</v>
      </c>
      <c r="C57" s="54">
        <f>D52-C55-C56</f>
        <v>297</v>
      </c>
      <c r="D57" s="23"/>
      <c r="E57" s="12"/>
      <c r="F57" s="23"/>
      <c r="G57" s="23"/>
      <c r="H57" s="23"/>
      <c r="I57" s="23"/>
      <c r="J57" s="23"/>
      <c r="K57" s="25"/>
      <c r="L57" s="28"/>
      <c r="M57" s="12"/>
      <c r="N57" s="24"/>
      <c r="O57" s="12"/>
      <c r="P57" s="12"/>
      <c r="Q57" s="24"/>
      <c r="R57" s="12"/>
      <c r="S57" s="30"/>
    </row>
    <row r="249" spans="10:11" ht="18" customHeight="1">
      <c r="J249" s="253"/>
      <c r="K249" s="253"/>
    </row>
    <row r="250" spans="10:11" ht="18" customHeight="1">
      <c r="J250" s="253"/>
      <c r="K250" s="253"/>
    </row>
    <row r="251" spans="10:11" ht="18" customHeight="1">
      <c r="J251" s="253"/>
      <c r="K251" s="253"/>
    </row>
    <row r="252" spans="10:11" ht="18" customHeight="1">
      <c r="J252" s="253"/>
      <c r="K252" s="253"/>
    </row>
    <row r="253" spans="10:11" ht="18" customHeight="1">
      <c r="J253" s="253"/>
      <c r="K253" s="253"/>
    </row>
    <row r="254" spans="10:11" ht="18" customHeight="1">
      <c r="J254" s="253"/>
      <c r="K254" s="253"/>
    </row>
    <row r="255" spans="10:11" ht="18" customHeight="1">
      <c r="J255" s="253"/>
      <c r="K255" s="253"/>
    </row>
    <row r="256" spans="10:11" ht="18" customHeight="1">
      <c r="J256" s="253"/>
      <c r="K256" s="253"/>
    </row>
    <row r="257" spans="10:11" ht="18" customHeight="1">
      <c r="J257" s="253"/>
      <c r="K257" s="253"/>
    </row>
    <row r="258" spans="10:11" ht="18" customHeight="1">
      <c r="J258" s="253"/>
      <c r="K258" s="253"/>
    </row>
    <row r="259" spans="10:11" ht="18" customHeight="1">
      <c r="J259" s="253"/>
      <c r="K259" s="253"/>
    </row>
    <row r="260" spans="10:11" ht="18" customHeight="1">
      <c r="J260" s="253"/>
      <c r="K260" s="253"/>
    </row>
    <row r="261" spans="10:11" ht="18" customHeight="1">
      <c r="J261" s="253"/>
      <c r="K261" s="253"/>
    </row>
    <row r="262" spans="10:11" ht="18" customHeight="1">
      <c r="J262" s="253"/>
      <c r="K262" s="253"/>
    </row>
  </sheetData>
  <mergeCells count="51">
    <mergeCell ref="J259:K259"/>
    <mergeCell ref="J260:K260"/>
    <mergeCell ref="J261:K261"/>
    <mergeCell ref="J262:K262"/>
    <mergeCell ref="A1:A4"/>
    <mergeCell ref="J253:K253"/>
    <mergeCell ref="J254:K254"/>
    <mergeCell ref="J255:K255"/>
    <mergeCell ref="J256:K256"/>
    <mergeCell ref="J257:K257"/>
    <mergeCell ref="J258:K258"/>
    <mergeCell ref="J53:K53"/>
    <mergeCell ref="J54:K54"/>
    <mergeCell ref="J249:K249"/>
    <mergeCell ref="J250:K250"/>
    <mergeCell ref="J251:K251"/>
    <mergeCell ref="J252:K252"/>
    <mergeCell ref="J44:K44"/>
    <mergeCell ref="M46:O46"/>
    <mergeCell ref="P46:R46"/>
    <mergeCell ref="J47:K47"/>
    <mergeCell ref="P49:R49"/>
    <mergeCell ref="J50:K50"/>
    <mergeCell ref="P43:R43"/>
    <mergeCell ref="P21:R21"/>
    <mergeCell ref="P22:R22"/>
    <mergeCell ref="J23:K23"/>
    <mergeCell ref="J29:K29"/>
    <mergeCell ref="J33:K33"/>
    <mergeCell ref="P35:R35"/>
    <mergeCell ref="M36:R36"/>
    <mergeCell ref="P37:R37"/>
    <mergeCell ref="P38:R38"/>
    <mergeCell ref="J39:K39"/>
    <mergeCell ref="P42:R42"/>
    <mergeCell ref="P20:R20"/>
    <mergeCell ref="J1:K1"/>
    <mergeCell ref="C3:C5"/>
    <mergeCell ref="D3:D5"/>
    <mergeCell ref="E3:I3"/>
    <mergeCell ref="K3:S3"/>
    <mergeCell ref="E4:I4"/>
    <mergeCell ref="K4:K5"/>
    <mergeCell ref="L4:L5"/>
    <mergeCell ref="M4:O4"/>
    <mergeCell ref="P4:R4"/>
    <mergeCell ref="S4:S5"/>
    <mergeCell ref="J11:K11"/>
    <mergeCell ref="J16:K16"/>
    <mergeCell ref="P18:R18"/>
    <mergeCell ref="M19:R19"/>
  </mergeCells>
  <printOptions horizontalCentered="1"/>
  <pageMargins left="0.39370078740157483" right="0.39370078740157483" top="0.37" bottom="0.34" header="0" footer="0"/>
  <pageSetup paperSize="9" scale="61" orientation="landscape" cellComments="atEnd" r:id="rId1"/>
  <headerFooter>
    <oddFooter>&amp;LCY Tech&amp;CMCC DEFINITIVE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1D2A45-EA5D-48FC-882F-2EC75A4A393C}"/>
</file>

<file path=customXml/itemProps2.xml><?xml version="1.0" encoding="utf-8"?>
<ds:datastoreItem xmlns:ds="http://schemas.openxmlformats.org/officeDocument/2006/customXml" ds:itemID="{632EAE35-0796-4781-9EA1-02F9933C1A44}"/>
</file>

<file path=customXml/itemProps3.xml><?xml version="1.0" encoding="utf-8"?>
<ds:datastoreItem xmlns:ds="http://schemas.openxmlformats.org/officeDocument/2006/customXml" ds:itemID="{9579E247-CAC7-4D1A-8936-679F5D8CB4A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
  <cp:revision/>
  <dcterms:created xsi:type="dcterms:W3CDTF">2019-06-12T09:10:16Z</dcterms:created>
  <dcterms:modified xsi:type="dcterms:W3CDTF">2025-10-07T13:35:12Z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ies>
</file>