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1"/>
  <workbookPr defaultThemeVersion="166925"/>
  <mc:AlternateContent xmlns:mc="http://schemas.openxmlformats.org/markup-compatibility/2006">
    <mc:Choice Requires="x15">
      <x15ac:absPath xmlns:x15ac="http://schemas.microsoft.com/office/spreadsheetml/2010/11/ac" url="C:\Users\ppliya\Documents\Departement\Enseignement -Cergy\2024-2025\RESPONSABILITES FORMATION\ING 4 ARCHI GC\"/>
    </mc:Choice>
  </mc:AlternateContent>
  <xr:revisionPtr revIDLastSave="4" documentId="8_{60BF0711-A75A-4082-980D-556CF1DF620B}" xr6:coauthVersionLast="47" xr6:coauthVersionMax="47" xr10:uidLastSave="{662F2294-5B98-407D-A7D9-0C5A14712DF5}"/>
  <bookViews>
    <workbookView xWindow="0" yWindow="0" windowWidth="19200" windowHeight="6440" xr2:uid="{00000000-000D-0000-FFFF-FFFF00000000}"/>
  </bookViews>
  <sheets>
    <sheet name="Année 5" sheetId="11" r:id="rId1"/>
    <sheet name="RGP" sheetId="1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11" l="1"/>
  <c r="I27" i="11" l="1"/>
  <c r="H27" i="11"/>
  <c r="G27" i="11"/>
  <c r="F27" i="11"/>
  <c r="E27" i="11"/>
  <c r="K22" i="11"/>
  <c r="I21" i="11"/>
  <c r="H21" i="11"/>
  <c r="G21" i="11"/>
  <c r="F21" i="11"/>
  <c r="E21" i="11"/>
  <c r="K17" i="11"/>
  <c r="I16" i="11"/>
  <c r="H16" i="11"/>
  <c r="G16" i="11"/>
  <c r="F16" i="11"/>
  <c r="E16" i="11"/>
  <c r="K11" i="11"/>
  <c r="I9" i="11"/>
  <c r="I10" i="11" s="1"/>
  <c r="H9" i="11"/>
  <c r="H10" i="11" s="1"/>
  <c r="G9" i="11"/>
  <c r="G10" i="11" s="1"/>
  <c r="F9" i="11"/>
  <c r="F10" i="11" s="1"/>
  <c r="E9" i="11"/>
  <c r="E10" i="11" s="1"/>
  <c r="K6" i="11"/>
  <c r="H28" i="11" l="1"/>
  <c r="H29" i="11" s="1"/>
  <c r="I28" i="11"/>
  <c r="I29" i="11" s="1"/>
  <c r="G28" i="11"/>
  <c r="G29" i="11" s="1"/>
  <c r="D10" i="11"/>
  <c r="F28" i="11"/>
  <c r="F29" i="11" s="1"/>
  <c r="E28" i="11"/>
  <c r="K28" i="11"/>
  <c r="K29" i="11" s="1"/>
  <c r="E29" i="11" l="1"/>
  <c r="D29" i="11" s="1"/>
  <c r="D28" i="11"/>
</calcChain>
</file>

<file path=xl/sharedStrings.xml><?xml version="1.0" encoding="utf-8"?>
<sst xmlns="http://schemas.openxmlformats.org/spreadsheetml/2006/main" count="329" uniqueCount="149">
  <si>
    <t>Niveau :  Génie Civil -  Architecte - énsa-V</t>
  </si>
  <si>
    <r>
      <t>Parcours : CY Tech  5</t>
    </r>
    <r>
      <rPr>
        <b/>
        <vertAlign val="superscript"/>
        <sz val="12"/>
        <color rgb="FF000000"/>
        <rFont val="Calibri"/>
        <family val="2"/>
        <scheme val="minor"/>
      </rPr>
      <t>e</t>
    </r>
    <r>
      <rPr>
        <b/>
        <sz val="12"/>
        <color rgb="FF000000"/>
        <rFont val="Calibri"/>
        <family val="2"/>
        <scheme val="minor"/>
      </rPr>
      <t xml:space="preserve"> année</t>
    </r>
  </si>
  <si>
    <t>Année : 2025 - 2026</t>
  </si>
  <si>
    <t>REFERENT</t>
  </si>
  <si>
    <t>semestre</t>
  </si>
  <si>
    <t>répartition horaire</t>
  </si>
  <si>
    <t>contrôle des connaissances</t>
  </si>
  <si>
    <t>VET à créer</t>
  </si>
  <si>
    <t>par étudiant (3)</t>
  </si>
  <si>
    <t>ECTS</t>
  </si>
  <si>
    <t>Note seuil</t>
  </si>
  <si>
    <t>1re session</t>
  </si>
  <si>
    <t>2e session</t>
  </si>
  <si>
    <t>règles particulières</t>
  </si>
  <si>
    <t>Intitulé des cours</t>
  </si>
  <si>
    <t>CM</t>
  </si>
  <si>
    <t>TD</t>
  </si>
  <si>
    <t>TP</t>
  </si>
  <si>
    <t>PRO</t>
  </si>
  <si>
    <t>TPE</t>
  </si>
  <si>
    <t>(1) type de contrôle</t>
  </si>
  <si>
    <r>
      <rPr>
        <vertAlign val="superscript"/>
        <sz val="9"/>
        <color rgb="FF000000"/>
        <rFont val="Calibri"/>
        <family val="2"/>
        <scheme val="minor"/>
      </rPr>
      <t>(2)</t>
    </r>
    <r>
      <rPr>
        <sz val="9"/>
        <color rgb="FF000000"/>
        <rFont val="Calibri"/>
        <family val="2"/>
        <scheme val="minor"/>
      </rPr>
      <t xml:space="preserve"> type d'épreuve </t>
    </r>
  </si>
  <si>
    <t>règle de calcul</t>
  </si>
  <si>
    <r>
      <rPr>
        <vertAlign val="superscript"/>
        <sz val="9"/>
        <color rgb="FF000000"/>
        <rFont val="Calibri"/>
        <family val="2"/>
        <scheme val="minor"/>
      </rPr>
      <t>(1)</t>
    </r>
    <r>
      <rPr>
        <sz val="9"/>
        <color rgb="FF000000"/>
        <rFont val="Calibri"/>
        <family val="2"/>
        <scheme val="minor"/>
      </rPr>
      <t xml:space="preserve"> type de contrôle</t>
    </r>
  </si>
  <si>
    <t>UE : PROJET</t>
  </si>
  <si>
    <t>P45 (Projet long archi)</t>
  </si>
  <si>
    <t>ENSA-V</t>
  </si>
  <si>
    <t>S9</t>
  </si>
  <si>
    <t>6</t>
  </si>
  <si>
    <t>CC</t>
  </si>
  <si>
    <t>E ou O</t>
  </si>
  <si>
    <t>ET</t>
  </si>
  <si>
    <t>E</t>
  </si>
  <si>
    <t>Max (CC, ET)</t>
  </si>
  <si>
    <t>notation au second semestre</t>
  </si>
  <si>
    <t>GC</t>
  </si>
  <si>
    <t>CYU</t>
  </si>
  <si>
    <t>BASCULER EN pro</t>
  </si>
  <si>
    <t>Total UE PROJET ET MOBILITE</t>
  </si>
  <si>
    <t>Total Semestre 9</t>
  </si>
  <si>
    <t>UE : CONCEPTION DES OUVRAGES</t>
  </si>
  <si>
    <t>Mécanique des sols</t>
  </si>
  <si>
    <t>S10</t>
  </si>
  <si>
    <t>Ouvrages d'art</t>
  </si>
  <si>
    <t>Structures précontraintes</t>
  </si>
  <si>
    <t>Construction C2b</t>
  </si>
  <si>
    <t>Total UE CONCEPTION DES OUVRAGES</t>
  </si>
  <si>
    <t>UE : BATIMENT ET ENERGIE</t>
  </si>
  <si>
    <t>FLUIDE ET RESEAUX</t>
  </si>
  <si>
    <t>ECLAIRAGE</t>
  </si>
  <si>
    <t>CONFORT DANS LE BATIMENT</t>
  </si>
  <si>
    <t>Total UE BATIMENT ET ENERGIE</t>
  </si>
  <si>
    <t>UE : PROJET INNOVATION RECHERCHE</t>
  </si>
  <si>
    <t>Initiation à la recherche</t>
  </si>
  <si>
    <t>report</t>
  </si>
  <si>
    <t>Projet nouveaux matériaux - Innovation</t>
  </si>
  <si>
    <t xml:space="preserve">ProjetP45 </t>
  </si>
  <si>
    <t xml:space="preserve">White week </t>
  </si>
  <si>
    <t>Total face à face UE</t>
  </si>
  <si>
    <t>Total Semestre 10</t>
  </si>
  <si>
    <t>Total Année</t>
  </si>
  <si>
    <t>(3) : Cours margistraux, Travaux Dirigés, Travaux Pratiques, Projet, Temps Personnel Elève</t>
  </si>
  <si>
    <t>(4) Régle de seconde chance : (n-1) meilleurs DS sur n DS effectués par matière</t>
  </si>
  <si>
    <t>(5) Régle de seconde chance : (n-1) meilleurs DS sur n DS effectués par matière sur les 2 semestes</t>
  </si>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</sst>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sz val="10"/>
      <name val="Arial"/>
      <family val="2"/>
    </font>
    <font>
      <sz val="10"/>
      <color rgb="FF000000"/>
      <name val="Calibri"/>
      <family val="2"/>
      <scheme val="minor"/>
    </font>
    <font>
      <sz val="9"/>
      <color rgb="FF000000"/>
      <name val="Calibri"/>
      <family val="2"/>
      <scheme val="minor"/>
    </font>
    <font>
      <b/>
      <i/>
      <sz val="9"/>
      <color rgb="FF000000"/>
      <name val="Calibri"/>
      <family val="2"/>
      <scheme val="minor"/>
    </font>
    <font>
      <b/>
      <sz val="9"/>
      <color rgb="FF000000"/>
      <name val="Calibri"/>
      <family val="2"/>
      <scheme val="minor"/>
    </font>
    <font>
      <vertAlign val="superscript"/>
      <sz val="9"/>
      <color rgb="FF000000"/>
      <name val="Calibri"/>
      <family val="2"/>
      <scheme val="minor"/>
    </font>
    <font>
      <sz val="11"/>
      <color rgb="FF000000"/>
      <name val="Calibri"/>
      <family val="2"/>
      <scheme val="minor"/>
    </font>
    <font>
      <b/>
      <sz val="11"/>
      <color rgb="FF000000"/>
      <name val="Calibri"/>
      <family val="2"/>
      <scheme val="minor"/>
    </font>
    <font>
      <i/>
      <sz val="9"/>
      <color rgb="FF000000"/>
      <name val="Calibri"/>
      <family val="2"/>
      <scheme val="minor"/>
    </font>
    <font>
      <b/>
      <sz val="12"/>
      <color rgb="FF000000"/>
      <name val="Calibri"/>
      <family val="2"/>
      <scheme val="minor"/>
    </font>
    <font>
      <b/>
      <sz val="10"/>
      <color theme="5" tint="-0.499984740745262"/>
      <name val="Calibri"/>
      <family val="2"/>
      <scheme val="minor"/>
    </font>
    <font>
      <b/>
      <sz val="9"/>
      <color theme="5" tint="-0.499984740745262"/>
      <name val="Calibri"/>
      <family val="2"/>
      <scheme val="minor"/>
    </font>
    <font>
      <b/>
      <sz val="11"/>
      <color theme="5" tint="-0.499984740745262"/>
      <name val="Calibri"/>
      <family val="2"/>
      <scheme val="minor"/>
    </font>
    <font>
      <b/>
      <vertAlign val="superscript"/>
      <sz val="12"/>
      <color rgb="FF000000"/>
      <name val="Calibri"/>
      <family val="2"/>
      <scheme val="minor"/>
    </font>
    <font>
      <sz val="9"/>
      <color rgb="FFFF0000"/>
      <name val="Calibri"/>
      <family val="2"/>
      <scheme val="minor"/>
    </font>
    <font>
      <b/>
      <sz val="12"/>
      <color rgb="FF00B050"/>
      <name val="Calibri"/>
      <scheme val="minor"/>
    </font>
    <font>
      <sz val="10"/>
      <color rgb="FFFF0000"/>
      <name val="Calibri"/>
      <family val="2"/>
      <scheme val="minor"/>
    </font>
    <font>
      <sz val="11"/>
      <color rgb="FFFF0000"/>
      <name val="Calibri"/>
      <family val="2"/>
      <scheme val="minor"/>
    </font>
    <font>
      <i/>
      <sz val="9"/>
      <color rgb="FFFF0000"/>
      <name val="Calibri"/>
      <family val="2"/>
      <scheme val="minor"/>
    </font>
    <font>
      <b/>
      <sz val="12"/>
      <name val="Calibri"/>
      <family val="2"/>
    </font>
    <font>
      <b/>
      <sz val="12"/>
      <color rgb="FF00B050"/>
      <name val="Calibri"/>
      <family val="2"/>
    </font>
    <font>
      <b/>
      <strike/>
      <sz val="12"/>
      <color rgb="FFFF0000"/>
      <name val="Calibri"/>
      <family val="2"/>
    </font>
    <font>
      <b/>
      <sz val="14"/>
      <color theme="1"/>
      <name val="Calibri"/>
      <family val="2"/>
      <scheme val="minor"/>
    </font>
    <font>
      <sz val="11"/>
      <name val="Calibri"/>
      <family val="2"/>
      <scheme val="minor"/>
    </font>
    <font>
      <b/>
      <sz val="14"/>
      <name val="Calibri"/>
      <family val="2"/>
      <scheme val="minor"/>
    </font>
    <font>
      <b/>
      <sz val="8"/>
      <color theme="1"/>
      <name val="Calibri"/>
      <family val="2"/>
      <scheme val="minor"/>
    </font>
    <font>
      <b/>
      <sz val="10"/>
      <color theme="1"/>
      <name val="Calibri"/>
      <family val="2"/>
      <scheme val="minor"/>
    </font>
    <font>
      <sz val="11"/>
      <color rgb="FF000000"/>
      <name val="Calibri"/>
      <family val="2"/>
    </font>
    <font>
      <b/>
      <i/>
      <sz val="12"/>
      <name val="Calibri"/>
      <family val="2"/>
      <scheme val="minor"/>
    </font>
    <font>
      <b/>
      <sz val="12"/>
      <color theme="1"/>
      <name val="Calibri"/>
      <family val="2"/>
      <scheme val="minor"/>
    </font>
    <font>
      <b/>
      <sz val="11"/>
      <color theme="1"/>
      <name val="Calibri"/>
      <family val="2"/>
      <scheme val="minor"/>
    </font>
    <font>
      <b/>
      <sz val="10"/>
      <color rgb="FFFF0000"/>
      <name val="Calibri"/>
      <family val="2"/>
      <scheme val="minor"/>
    </font>
    <font>
      <i/>
      <sz val="11"/>
      <name val="Calibri"/>
      <family val="2"/>
      <scheme val="minor"/>
    </font>
    <font>
      <b/>
      <sz val="10"/>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s>
  <fills count="15">
    <fill>
      <patternFill patternType="none"/>
    </fill>
    <fill>
      <patternFill patternType="gray125"/>
    </fill>
    <fill>
      <patternFill patternType="solid">
        <fgColor rgb="FFFEF2CB"/>
        <bgColor rgb="FFFEF2CB"/>
      </patternFill>
    </fill>
    <fill>
      <patternFill patternType="solid">
        <fgColor rgb="FFFFFFFF"/>
        <bgColor rgb="FFFFFFFF"/>
      </patternFill>
    </fill>
    <fill>
      <patternFill patternType="solid">
        <fgColor theme="0"/>
        <bgColor rgb="FFFFFFFF"/>
      </patternFill>
    </fill>
    <fill>
      <patternFill patternType="solid">
        <fgColor theme="0"/>
        <bgColor rgb="FF538ED5"/>
      </patternFill>
    </fill>
    <fill>
      <patternFill patternType="solid">
        <fgColor theme="7" tint="0.59999389629810485"/>
        <bgColor indexed="64"/>
      </patternFill>
    </fill>
    <fill>
      <patternFill patternType="solid">
        <fgColor theme="0"/>
        <bgColor rgb="FFFEF2CB"/>
      </patternFill>
    </fill>
    <fill>
      <patternFill patternType="solid">
        <fgColor theme="0"/>
        <bgColor indexed="64"/>
      </patternFill>
    </fill>
    <fill>
      <patternFill patternType="solid">
        <fgColor rgb="FFFFFF00"/>
        <bgColor rgb="FF538ED5"/>
      </patternFill>
    </fill>
    <fill>
      <patternFill patternType="solid">
        <fgColor rgb="FFFFFF00"/>
        <bgColor indexed="64"/>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5" tint="0.59999389629810485"/>
        <bgColor indexed="64"/>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0" fontId="1" fillId="0" borderId="0"/>
    <xf numFmtId="0" fontId="1" fillId="0" borderId="0"/>
    <xf numFmtId="0" fontId="28" fillId="0" borderId="0"/>
  </cellStyleXfs>
  <cellXfs count="161">
    <xf numFmtId="0" fontId="0" fillId="0" borderId="0" xfId="0"/>
    <xf numFmtId="0" fontId="3" fillId="2" borderId="0" xfId="0" applyFont="1" applyFill="1" applyAlignment="1">
      <alignment horizontal="center" vertical="center"/>
    </xf>
    <xf numFmtId="0" fontId="7" fillId="2" borderId="0" xfId="0" applyFont="1" applyFill="1" applyAlignment="1">
      <alignment horizontal="center" vertical="center"/>
    </xf>
    <xf numFmtId="0" fontId="3" fillId="3" borderId="0" xfId="0" applyFont="1" applyFill="1" applyAlignment="1">
      <alignment horizontal="center" vertical="center"/>
    </xf>
    <xf numFmtId="0" fontId="3" fillId="2" borderId="0" xfId="0" applyFont="1" applyFill="1" applyAlignment="1">
      <alignment horizontal="center" vertical="center" wrapText="1"/>
    </xf>
    <xf numFmtId="0" fontId="3" fillId="3" borderId="0" xfId="0" applyFont="1" applyFill="1" applyAlignment="1">
      <alignment vertical="center"/>
    </xf>
    <xf numFmtId="49" fontId="3" fillId="3" borderId="0" xfId="0" applyNumberFormat="1" applyFont="1" applyFill="1" applyAlignment="1">
      <alignment vertical="center"/>
    </xf>
    <xf numFmtId="0" fontId="3" fillId="3" borderId="0" xfId="0" applyFont="1" applyFill="1" applyAlignment="1">
      <alignment horizontal="left" vertical="center"/>
    </xf>
    <xf numFmtId="49" fontId="5" fillId="3" borderId="0" xfId="0" applyNumberFormat="1" applyFont="1" applyFill="1" applyAlignment="1">
      <alignment horizontal="left" vertical="center"/>
    </xf>
    <xf numFmtId="0" fontId="5" fillId="3" borderId="0" xfId="0" applyFont="1" applyFill="1" applyAlignment="1">
      <alignment horizontal="left" vertical="center"/>
    </xf>
    <xf numFmtId="0" fontId="3" fillId="3" borderId="11" xfId="0" applyFont="1" applyFill="1" applyBorder="1" applyAlignment="1">
      <alignment vertical="center"/>
    </xf>
    <xf numFmtId="49" fontId="2" fillId="3" borderId="10" xfId="0" applyNumberFormat="1" applyFont="1" applyFill="1" applyBorder="1" applyAlignment="1">
      <alignment vertical="center"/>
    </xf>
    <xf numFmtId="49" fontId="2" fillId="3" borderId="9" xfId="0" applyNumberFormat="1" applyFont="1" applyFill="1" applyBorder="1" applyAlignment="1">
      <alignment vertical="center"/>
    </xf>
    <xf numFmtId="0" fontId="3" fillId="3" borderId="4" xfId="0" applyFont="1" applyFill="1" applyBorder="1" applyAlignment="1">
      <alignment horizontal="center" vertical="center"/>
    </xf>
    <xf numFmtId="0" fontId="3" fillId="3" borderId="4" xfId="0" applyFont="1" applyFill="1" applyBorder="1" applyAlignment="1">
      <alignment vertical="center"/>
    </xf>
    <xf numFmtId="49" fontId="5" fillId="3" borderId="4" xfId="0" applyNumberFormat="1" applyFont="1" applyFill="1" applyBorder="1" applyAlignment="1">
      <alignment horizontal="left" vertical="center"/>
    </xf>
    <xf numFmtId="0" fontId="5" fillId="3" borderId="4" xfId="0" applyFont="1" applyFill="1" applyBorder="1" applyAlignment="1">
      <alignment horizontal="left" vertical="center"/>
    </xf>
    <xf numFmtId="0" fontId="3" fillId="3" borderId="5" xfId="0" applyFont="1" applyFill="1" applyBorder="1" applyAlignment="1">
      <alignment vertical="center"/>
    </xf>
    <xf numFmtId="49" fontId="3" fillId="3" borderId="7" xfId="0" applyNumberFormat="1" applyFont="1" applyFill="1" applyBorder="1" applyAlignment="1">
      <alignment horizontal="left" vertical="center"/>
    </xf>
    <xf numFmtId="49" fontId="3" fillId="3" borderId="12" xfId="0" applyNumberFormat="1" applyFont="1" applyFill="1" applyBorder="1" applyAlignment="1">
      <alignment horizontal="center" vertical="center"/>
    </xf>
    <xf numFmtId="49" fontId="3" fillId="3" borderId="12" xfId="0" applyNumberFormat="1" applyFont="1" applyFill="1" applyBorder="1" applyAlignment="1">
      <alignment horizontal="center" vertical="center" wrapText="1"/>
    </xf>
    <xf numFmtId="49" fontId="10" fillId="2" borderId="1" xfId="0" applyNumberFormat="1" applyFont="1" applyFill="1" applyBorder="1" applyAlignment="1">
      <alignment vertical="center"/>
    </xf>
    <xf numFmtId="0" fontId="9" fillId="2" borderId="0" xfId="0" applyFont="1" applyFill="1" applyAlignment="1">
      <alignment horizontal="center" vertical="center"/>
    </xf>
    <xf numFmtId="0" fontId="5" fillId="2" borderId="0" xfId="0" applyFont="1" applyFill="1" applyAlignment="1">
      <alignment horizontal="right" vertical="center"/>
    </xf>
    <xf numFmtId="0" fontId="5" fillId="2" borderId="0" xfId="0" applyFont="1" applyFill="1" applyAlignment="1">
      <alignment horizontal="left" vertical="center"/>
    </xf>
    <xf numFmtId="0" fontId="5" fillId="2" borderId="11" xfId="0" applyFont="1" applyFill="1" applyBorder="1" applyAlignment="1">
      <alignment horizontal="right" vertical="center"/>
    </xf>
    <xf numFmtId="0" fontId="3" fillId="0" borderId="0" xfId="0" applyFont="1"/>
    <xf numFmtId="49" fontId="10" fillId="2" borderId="10" xfId="0" applyNumberFormat="1" applyFont="1" applyFill="1" applyBorder="1" applyAlignment="1">
      <alignment vertical="center"/>
    </xf>
    <xf numFmtId="0" fontId="8" fillId="3" borderId="0" xfId="0" applyFont="1" applyFill="1" applyAlignment="1">
      <alignment horizontal="center" vertical="center"/>
    </xf>
    <xf numFmtId="0" fontId="4" fillId="3" borderId="0" xfId="0" applyFont="1" applyFill="1" applyAlignment="1">
      <alignment horizontal="center" vertical="center"/>
    </xf>
    <xf numFmtId="0" fontId="8" fillId="3" borderId="4" xfId="0" applyFont="1" applyFill="1" applyBorder="1" applyAlignment="1">
      <alignment horizontal="center" vertical="center"/>
    </xf>
    <xf numFmtId="0" fontId="4" fillId="3" borderId="4" xfId="0" applyFont="1" applyFill="1" applyBorder="1" applyAlignment="1">
      <alignment horizontal="center" vertical="center"/>
    </xf>
    <xf numFmtId="0" fontId="2" fillId="0" borderId="0" xfId="0" applyFont="1"/>
    <xf numFmtId="0" fontId="7" fillId="0" borderId="0" xfId="0" applyFont="1" applyAlignment="1">
      <alignment horizontal="center"/>
    </xf>
    <xf numFmtId="49" fontId="11" fillId="3" borderId="10" xfId="0" applyNumberFormat="1" applyFont="1" applyFill="1" applyBorder="1" applyAlignment="1">
      <alignment horizontal="right" vertical="center"/>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9" fillId="0" borderId="0" xfId="0" applyFont="1" applyAlignment="1">
      <alignment horizontal="center"/>
    </xf>
    <xf numFmtId="0" fontId="3" fillId="8" borderId="0" xfId="0" applyFont="1" applyFill="1"/>
    <xf numFmtId="0" fontId="15" fillId="0" borderId="12" xfId="0" applyFont="1" applyBorder="1" applyAlignment="1">
      <alignment horizontal="center" vertical="center"/>
    </xf>
    <xf numFmtId="0" fontId="15" fillId="9" borderId="12" xfId="0" applyFont="1" applyFill="1" applyBorder="1" applyAlignment="1">
      <alignment horizontal="center" vertical="center"/>
    </xf>
    <xf numFmtId="0" fontId="16" fillId="2" borderId="10" xfId="0" applyFont="1" applyFill="1" applyBorder="1" applyAlignment="1">
      <alignment vertical="center"/>
    </xf>
    <xf numFmtId="49" fontId="17" fillId="2" borderId="10" xfId="0" applyNumberFormat="1" applyFont="1" applyFill="1" applyBorder="1" applyAlignment="1">
      <alignment vertical="center"/>
    </xf>
    <xf numFmtId="0" fontId="15" fillId="2" borderId="0" xfId="0" applyFont="1" applyFill="1" applyAlignment="1">
      <alignment horizontal="center" vertical="center" wrapText="1"/>
    </xf>
    <xf numFmtId="0" fontId="15" fillId="2" borderId="0" xfId="0" applyFont="1" applyFill="1" applyAlignment="1">
      <alignment horizontal="center" vertical="center"/>
    </xf>
    <xf numFmtId="0" fontId="18" fillId="2" borderId="0" xfId="0" applyFont="1" applyFill="1" applyAlignment="1">
      <alignment horizontal="center" vertical="center"/>
    </xf>
    <xf numFmtId="0" fontId="19" fillId="2" borderId="0" xfId="0" applyFont="1" applyFill="1" applyAlignment="1">
      <alignment horizontal="center" vertical="center"/>
    </xf>
    <xf numFmtId="0" fontId="15" fillId="2" borderId="0" xfId="0" applyFont="1" applyFill="1" applyAlignment="1">
      <alignment vertical="center"/>
    </xf>
    <xf numFmtId="0" fontId="15" fillId="2" borderId="0" xfId="0" applyFont="1" applyFill="1" applyAlignment="1">
      <alignment vertical="center" wrapText="1"/>
    </xf>
    <xf numFmtId="0" fontId="15" fillId="2" borderId="11" xfId="0" applyFont="1" applyFill="1" applyBorder="1" applyAlignment="1">
      <alignment vertical="center"/>
    </xf>
    <xf numFmtId="49" fontId="17" fillId="9" borderId="12" xfId="0" applyNumberFormat="1" applyFont="1" applyFill="1" applyBorder="1" applyAlignment="1">
      <alignment vertical="center"/>
    </xf>
    <xf numFmtId="2" fontId="15" fillId="5" borderId="12" xfId="0" applyNumberFormat="1" applyFont="1" applyFill="1" applyBorder="1" applyAlignment="1">
      <alignment horizontal="center" vertical="center"/>
    </xf>
    <xf numFmtId="0" fontId="15" fillId="5" borderId="12" xfId="0" applyFont="1" applyFill="1" applyBorder="1" applyAlignment="1">
      <alignment horizontal="center" vertical="center"/>
    </xf>
    <xf numFmtId="0" fontId="18" fillId="9" borderId="12" xfId="0" applyFont="1" applyFill="1" applyBorder="1" applyAlignment="1">
      <alignment horizontal="center" vertical="center"/>
    </xf>
    <xf numFmtId="49" fontId="19" fillId="5" borderId="12" xfId="0" applyNumberFormat="1" applyFont="1" applyFill="1" applyBorder="1" applyAlignment="1">
      <alignment horizontal="center" vertical="center"/>
    </xf>
    <xf numFmtId="49" fontId="15" fillId="3" borderId="12" xfId="0" applyNumberFormat="1" applyFont="1" applyFill="1" applyBorder="1" applyAlignment="1">
      <alignment horizontal="center" vertical="center" wrapText="1"/>
    </xf>
    <xf numFmtId="49" fontId="15" fillId="3" borderId="12" xfId="0" applyNumberFormat="1" applyFont="1" applyFill="1" applyBorder="1" applyAlignment="1">
      <alignment horizontal="center" vertical="center"/>
    </xf>
    <xf numFmtId="9" fontId="15" fillId="3" borderId="12" xfId="0" applyNumberFormat="1" applyFont="1" applyFill="1" applyBorder="1" applyAlignment="1">
      <alignment vertical="center" wrapText="1"/>
    </xf>
    <xf numFmtId="49" fontId="15" fillId="5" borderId="12" xfId="0" applyNumberFormat="1" applyFont="1" applyFill="1" applyBorder="1" applyAlignment="1">
      <alignment vertical="center"/>
    </xf>
    <xf numFmtId="49" fontId="17" fillId="5" borderId="12" xfId="0" applyNumberFormat="1" applyFont="1" applyFill="1" applyBorder="1" applyAlignment="1">
      <alignment vertical="center"/>
    </xf>
    <xf numFmtId="0" fontId="15" fillId="10" borderId="12" xfId="0" applyFont="1" applyFill="1" applyBorder="1" applyAlignment="1">
      <alignment horizontal="center" vertical="center"/>
    </xf>
    <xf numFmtId="0" fontId="18" fillId="5" borderId="12" xfId="0" applyFont="1" applyFill="1" applyBorder="1" applyAlignment="1">
      <alignment horizontal="center" vertical="center"/>
    </xf>
    <xf numFmtId="0" fontId="17" fillId="6" borderId="9" xfId="0" applyFont="1" applyFill="1" applyBorder="1" applyAlignment="1">
      <alignment horizontal="right" vertical="center"/>
    </xf>
    <xf numFmtId="2" fontId="15" fillId="6" borderId="4" xfId="0" applyNumberFormat="1" applyFont="1" applyFill="1" applyBorder="1" applyAlignment="1">
      <alignment horizontal="center" vertical="center"/>
    </xf>
    <xf numFmtId="0" fontId="15" fillId="6" borderId="4"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4" xfId="0" applyFont="1" applyFill="1" applyBorder="1" applyAlignment="1">
      <alignment horizontal="center" vertical="center"/>
    </xf>
    <xf numFmtId="0" fontId="15" fillId="6" borderId="4" xfId="0" applyFont="1" applyFill="1" applyBorder="1" applyAlignment="1">
      <alignment horizontal="center" vertical="center" wrapText="1"/>
    </xf>
    <xf numFmtId="0" fontId="15" fillId="6" borderId="4" xfId="0" applyFont="1" applyFill="1" applyBorder="1" applyAlignment="1">
      <alignment vertical="center"/>
    </xf>
    <xf numFmtId="0" fontId="15" fillId="6" borderId="4" xfId="0" applyFont="1" applyFill="1" applyBorder="1" applyAlignment="1">
      <alignment vertical="center" wrapText="1"/>
    </xf>
    <xf numFmtId="0" fontId="15" fillId="6" borderId="5" xfId="0" applyFont="1" applyFill="1" applyBorder="1" applyAlignment="1">
      <alignment vertical="center"/>
    </xf>
    <xf numFmtId="49" fontId="17" fillId="7" borderId="10" xfId="0" applyNumberFormat="1" applyFont="1" applyFill="1" applyBorder="1" applyAlignment="1">
      <alignment horizontal="right" vertical="center"/>
    </xf>
    <xf numFmtId="2" fontId="15" fillId="7" borderId="0" xfId="0" applyNumberFormat="1" applyFont="1" applyFill="1" applyAlignment="1">
      <alignment horizontal="center" vertical="center" wrapText="1"/>
    </xf>
    <xf numFmtId="0" fontId="15" fillId="7" borderId="0" xfId="0" applyFont="1" applyFill="1" applyAlignment="1">
      <alignment horizontal="center" vertical="center" wrapText="1"/>
    </xf>
    <xf numFmtId="0" fontId="15" fillId="7" borderId="0" xfId="0" applyFont="1" applyFill="1" applyAlignment="1">
      <alignment horizontal="center" vertical="center"/>
    </xf>
    <xf numFmtId="0" fontId="15" fillId="7" borderId="0" xfId="0" applyFont="1" applyFill="1" applyAlignment="1">
      <alignment vertical="center"/>
    </xf>
    <xf numFmtId="0" fontId="15" fillId="7" borderId="0" xfId="0" applyFont="1" applyFill="1" applyAlignment="1">
      <alignment vertical="center" wrapText="1"/>
    </xf>
    <xf numFmtId="0" fontId="15" fillId="7" borderId="11" xfId="0" applyFont="1" applyFill="1" applyBorder="1" applyAlignment="1">
      <alignment vertical="center"/>
    </xf>
    <xf numFmtId="0" fontId="17" fillId="6" borderId="7" xfId="0" applyFont="1" applyFill="1" applyBorder="1" applyAlignment="1">
      <alignment horizontal="left" vertical="center"/>
    </xf>
    <xf numFmtId="0" fontId="17" fillId="6" borderId="13" xfId="0" applyFont="1" applyFill="1" applyBorder="1" applyAlignment="1">
      <alignment horizontal="right" vertical="center"/>
    </xf>
    <xf numFmtId="0" fontId="17" fillId="6" borderId="13" xfId="0" applyFont="1" applyFill="1" applyBorder="1" applyAlignment="1">
      <alignment horizontal="center" vertical="center"/>
    </xf>
    <xf numFmtId="0" fontId="17" fillId="6" borderId="14" xfId="0" applyFont="1" applyFill="1" applyBorder="1" applyAlignment="1">
      <alignment horizontal="right" vertical="center"/>
    </xf>
    <xf numFmtId="0" fontId="15" fillId="0" borderId="0" xfId="0" applyFont="1" applyAlignment="1">
      <alignment horizontal="center" vertical="center"/>
    </xf>
    <xf numFmtId="0" fontId="18" fillId="0" borderId="12" xfId="0" applyFont="1" applyBorder="1" applyAlignment="1">
      <alignment horizontal="center" vertical="center"/>
    </xf>
    <xf numFmtId="2" fontId="15" fillId="2" borderId="0" xfId="0" applyNumberFormat="1" applyFont="1" applyFill="1" applyAlignment="1">
      <alignment horizontal="center" vertical="center" wrapText="1"/>
    </xf>
    <xf numFmtId="0" fontId="17" fillId="0" borderId="12" xfId="0" applyFont="1" applyBorder="1" applyAlignment="1">
      <alignment vertical="center"/>
    </xf>
    <xf numFmtId="49" fontId="15" fillId="4" borderId="7" xfId="0" applyNumberFormat="1" applyFont="1" applyFill="1" applyBorder="1" applyAlignment="1">
      <alignment horizontal="center" vertical="center" wrapText="1"/>
    </xf>
    <xf numFmtId="49" fontId="15" fillId="4" borderId="13" xfId="0" applyNumberFormat="1" applyFont="1" applyFill="1" applyBorder="1" applyAlignment="1">
      <alignment horizontal="center" vertical="center" wrapText="1"/>
    </xf>
    <xf numFmtId="49" fontId="15" fillId="4" borderId="14" xfId="0" applyNumberFormat="1" applyFont="1" applyFill="1" applyBorder="1" applyAlignment="1">
      <alignment horizontal="center" vertical="center" wrapText="1"/>
    </xf>
    <xf numFmtId="0" fontId="18" fillId="10" borderId="12" xfId="0" applyFont="1" applyFill="1" applyBorder="1" applyAlignment="1">
      <alignment horizontal="center" vertical="center"/>
    </xf>
    <xf numFmtId="49" fontId="17" fillId="3" borderId="9" xfId="0" applyNumberFormat="1" applyFont="1" applyFill="1" applyBorder="1" applyAlignment="1">
      <alignment horizontal="right" vertical="center"/>
    </xf>
    <xf numFmtId="0" fontId="15" fillId="3" borderId="4" xfId="0" applyFont="1" applyFill="1" applyBorder="1" applyAlignment="1">
      <alignment horizontal="center" vertical="center"/>
    </xf>
    <xf numFmtId="0" fontId="15" fillId="3" borderId="4" xfId="0" applyFont="1" applyFill="1" applyBorder="1" applyAlignment="1">
      <alignment horizontal="center" vertical="center" wrapText="1"/>
    </xf>
    <xf numFmtId="0" fontId="18" fillId="3" borderId="4" xfId="0" applyFont="1" applyFill="1" applyBorder="1" applyAlignment="1">
      <alignment horizontal="center" vertical="center"/>
    </xf>
    <xf numFmtId="0" fontId="19" fillId="3" borderId="4" xfId="0" applyFont="1" applyFill="1" applyBorder="1" applyAlignment="1">
      <alignment horizontal="center" vertical="center"/>
    </xf>
    <xf numFmtId="0" fontId="15" fillId="3" borderId="5" xfId="0" applyFont="1" applyFill="1" applyBorder="1" applyAlignment="1">
      <alignment vertical="center"/>
    </xf>
    <xf numFmtId="0" fontId="3" fillId="3" borderId="1"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9" xfId="0" applyFont="1" applyFill="1" applyBorder="1" applyAlignment="1">
      <alignment horizontal="center" vertical="center"/>
    </xf>
    <xf numFmtId="49" fontId="3" fillId="3" borderId="1" xfId="0" applyNumberFormat="1" applyFont="1" applyFill="1" applyBorder="1" applyAlignment="1">
      <alignment horizontal="center" vertical="center"/>
    </xf>
    <xf numFmtId="49" fontId="3" fillId="3" borderId="10" xfId="0" applyNumberFormat="1" applyFont="1" applyFill="1" applyBorder="1" applyAlignment="1">
      <alignment horizontal="center" vertical="center"/>
    </xf>
    <xf numFmtId="49" fontId="3" fillId="3" borderId="9"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xf>
    <xf numFmtId="49" fontId="3" fillId="3" borderId="8"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wrapText="1"/>
    </xf>
    <xf numFmtId="49" fontId="3" fillId="3" borderId="8" xfId="0" applyNumberFormat="1" applyFont="1" applyFill="1" applyBorder="1" applyAlignment="1">
      <alignment horizontal="center" vertical="center" wrapText="1"/>
    </xf>
    <xf numFmtId="49" fontId="15" fillId="4" borderId="12"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49" fontId="5" fillId="3" borderId="12" xfId="0" applyNumberFormat="1" applyFont="1" applyFill="1" applyBorder="1" applyAlignment="1">
      <alignment horizontal="center" vertical="center"/>
    </xf>
    <xf numFmtId="0" fontId="3" fillId="0" borderId="12" xfId="0" applyFont="1" applyBorder="1" applyAlignment="1">
      <alignment vertical="center"/>
    </xf>
    <xf numFmtId="49" fontId="5" fillId="3" borderId="10" xfId="0" applyNumberFormat="1" applyFont="1" applyFill="1" applyBorder="1" applyAlignment="1">
      <alignment horizontal="center" vertical="center"/>
    </xf>
    <xf numFmtId="0" fontId="3" fillId="0" borderId="0" xfId="0" applyFont="1" applyAlignment="1">
      <alignment vertical="center"/>
    </xf>
    <xf numFmtId="0" fontId="3" fillId="0" borderId="11" xfId="0" applyFont="1" applyBorder="1" applyAlignment="1">
      <alignment vertical="center"/>
    </xf>
    <xf numFmtId="49" fontId="3" fillId="3" borderId="12" xfId="0" applyNumberFormat="1" applyFont="1" applyFill="1" applyBorder="1" applyAlignment="1">
      <alignment horizontal="center" vertical="center"/>
    </xf>
    <xf numFmtId="49" fontId="9" fillId="3" borderId="12" xfId="0" applyNumberFormat="1" applyFont="1" applyFill="1" applyBorder="1" applyAlignment="1">
      <alignment horizontal="center" vertical="center" wrapText="1"/>
    </xf>
    <xf numFmtId="49" fontId="15" fillId="4" borderId="7" xfId="0" applyNumberFormat="1" applyFont="1" applyFill="1" applyBorder="1" applyAlignment="1">
      <alignment horizontal="center" vertical="center" wrapText="1"/>
    </xf>
    <xf numFmtId="49" fontId="15" fillId="4" borderId="13" xfId="0" applyNumberFormat="1" applyFont="1" applyFill="1" applyBorder="1" applyAlignment="1">
      <alignment horizontal="center" vertical="center" wrapText="1"/>
    </xf>
    <xf numFmtId="49" fontId="15" fillId="4" borderId="14" xfId="0" applyNumberFormat="1" applyFont="1" applyFill="1" applyBorder="1" applyAlignment="1">
      <alignment horizontal="center" vertical="center" wrapText="1"/>
    </xf>
    <xf numFmtId="0" fontId="20" fillId="0" borderId="12" xfId="0" applyFont="1" applyBorder="1" applyAlignment="1">
      <alignment horizontal="center" vertical="center" textRotation="90" wrapText="1"/>
    </xf>
    <xf numFmtId="0" fontId="23" fillId="11" borderId="12" xfId="0" applyFont="1" applyFill="1" applyBorder="1" applyAlignment="1">
      <alignment horizontal="center" vertical="center" wrapText="1"/>
    </xf>
    <xf numFmtId="0" fontId="23" fillId="11" borderId="12" xfId="0" applyFont="1" applyFill="1" applyBorder="1" applyAlignment="1">
      <alignment horizontal="left" vertical="center"/>
    </xf>
    <xf numFmtId="0" fontId="24" fillId="0" borderId="12" xfId="0" applyFont="1" applyBorder="1" applyAlignment="1">
      <alignment horizontal="left" vertical="center" wrapText="1"/>
    </xf>
    <xf numFmtId="0" fontId="25" fillId="0" borderId="12" xfId="0" applyFont="1" applyBorder="1" applyAlignment="1">
      <alignment horizontal="center" vertical="center"/>
    </xf>
    <xf numFmtId="0" fontId="26" fillId="0" borderId="12" xfId="0" applyFont="1" applyBorder="1" applyAlignment="1">
      <alignment horizontal="center" vertical="center"/>
    </xf>
    <xf numFmtId="0" fontId="27" fillId="0" borderId="12" xfId="0" applyFont="1" applyBorder="1" applyAlignment="1">
      <alignment horizontal="center" vertical="center"/>
    </xf>
    <xf numFmtId="0" fontId="0" fillId="0" borderId="12" xfId="0" applyBorder="1"/>
    <xf numFmtId="0" fontId="29" fillId="12" borderId="12" xfId="3" applyFont="1" applyFill="1" applyBorder="1" applyAlignment="1">
      <alignment horizontal="left" vertical="center" wrapText="1"/>
    </xf>
    <xf numFmtId="0" fontId="0" fillId="12" borderId="12" xfId="0" applyFill="1" applyBorder="1" applyAlignment="1">
      <alignment horizontal="center" vertical="center" wrapText="1"/>
    </xf>
    <xf numFmtId="0" fontId="0" fillId="11" borderId="12" xfId="0" applyFill="1" applyBorder="1" applyAlignment="1">
      <alignment horizontal="center" vertical="center"/>
    </xf>
    <xf numFmtId="0" fontId="30" fillId="0" borderId="12" xfId="0" applyFont="1" applyBorder="1" applyAlignment="1">
      <alignment horizontal="center" vertical="center"/>
    </xf>
    <xf numFmtId="0" fontId="0" fillId="0" borderId="12" xfId="0" applyBorder="1" applyAlignment="1">
      <alignment vertical="center" wrapText="1"/>
    </xf>
    <xf numFmtId="0" fontId="31" fillId="13" borderId="12" xfId="0" applyFont="1" applyFill="1"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horizontal="center" vertical="center" wrapText="1"/>
    </xf>
    <xf numFmtId="0" fontId="32" fillId="0" borderId="12" xfId="0" applyFont="1" applyBorder="1" applyAlignment="1">
      <alignment horizontal="center" vertical="center"/>
    </xf>
    <xf numFmtId="0" fontId="24" fillId="0" borderId="12" xfId="0" applyFont="1" applyBorder="1" applyAlignment="1">
      <alignment vertical="top" wrapText="1"/>
    </xf>
    <xf numFmtId="0" fontId="29" fillId="11" borderId="12" xfId="3" applyFont="1" applyFill="1" applyBorder="1" applyAlignment="1">
      <alignment horizontal="left" vertical="center" wrapText="1"/>
    </xf>
    <xf numFmtId="0" fontId="31" fillId="0" borderId="12" xfId="0" applyFont="1" applyBorder="1" applyAlignment="1">
      <alignment horizontal="center" vertical="center"/>
    </xf>
    <xf numFmtId="0" fontId="0" fillId="0" borderId="12" xfId="0" applyBorder="1" applyAlignment="1">
      <alignment horizontal="left" vertical="center" wrapText="1"/>
    </xf>
    <xf numFmtId="0" fontId="34" fillId="0" borderId="12" xfId="0" applyFont="1" applyBorder="1" applyAlignment="1">
      <alignment horizontal="center" vertical="center"/>
    </xf>
    <xf numFmtId="0" fontId="24" fillId="0" borderId="12" xfId="0" applyFont="1" applyBorder="1" applyAlignment="1">
      <alignment vertical="center" wrapText="1"/>
    </xf>
    <xf numFmtId="0" fontId="31" fillId="11" borderId="12" xfId="0" applyFont="1" applyFill="1" applyBorder="1" applyAlignment="1">
      <alignment vertical="center" wrapText="1"/>
    </xf>
    <xf numFmtId="0" fontId="0" fillId="11" borderId="12" xfId="0" applyFill="1" applyBorder="1" applyAlignment="1">
      <alignment horizontal="center" vertical="center" wrapText="1"/>
    </xf>
    <xf numFmtId="0" fontId="31" fillId="8" borderId="12" xfId="0" applyFont="1" applyFill="1" applyBorder="1" applyAlignment="1">
      <alignment vertical="center" wrapText="1"/>
    </xf>
    <xf numFmtId="0" fontId="0" fillId="8" borderId="12" xfId="0" applyFill="1" applyBorder="1" applyAlignment="1">
      <alignment horizontal="center" vertical="center" wrapText="1"/>
    </xf>
    <xf numFmtId="0" fontId="0" fillId="8" borderId="12" xfId="0" applyFill="1" applyBorder="1" applyAlignment="1">
      <alignment horizontal="center" vertical="center"/>
    </xf>
    <xf numFmtId="0" fontId="25" fillId="11" borderId="12" xfId="0" applyFont="1" applyFill="1" applyBorder="1" applyAlignment="1">
      <alignment horizontal="center" vertical="center"/>
    </xf>
    <xf numFmtId="0" fontId="32" fillId="0" borderId="12" xfId="0" applyFont="1" applyBorder="1" applyAlignment="1">
      <alignment vertical="center" wrapText="1"/>
    </xf>
    <xf numFmtId="0" fontId="0" fillId="0" borderId="12" xfId="0" applyBorder="1" applyAlignment="1">
      <alignment vertical="center"/>
    </xf>
    <xf numFmtId="0" fontId="29" fillId="8" borderId="12" xfId="3" applyFont="1" applyFill="1" applyBorder="1" applyAlignment="1">
      <alignment horizontal="left" vertical="center" wrapText="1"/>
    </xf>
    <xf numFmtId="0" fontId="31" fillId="6" borderId="12" xfId="0" applyFont="1" applyFill="1" applyBorder="1" applyAlignment="1">
      <alignment horizontal="center" vertical="center"/>
    </xf>
    <xf numFmtId="0" fontId="0" fillId="0" borderId="12" xfId="0" applyBorder="1" applyAlignment="1">
      <alignment horizontal="left" vertical="center"/>
    </xf>
    <xf numFmtId="0" fontId="29" fillId="0" borderId="12" xfId="0" applyFont="1" applyBorder="1" applyAlignment="1">
      <alignment vertical="center" wrapText="1"/>
    </xf>
    <xf numFmtId="0" fontId="37" fillId="0" borderId="12" xfId="0" applyFont="1" applyBorder="1" applyAlignment="1">
      <alignment horizontal="center" vertical="center"/>
    </xf>
    <xf numFmtId="0" fontId="31" fillId="14" borderId="12" xfId="0" applyFont="1" applyFill="1" applyBorder="1" applyAlignment="1">
      <alignment horizontal="center" vertical="center"/>
    </xf>
    <xf numFmtId="0" fontId="29" fillId="11" borderId="12" xfId="0" applyFont="1" applyFill="1" applyBorder="1" applyAlignment="1">
      <alignment vertical="top" wrapText="1"/>
    </xf>
    <xf numFmtId="0" fontId="38" fillId="11" borderId="12" xfId="0" applyFont="1" applyFill="1" applyBorder="1" applyAlignment="1">
      <alignment horizontal="center" vertical="center"/>
    </xf>
    <xf numFmtId="0" fontId="0" fillId="13" borderId="12" xfId="0" applyFill="1" applyBorder="1" applyAlignment="1">
      <alignment vertical="center" wrapText="1"/>
    </xf>
    <xf numFmtId="0" fontId="38" fillId="0" borderId="12" xfId="0" applyFont="1" applyBorder="1" applyAlignment="1">
      <alignment vertical="center" wrapText="1"/>
    </xf>
  </cellXfs>
  <cellStyles count="4">
    <cellStyle name="Normal" xfId="0" builtinId="0"/>
    <cellStyle name="Normal 2" xfId="2" xr:uid="{00000000-0005-0000-0000-000001000000}"/>
    <cellStyle name="Normal 2 2 2" xfId="3" xr:uid="{30592AF0-C321-49C6-BB16-25CE35330056}"/>
    <cellStyle name="Normal 4" xfId="1" xr:uid="{00000000-0005-0000-0000-00000200000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18BDD-EEC4-49F9-B5AE-5181A7BD25B7}">
  <dimension ref="B1:T31"/>
  <sheetViews>
    <sheetView tabSelected="1" zoomScale="70" zoomScaleNormal="70" workbookViewId="0">
      <selection activeCell="K28" sqref="K28"/>
    </sheetView>
  </sheetViews>
  <sheetFormatPr defaultColWidth="11.42578125" defaultRowHeight="18" customHeight="1"/>
  <cols>
    <col min="1" max="1" width="11.42578125" style="26"/>
    <col min="2" max="2" width="42.5703125" style="32" customWidth="1"/>
    <col min="3" max="3" width="11.42578125" style="26"/>
    <col min="4" max="9" width="7" style="26" customWidth="1"/>
    <col min="10" max="10" width="1.5703125" style="26" customWidth="1"/>
    <col min="11" max="11" width="8.42578125" style="33" customWidth="1"/>
    <col min="12" max="12" width="4.5703125" style="37" customWidth="1"/>
    <col min="13" max="18" width="11.85546875" style="26" customWidth="1"/>
    <col min="19" max="19" width="32.42578125" style="26" customWidth="1"/>
    <col min="20" max="16384" width="11.42578125" style="26"/>
  </cols>
  <sheetData>
    <row r="1" spans="2:20" ht="18" customHeight="1">
      <c r="B1" s="21" t="s">
        <v>0</v>
      </c>
      <c r="C1" s="1"/>
      <c r="D1" s="1"/>
      <c r="E1" s="1"/>
      <c r="F1" s="1"/>
      <c r="G1" s="1"/>
      <c r="H1" s="1"/>
      <c r="I1" s="1"/>
      <c r="J1" s="1"/>
      <c r="K1" s="2"/>
      <c r="L1" s="22"/>
      <c r="M1" s="4"/>
      <c r="N1" s="23"/>
      <c r="O1" s="24"/>
      <c r="P1" s="23"/>
      <c r="Q1" s="24"/>
      <c r="R1" s="1"/>
      <c r="S1" s="25"/>
    </row>
    <row r="2" spans="2:20" ht="18" customHeight="1">
      <c r="B2" s="27" t="s">
        <v>1</v>
      </c>
      <c r="C2" s="1"/>
      <c r="D2" s="1"/>
      <c r="E2" s="1"/>
      <c r="F2" s="1"/>
      <c r="G2" s="1"/>
      <c r="H2" s="1"/>
      <c r="I2" s="1"/>
      <c r="J2" s="1"/>
      <c r="K2" s="2"/>
      <c r="L2" s="22"/>
      <c r="M2" s="4"/>
      <c r="N2" s="23"/>
      <c r="O2" s="24"/>
      <c r="P2" s="23"/>
      <c r="Q2" s="24"/>
      <c r="R2" s="1"/>
      <c r="S2" s="25"/>
    </row>
    <row r="3" spans="2:20" ht="18" customHeight="1">
      <c r="B3" s="27" t="s">
        <v>2</v>
      </c>
      <c r="C3" s="96" t="s">
        <v>3</v>
      </c>
      <c r="D3" s="99" t="s">
        <v>4</v>
      </c>
      <c r="E3" s="107" t="s">
        <v>5</v>
      </c>
      <c r="F3" s="108"/>
      <c r="G3" s="108"/>
      <c r="H3" s="108"/>
      <c r="I3" s="109"/>
      <c r="J3" s="1"/>
      <c r="K3" s="110" t="s">
        <v>6</v>
      </c>
      <c r="L3" s="111"/>
      <c r="M3" s="111"/>
      <c r="N3" s="111"/>
      <c r="O3" s="111"/>
      <c r="P3" s="111"/>
      <c r="Q3" s="111"/>
      <c r="R3" s="111"/>
      <c r="S3" s="111"/>
    </row>
    <row r="4" spans="2:20" ht="18" customHeight="1">
      <c r="B4" s="41" t="s">
        <v>7</v>
      </c>
      <c r="C4" s="97"/>
      <c r="D4" s="100"/>
      <c r="E4" s="112" t="s">
        <v>8</v>
      </c>
      <c r="F4" s="113"/>
      <c r="G4" s="113"/>
      <c r="H4" s="113"/>
      <c r="I4" s="114"/>
      <c r="J4" s="1"/>
      <c r="K4" s="102" t="s">
        <v>9</v>
      </c>
      <c r="L4" s="116" t="s">
        <v>10</v>
      </c>
      <c r="M4" s="115" t="s">
        <v>11</v>
      </c>
      <c r="N4" s="111"/>
      <c r="O4" s="111"/>
      <c r="P4" s="115" t="s">
        <v>12</v>
      </c>
      <c r="Q4" s="111"/>
      <c r="R4" s="111"/>
      <c r="S4" s="104" t="s">
        <v>13</v>
      </c>
    </row>
    <row r="5" spans="2:20" ht="18" customHeight="1">
      <c r="B5" s="18" t="s">
        <v>14</v>
      </c>
      <c r="C5" s="98"/>
      <c r="D5" s="101"/>
      <c r="E5" s="19" t="s">
        <v>15</v>
      </c>
      <c r="F5" s="19" t="s">
        <v>16</v>
      </c>
      <c r="G5" s="19" t="s">
        <v>17</v>
      </c>
      <c r="H5" s="19" t="s">
        <v>18</v>
      </c>
      <c r="I5" s="19" t="s">
        <v>19</v>
      </c>
      <c r="J5" s="1"/>
      <c r="K5" s="103"/>
      <c r="L5" s="116"/>
      <c r="M5" s="20" t="s">
        <v>20</v>
      </c>
      <c r="N5" s="20" t="s">
        <v>21</v>
      </c>
      <c r="O5" s="20" t="s">
        <v>22</v>
      </c>
      <c r="P5" s="20" t="s">
        <v>23</v>
      </c>
      <c r="Q5" s="20" t="s">
        <v>21</v>
      </c>
      <c r="R5" s="20" t="s">
        <v>22</v>
      </c>
      <c r="S5" s="105"/>
    </row>
    <row r="6" spans="2:20" ht="18" customHeight="1">
      <c r="B6" s="42" t="s">
        <v>24</v>
      </c>
      <c r="C6" s="43"/>
      <c r="D6" s="43"/>
      <c r="E6" s="43"/>
      <c r="F6" s="43"/>
      <c r="G6" s="43"/>
      <c r="H6" s="43"/>
      <c r="I6" s="43"/>
      <c r="J6" s="44"/>
      <c r="K6" s="45">
        <f>SUM(K7:K8)</f>
        <v>30</v>
      </c>
      <c r="L6" s="46"/>
      <c r="M6" s="43"/>
      <c r="N6" s="44"/>
      <c r="O6" s="47"/>
      <c r="P6" s="43"/>
      <c r="Q6" s="44"/>
      <c r="R6" s="48"/>
      <c r="S6" s="49"/>
    </row>
    <row r="7" spans="2:20" ht="18" customHeight="1">
      <c r="B7" s="50" t="s">
        <v>25</v>
      </c>
      <c r="C7" s="51" t="s">
        <v>26</v>
      </c>
      <c r="D7" s="51" t="s">
        <v>27</v>
      </c>
      <c r="E7" s="39"/>
      <c r="F7" s="39">
        <v>112</v>
      </c>
      <c r="G7" s="52"/>
      <c r="H7" s="52"/>
      <c r="I7" s="52">
        <v>200</v>
      </c>
      <c r="J7" s="44"/>
      <c r="K7" s="53">
        <v>16</v>
      </c>
      <c r="L7" s="54" t="s">
        <v>28</v>
      </c>
      <c r="M7" s="55" t="s">
        <v>29</v>
      </c>
      <c r="N7" s="56" t="s">
        <v>30</v>
      </c>
      <c r="O7" s="57">
        <v>1</v>
      </c>
      <c r="P7" s="55" t="s">
        <v>31</v>
      </c>
      <c r="Q7" s="56" t="s">
        <v>32</v>
      </c>
      <c r="R7" s="57" t="s">
        <v>33</v>
      </c>
      <c r="S7" s="58"/>
      <c r="T7" s="26" t="s">
        <v>34</v>
      </c>
    </row>
    <row r="8" spans="2:20" ht="18" customHeight="1">
      <c r="B8" s="59" t="s">
        <v>35</v>
      </c>
      <c r="C8" s="51" t="s">
        <v>36</v>
      </c>
      <c r="D8" s="51" t="s">
        <v>27</v>
      </c>
      <c r="E8" s="39"/>
      <c r="F8" s="60"/>
      <c r="G8" s="52"/>
      <c r="H8" s="40">
        <v>188</v>
      </c>
      <c r="I8" s="52"/>
      <c r="J8" s="44"/>
      <c r="K8" s="61">
        <v>14</v>
      </c>
      <c r="L8" s="54" t="s">
        <v>28</v>
      </c>
      <c r="M8" s="55" t="s">
        <v>29</v>
      </c>
      <c r="N8" s="56" t="s">
        <v>30</v>
      </c>
      <c r="O8" s="57">
        <v>1</v>
      </c>
      <c r="P8" s="55" t="s">
        <v>31</v>
      </c>
      <c r="Q8" s="56" t="s">
        <v>32</v>
      </c>
      <c r="R8" s="57" t="s">
        <v>33</v>
      </c>
      <c r="S8" s="58"/>
      <c r="T8" s="26" t="s">
        <v>37</v>
      </c>
    </row>
    <row r="9" spans="2:20" ht="18" customHeight="1">
      <c r="B9" s="62" t="s">
        <v>38</v>
      </c>
      <c r="C9" s="63"/>
      <c r="D9" s="64"/>
      <c r="E9" s="64">
        <f>SUM(E7:E8)</f>
        <v>0</v>
      </c>
      <c r="F9" s="64">
        <f>SUM(F7:F8)</f>
        <v>112</v>
      </c>
      <c r="G9" s="64">
        <f>SUM(G7:G8)</f>
        <v>0</v>
      </c>
      <c r="H9" s="64">
        <f>SUM(H7:H8)</f>
        <v>188</v>
      </c>
      <c r="I9" s="64">
        <f>SUM(I7:I8)</f>
        <v>200</v>
      </c>
      <c r="J9" s="64"/>
      <c r="K9" s="65"/>
      <c r="L9" s="66"/>
      <c r="M9" s="67"/>
      <c r="N9" s="64"/>
      <c r="O9" s="68"/>
      <c r="P9" s="67"/>
      <c r="Q9" s="64"/>
      <c r="R9" s="69"/>
      <c r="S9" s="70"/>
    </row>
    <row r="10" spans="2:20" s="38" customFormat="1" ht="18" customHeight="1">
      <c r="B10" s="71" t="s">
        <v>39</v>
      </c>
      <c r="C10" s="72"/>
      <c r="D10" s="73">
        <f>E10+F10+G10</f>
        <v>112</v>
      </c>
      <c r="E10" s="73">
        <f>E9</f>
        <v>0</v>
      </c>
      <c r="F10" s="73">
        <f t="shared" ref="F10:I10" si="0">F9</f>
        <v>112</v>
      </c>
      <c r="G10" s="73">
        <f t="shared" si="0"/>
        <v>0</v>
      </c>
      <c r="H10" s="73">
        <f t="shared" si="0"/>
        <v>188</v>
      </c>
      <c r="I10" s="73">
        <f t="shared" si="0"/>
        <v>200</v>
      </c>
      <c r="J10" s="73"/>
      <c r="K10" s="73">
        <f>K7+K8</f>
        <v>30</v>
      </c>
      <c r="L10" s="73"/>
      <c r="M10" s="73"/>
      <c r="N10" s="74"/>
      <c r="O10" s="75"/>
      <c r="P10" s="73"/>
      <c r="Q10" s="74"/>
      <c r="R10" s="76"/>
      <c r="S10" s="77"/>
    </row>
    <row r="11" spans="2:20" ht="18" customHeight="1">
      <c r="B11" s="78" t="s">
        <v>40</v>
      </c>
      <c r="C11" s="79"/>
      <c r="D11" s="79"/>
      <c r="E11" s="79"/>
      <c r="F11" s="79"/>
      <c r="G11" s="79"/>
      <c r="H11" s="79"/>
      <c r="I11" s="79"/>
      <c r="J11" s="79"/>
      <c r="K11" s="80">
        <f>SUM(K12:K15)</f>
        <v>9</v>
      </c>
      <c r="L11" s="79"/>
      <c r="M11" s="79"/>
      <c r="N11" s="79"/>
      <c r="O11" s="79"/>
      <c r="P11" s="79"/>
      <c r="Q11" s="79"/>
      <c r="R11" s="79"/>
      <c r="S11" s="81"/>
    </row>
    <row r="12" spans="2:20" ht="18" customHeight="1">
      <c r="B12" s="59" t="s">
        <v>41</v>
      </c>
      <c r="C12" s="51" t="s">
        <v>36</v>
      </c>
      <c r="D12" s="52" t="s">
        <v>42</v>
      </c>
      <c r="E12" s="52">
        <v>9</v>
      </c>
      <c r="F12" s="52">
        <v>9</v>
      </c>
      <c r="G12" s="52"/>
      <c r="H12" s="52"/>
      <c r="I12" s="52"/>
      <c r="J12" s="44"/>
      <c r="K12" s="61">
        <v>2</v>
      </c>
      <c r="L12" s="54" t="s">
        <v>28</v>
      </c>
      <c r="M12" s="55" t="s">
        <v>29</v>
      </c>
      <c r="N12" s="56" t="s">
        <v>30</v>
      </c>
      <c r="O12" s="57">
        <v>1</v>
      </c>
      <c r="P12" s="55" t="s">
        <v>31</v>
      </c>
      <c r="Q12" s="56" t="s">
        <v>32</v>
      </c>
      <c r="R12" s="57" t="s">
        <v>33</v>
      </c>
      <c r="S12" s="58"/>
    </row>
    <row r="13" spans="2:20" ht="18" customHeight="1">
      <c r="B13" s="59" t="s">
        <v>43</v>
      </c>
      <c r="C13" s="51" t="s">
        <v>36</v>
      </c>
      <c r="D13" s="52" t="s">
        <v>42</v>
      </c>
      <c r="E13" s="52">
        <v>9</v>
      </c>
      <c r="F13" s="52">
        <v>9</v>
      </c>
      <c r="G13" s="52"/>
      <c r="H13" s="52"/>
      <c r="I13" s="52"/>
      <c r="J13" s="44"/>
      <c r="K13" s="61">
        <v>2</v>
      </c>
      <c r="L13" s="54" t="s">
        <v>28</v>
      </c>
      <c r="M13" s="55" t="s">
        <v>29</v>
      </c>
      <c r="N13" s="56" t="s">
        <v>30</v>
      </c>
      <c r="O13" s="57">
        <v>1</v>
      </c>
      <c r="P13" s="55" t="s">
        <v>31</v>
      </c>
      <c r="Q13" s="56" t="s">
        <v>32</v>
      </c>
      <c r="R13" s="57" t="s">
        <v>33</v>
      </c>
      <c r="S13" s="58"/>
    </row>
    <row r="14" spans="2:20" ht="18" customHeight="1">
      <c r="B14" s="59" t="s">
        <v>44</v>
      </c>
      <c r="C14" s="51" t="s">
        <v>36</v>
      </c>
      <c r="D14" s="52" t="s">
        <v>42</v>
      </c>
      <c r="E14" s="52">
        <v>9</v>
      </c>
      <c r="F14" s="52">
        <v>9</v>
      </c>
      <c r="G14" s="52"/>
      <c r="H14" s="52"/>
      <c r="I14" s="52"/>
      <c r="J14" s="44"/>
      <c r="K14" s="61">
        <v>2</v>
      </c>
      <c r="L14" s="54" t="s">
        <v>28</v>
      </c>
      <c r="M14" s="55" t="s">
        <v>29</v>
      </c>
      <c r="N14" s="56" t="s">
        <v>30</v>
      </c>
      <c r="O14" s="57">
        <v>1</v>
      </c>
      <c r="P14" s="55" t="s">
        <v>31</v>
      </c>
      <c r="Q14" s="56" t="s">
        <v>32</v>
      </c>
      <c r="R14" s="57" t="s">
        <v>33</v>
      </c>
      <c r="S14" s="58"/>
    </row>
    <row r="15" spans="2:20" ht="18" customHeight="1">
      <c r="B15" s="59" t="s">
        <v>45</v>
      </c>
      <c r="C15" s="51" t="s">
        <v>36</v>
      </c>
      <c r="D15" s="52" t="s">
        <v>42</v>
      </c>
      <c r="E15" s="52"/>
      <c r="F15" s="39">
        <v>32</v>
      </c>
      <c r="G15" s="39"/>
      <c r="H15" s="39"/>
      <c r="I15" s="39">
        <v>40</v>
      </c>
      <c r="J15" s="82"/>
      <c r="K15" s="83">
        <v>3</v>
      </c>
      <c r="L15" s="54" t="s">
        <v>28</v>
      </c>
      <c r="M15" s="55" t="s">
        <v>29</v>
      </c>
      <c r="N15" s="56" t="s">
        <v>30</v>
      </c>
      <c r="O15" s="57">
        <v>1</v>
      </c>
      <c r="P15" s="55" t="s">
        <v>31</v>
      </c>
      <c r="Q15" s="56" t="s">
        <v>32</v>
      </c>
      <c r="R15" s="57" t="s">
        <v>33</v>
      </c>
      <c r="S15" s="58"/>
    </row>
    <row r="16" spans="2:20" ht="18" customHeight="1">
      <c r="B16" s="62" t="s">
        <v>46</v>
      </c>
      <c r="C16" s="63"/>
      <c r="D16" s="64"/>
      <c r="E16" s="64">
        <f>SUM(E12:E15)</f>
        <v>27</v>
      </c>
      <c r="F16" s="64">
        <f t="shared" ref="F16:I16" si="1">SUM(F12:F15)</f>
        <v>59</v>
      </c>
      <c r="G16" s="64">
        <f t="shared" si="1"/>
        <v>0</v>
      </c>
      <c r="H16" s="64">
        <f t="shared" si="1"/>
        <v>0</v>
      </c>
      <c r="I16" s="64">
        <f t="shared" si="1"/>
        <v>40</v>
      </c>
      <c r="J16" s="64"/>
      <c r="K16" s="65"/>
      <c r="L16" s="66"/>
      <c r="M16" s="67"/>
      <c r="N16" s="64"/>
      <c r="O16" s="68"/>
      <c r="P16" s="67"/>
      <c r="Q16" s="64"/>
      <c r="R16" s="69"/>
      <c r="S16" s="70"/>
    </row>
    <row r="17" spans="2:19" ht="18" customHeight="1">
      <c r="B17" s="42" t="s">
        <v>47</v>
      </c>
      <c r="C17" s="84"/>
      <c r="D17" s="43"/>
      <c r="E17" s="43"/>
      <c r="F17" s="43"/>
      <c r="G17" s="43"/>
      <c r="H17" s="43"/>
      <c r="I17" s="43"/>
      <c r="J17" s="44"/>
      <c r="K17" s="45">
        <f>SUM(K18:K20)</f>
        <v>4</v>
      </c>
      <c r="L17" s="46"/>
      <c r="M17" s="43"/>
      <c r="N17" s="44"/>
      <c r="O17" s="47"/>
      <c r="P17" s="43"/>
      <c r="Q17" s="44"/>
      <c r="R17" s="48"/>
      <c r="S17" s="49"/>
    </row>
    <row r="18" spans="2:19" ht="18" customHeight="1">
      <c r="B18" s="85" t="s">
        <v>48</v>
      </c>
      <c r="C18" s="51" t="s">
        <v>36</v>
      </c>
      <c r="D18" s="52" t="s">
        <v>42</v>
      </c>
      <c r="E18" s="39">
        <v>9</v>
      </c>
      <c r="F18" s="39">
        <v>9</v>
      </c>
      <c r="G18" s="52"/>
      <c r="H18" s="52"/>
      <c r="I18" s="52"/>
      <c r="J18" s="44"/>
      <c r="K18" s="61">
        <v>2</v>
      </c>
      <c r="L18" s="54" t="s">
        <v>28</v>
      </c>
      <c r="M18" s="55" t="s">
        <v>29</v>
      </c>
      <c r="N18" s="56" t="s">
        <v>30</v>
      </c>
      <c r="O18" s="57">
        <v>1</v>
      </c>
      <c r="P18" s="55" t="s">
        <v>31</v>
      </c>
      <c r="Q18" s="56" t="s">
        <v>32</v>
      </c>
      <c r="R18" s="57" t="s">
        <v>33</v>
      </c>
      <c r="S18" s="58"/>
    </row>
    <row r="19" spans="2:19" ht="18" customHeight="1">
      <c r="B19" s="85" t="s">
        <v>49</v>
      </c>
      <c r="C19" s="51" t="s">
        <v>36</v>
      </c>
      <c r="D19" s="52" t="s">
        <v>42</v>
      </c>
      <c r="E19" s="39"/>
      <c r="F19" s="39"/>
      <c r="G19" s="52">
        <v>9</v>
      </c>
      <c r="H19" s="52"/>
      <c r="I19" s="52"/>
      <c r="J19" s="44"/>
      <c r="K19" s="61">
        <v>1</v>
      </c>
      <c r="L19" s="54" t="s">
        <v>28</v>
      </c>
      <c r="M19" s="55" t="s">
        <v>29</v>
      </c>
      <c r="N19" s="56" t="s">
        <v>30</v>
      </c>
      <c r="O19" s="57">
        <v>1</v>
      </c>
      <c r="P19" s="55" t="s">
        <v>31</v>
      </c>
      <c r="Q19" s="56" t="s">
        <v>32</v>
      </c>
      <c r="R19" s="57" t="s">
        <v>33</v>
      </c>
      <c r="S19" s="58"/>
    </row>
    <row r="20" spans="2:19" ht="18" customHeight="1">
      <c r="B20" s="85" t="s">
        <v>50</v>
      </c>
      <c r="C20" s="51" t="s">
        <v>36</v>
      </c>
      <c r="D20" s="52" t="s">
        <v>42</v>
      </c>
      <c r="E20" s="39"/>
      <c r="F20" s="39"/>
      <c r="G20" s="52">
        <v>9</v>
      </c>
      <c r="H20" s="52"/>
      <c r="I20" s="52"/>
      <c r="J20" s="44"/>
      <c r="K20" s="61">
        <v>1</v>
      </c>
      <c r="L20" s="54" t="s">
        <v>28</v>
      </c>
      <c r="M20" s="55" t="s">
        <v>29</v>
      </c>
      <c r="N20" s="56" t="s">
        <v>30</v>
      </c>
      <c r="O20" s="57">
        <v>1</v>
      </c>
      <c r="P20" s="55" t="s">
        <v>31</v>
      </c>
      <c r="Q20" s="56" t="s">
        <v>32</v>
      </c>
      <c r="R20" s="57" t="s">
        <v>33</v>
      </c>
      <c r="S20" s="58"/>
    </row>
    <row r="21" spans="2:19" ht="18" customHeight="1">
      <c r="B21" s="62" t="s">
        <v>51</v>
      </c>
      <c r="C21" s="63"/>
      <c r="D21" s="64"/>
      <c r="E21" s="64">
        <f>SUM(E18:E20)</f>
        <v>9</v>
      </c>
      <c r="F21" s="64">
        <f t="shared" ref="F21:I21" si="2">SUM(F18:F20)</f>
        <v>9</v>
      </c>
      <c r="G21" s="64">
        <f t="shared" si="2"/>
        <v>18</v>
      </c>
      <c r="H21" s="64">
        <f t="shared" si="2"/>
        <v>0</v>
      </c>
      <c r="I21" s="64">
        <f t="shared" si="2"/>
        <v>0</v>
      </c>
      <c r="J21" s="64"/>
      <c r="K21" s="65"/>
      <c r="L21" s="66"/>
      <c r="M21" s="67"/>
      <c r="N21" s="64"/>
      <c r="O21" s="68"/>
      <c r="P21" s="67"/>
      <c r="Q21" s="64"/>
      <c r="R21" s="69"/>
      <c r="S21" s="70"/>
    </row>
    <row r="22" spans="2:19" ht="18" customHeight="1">
      <c r="B22" s="42" t="s">
        <v>52</v>
      </c>
      <c r="C22" s="84"/>
      <c r="D22" s="43"/>
      <c r="E22" s="43"/>
      <c r="F22" s="43"/>
      <c r="G22" s="43"/>
      <c r="H22" s="43"/>
      <c r="I22" s="43"/>
      <c r="J22" s="44"/>
      <c r="K22" s="45">
        <f>SUM(K23:K26)</f>
        <v>17</v>
      </c>
      <c r="L22" s="46"/>
      <c r="M22" s="43"/>
      <c r="N22" s="44"/>
      <c r="O22" s="47"/>
      <c r="P22" s="43"/>
      <c r="Q22" s="44"/>
      <c r="R22" s="48"/>
      <c r="S22" s="49"/>
    </row>
    <row r="23" spans="2:19" ht="18" customHeight="1">
      <c r="B23" s="59" t="s">
        <v>53</v>
      </c>
      <c r="C23" s="51" t="s">
        <v>26</v>
      </c>
      <c r="D23" s="52" t="s">
        <v>42</v>
      </c>
      <c r="E23" s="39"/>
      <c r="F23" s="39">
        <v>36</v>
      </c>
      <c r="G23" s="39"/>
      <c r="H23" s="52"/>
      <c r="I23" s="52">
        <v>30</v>
      </c>
      <c r="J23" s="44"/>
      <c r="K23" s="83">
        <v>2</v>
      </c>
      <c r="L23" s="54" t="s">
        <v>28</v>
      </c>
      <c r="M23" s="55" t="s">
        <v>29</v>
      </c>
      <c r="N23" s="56" t="s">
        <v>30</v>
      </c>
      <c r="O23" s="57">
        <v>1</v>
      </c>
      <c r="P23" s="106" t="s">
        <v>54</v>
      </c>
      <c r="Q23" s="106"/>
      <c r="R23" s="106"/>
      <c r="S23" s="58"/>
    </row>
    <row r="24" spans="2:19" ht="18" customHeight="1">
      <c r="B24" s="59" t="s">
        <v>55</v>
      </c>
      <c r="C24" s="51" t="s">
        <v>36</v>
      </c>
      <c r="D24" s="52" t="s">
        <v>42</v>
      </c>
      <c r="E24" s="39"/>
      <c r="F24" s="39">
        <v>15</v>
      </c>
      <c r="G24" s="39"/>
      <c r="H24" s="52"/>
      <c r="I24" s="52">
        <v>30</v>
      </c>
      <c r="J24" s="44"/>
      <c r="K24" s="83">
        <v>2</v>
      </c>
      <c r="L24" s="54" t="s">
        <v>28</v>
      </c>
      <c r="M24" s="55" t="s">
        <v>29</v>
      </c>
      <c r="N24" s="56" t="s">
        <v>30</v>
      </c>
      <c r="O24" s="57">
        <v>1</v>
      </c>
      <c r="P24" s="86"/>
      <c r="Q24" s="87" t="s">
        <v>54</v>
      </c>
      <c r="R24" s="88"/>
      <c r="S24" s="58"/>
    </row>
    <row r="25" spans="2:19" ht="18" customHeight="1">
      <c r="B25" s="50" t="s">
        <v>56</v>
      </c>
      <c r="C25" s="51" t="s">
        <v>26</v>
      </c>
      <c r="D25" s="52" t="s">
        <v>42</v>
      </c>
      <c r="E25" s="39"/>
      <c r="F25" s="39">
        <v>112</v>
      </c>
      <c r="G25" s="39"/>
      <c r="H25" s="52"/>
      <c r="I25" s="52">
        <v>200</v>
      </c>
      <c r="J25" s="44"/>
      <c r="K25" s="89">
        <v>12</v>
      </c>
      <c r="L25" s="54" t="s">
        <v>28</v>
      </c>
      <c r="M25" s="55" t="s">
        <v>29</v>
      </c>
      <c r="N25" s="56" t="s">
        <v>30</v>
      </c>
      <c r="O25" s="57">
        <v>1</v>
      </c>
      <c r="P25" s="117" t="s">
        <v>54</v>
      </c>
      <c r="Q25" s="118"/>
      <c r="R25" s="119"/>
      <c r="S25" s="58"/>
    </row>
    <row r="26" spans="2:19" ht="18" customHeight="1">
      <c r="B26" s="59" t="s">
        <v>57</v>
      </c>
      <c r="C26" s="51" t="s">
        <v>26</v>
      </c>
      <c r="D26" s="52" t="s">
        <v>42</v>
      </c>
      <c r="E26" s="52"/>
      <c r="F26" s="52">
        <v>36</v>
      </c>
      <c r="G26" s="39"/>
      <c r="H26" s="52"/>
      <c r="I26" s="52">
        <v>12</v>
      </c>
      <c r="J26" s="44"/>
      <c r="K26" s="83">
        <v>1</v>
      </c>
      <c r="L26" s="54" t="s">
        <v>28</v>
      </c>
      <c r="M26" s="55" t="s">
        <v>29</v>
      </c>
      <c r="N26" s="56" t="s">
        <v>30</v>
      </c>
      <c r="O26" s="57">
        <v>1</v>
      </c>
      <c r="P26" s="106" t="s">
        <v>54</v>
      </c>
      <c r="Q26" s="106"/>
      <c r="R26" s="106"/>
      <c r="S26" s="58"/>
    </row>
    <row r="27" spans="2:19" ht="18" customHeight="1">
      <c r="B27" s="62" t="s">
        <v>58</v>
      </c>
      <c r="C27" s="63"/>
      <c r="D27" s="64"/>
      <c r="E27" s="64">
        <f>SUM(E23:E26)</f>
        <v>0</v>
      </c>
      <c r="F27" s="64">
        <f t="shared" ref="F27:I27" si="3">SUM(F23:F26)</f>
        <v>199</v>
      </c>
      <c r="G27" s="64">
        <f t="shared" si="3"/>
        <v>0</v>
      </c>
      <c r="H27" s="64">
        <f t="shared" si="3"/>
        <v>0</v>
      </c>
      <c r="I27" s="64">
        <f t="shared" si="3"/>
        <v>272</v>
      </c>
      <c r="J27" s="64"/>
      <c r="K27" s="65"/>
      <c r="L27" s="66"/>
      <c r="M27" s="67"/>
      <c r="N27" s="64"/>
      <c r="O27" s="68"/>
      <c r="P27" s="67"/>
      <c r="Q27" s="64"/>
      <c r="R27" s="69"/>
      <c r="S27" s="70"/>
    </row>
    <row r="28" spans="2:19" ht="18" customHeight="1">
      <c r="B28" s="90" t="s">
        <v>59</v>
      </c>
      <c r="C28" s="91"/>
      <c r="D28" s="91">
        <f>E28+F28+G28</f>
        <v>321</v>
      </c>
      <c r="E28" s="91">
        <f>E27+E21+E16</f>
        <v>36</v>
      </c>
      <c r="F28" s="91">
        <f t="shared" ref="F28:I28" si="4">F27+F21+F16</f>
        <v>267</v>
      </c>
      <c r="G28" s="91">
        <f t="shared" si="4"/>
        <v>18</v>
      </c>
      <c r="H28" s="91">
        <f t="shared" si="4"/>
        <v>0</v>
      </c>
      <c r="I28" s="91">
        <f t="shared" si="4"/>
        <v>312</v>
      </c>
      <c r="J28" s="92"/>
      <c r="K28" s="93">
        <f>K22+K17+K11</f>
        <v>30</v>
      </c>
      <c r="L28" s="94"/>
      <c r="M28" s="92"/>
      <c r="N28" s="91"/>
      <c r="O28" s="91"/>
      <c r="P28" s="92"/>
      <c r="Q28" s="91"/>
      <c r="R28" s="91"/>
      <c r="S28" s="95"/>
    </row>
    <row r="29" spans="2:19" ht="18" customHeight="1">
      <c r="B29" s="34" t="s">
        <v>60</v>
      </c>
      <c r="C29" s="35"/>
      <c r="D29" s="35">
        <f>E29+F29+G29</f>
        <v>433</v>
      </c>
      <c r="E29" s="35">
        <f>E28+E10</f>
        <v>36</v>
      </c>
      <c r="F29" s="35">
        <f t="shared" ref="F29:I29" si="5">F28+F10</f>
        <v>379</v>
      </c>
      <c r="G29" s="35">
        <f t="shared" si="5"/>
        <v>18</v>
      </c>
      <c r="H29" s="35">
        <f t="shared" si="5"/>
        <v>188</v>
      </c>
      <c r="I29" s="35">
        <f t="shared" si="5"/>
        <v>512</v>
      </c>
      <c r="J29" s="35"/>
      <c r="K29" s="36">
        <f>K28+K10</f>
        <v>60</v>
      </c>
      <c r="L29" s="29"/>
      <c r="M29" s="6" t="s">
        <v>61</v>
      </c>
      <c r="N29" s="5"/>
      <c r="O29" s="7"/>
      <c r="P29" s="5"/>
      <c r="Q29" s="5"/>
      <c r="R29" s="5"/>
      <c r="S29" s="10"/>
    </row>
    <row r="30" spans="2:19" ht="18" customHeight="1">
      <c r="B30" s="11"/>
      <c r="C30" s="3"/>
      <c r="D30" s="3"/>
      <c r="E30" s="3"/>
      <c r="F30" s="3"/>
      <c r="G30" s="3"/>
      <c r="H30" s="3"/>
      <c r="I30" s="3"/>
      <c r="J30" s="5"/>
      <c r="K30" s="28"/>
      <c r="L30" s="29"/>
      <c r="M30" s="8" t="s">
        <v>62</v>
      </c>
      <c r="N30" s="9"/>
      <c r="O30" s="9"/>
      <c r="P30" s="9"/>
      <c r="Q30" s="5"/>
      <c r="R30" s="5"/>
      <c r="S30" s="10"/>
    </row>
    <row r="31" spans="2:19" ht="18" customHeight="1">
      <c r="B31" s="12"/>
      <c r="C31" s="13"/>
      <c r="D31" s="13"/>
      <c r="E31" s="13"/>
      <c r="F31" s="13"/>
      <c r="G31" s="13"/>
      <c r="H31" s="13"/>
      <c r="I31" s="13"/>
      <c r="J31" s="14"/>
      <c r="K31" s="30"/>
      <c r="L31" s="31"/>
      <c r="M31" s="15" t="s">
        <v>63</v>
      </c>
      <c r="N31" s="16"/>
      <c r="O31" s="16"/>
      <c r="P31" s="16"/>
      <c r="Q31" s="14"/>
      <c r="R31" s="14"/>
      <c r="S31" s="17"/>
    </row>
  </sheetData>
  <mergeCells count="13">
    <mergeCell ref="C3:C5"/>
    <mergeCell ref="D3:D5"/>
    <mergeCell ref="K4:K5"/>
    <mergeCell ref="S4:S5"/>
    <mergeCell ref="P26:R26"/>
    <mergeCell ref="E3:I3"/>
    <mergeCell ref="K3:S3"/>
    <mergeCell ref="E4:I4"/>
    <mergeCell ref="M4:O4"/>
    <mergeCell ref="P4:R4"/>
    <mergeCell ref="P23:R23"/>
    <mergeCell ref="L4:L5"/>
    <mergeCell ref="P25:R25"/>
  </mergeCell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2AF31-D28D-4737-9FA0-4DDBF587F0A2}">
  <dimension ref="A1:E96"/>
  <sheetViews>
    <sheetView workbookViewId="0">
      <selection activeCell="G11" sqref="G11"/>
    </sheetView>
  </sheetViews>
  <sheetFormatPr defaultRowHeight="15"/>
  <cols>
    <col min="1" max="1" width="5.7109375" customWidth="1"/>
    <col min="2" max="2" width="115.5703125" customWidth="1"/>
  </cols>
  <sheetData>
    <row r="1" spans="1:5" ht="18.75">
      <c r="A1" s="120" t="s">
        <v>64</v>
      </c>
      <c r="B1" s="121" t="s">
        <v>65</v>
      </c>
      <c r="C1" s="122"/>
      <c r="D1" s="122"/>
      <c r="E1" s="122"/>
    </row>
    <row r="2" spans="1:5" ht="18.75">
      <c r="A2" s="120"/>
      <c r="B2" s="121" t="s">
        <v>66</v>
      </c>
      <c r="C2" s="122"/>
      <c r="D2" s="122"/>
      <c r="E2" s="122"/>
    </row>
    <row r="3" spans="1:5" ht="18.75">
      <c r="A3" s="120"/>
      <c r="B3" s="121"/>
      <c r="C3" s="122"/>
      <c r="D3" s="122"/>
      <c r="E3" s="122"/>
    </row>
    <row r="4" spans="1:5" ht="18.75">
      <c r="A4" s="120"/>
      <c r="B4" s="123" t="s">
        <v>67</v>
      </c>
      <c r="C4" s="124"/>
      <c r="D4" s="124"/>
      <c r="E4" s="124"/>
    </row>
    <row r="5" spans="1:5" ht="18.75">
      <c r="A5" s="125"/>
      <c r="B5" s="123" t="s">
        <v>68</v>
      </c>
      <c r="C5" s="124"/>
      <c r="D5" s="124"/>
      <c r="E5" s="124"/>
    </row>
    <row r="6" spans="1:5">
      <c r="A6" s="126"/>
      <c r="B6" s="127"/>
      <c r="C6" s="127"/>
      <c r="D6" s="127"/>
      <c r="E6" s="127"/>
    </row>
    <row r="7" spans="1:5" ht="16.5">
      <c r="A7" s="126"/>
      <c r="B7" s="128" t="s">
        <v>69</v>
      </c>
      <c r="C7" s="129"/>
      <c r="D7" s="129"/>
      <c r="E7" s="130"/>
    </row>
    <row r="8" spans="1:5" ht="30.75">
      <c r="A8" s="131"/>
      <c r="B8" s="132" t="s">
        <v>70</v>
      </c>
      <c r="C8" s="133" t="s">
        <v>71</v>
      </c>
      <c r="D8" s="134" t="s">
        <v>72</v>
      </c>
      <c r="E8" s="135" t="s">
        <v>73</v>
      </c>
    </row>
    <row r="9" spans="1:5" ht="30.75">
      <c r="A9" s="136"/>
      <c r="B9" s="132" t="s">
        <v>74</v>
      </c>
      <c r="C9" s="133" t="s">
        <v>71</v>
      </c>
      <c r="D9" s="134" t="s">
        <v>72</v>
      </c>
      <c r="E9" s="135" t="s">
        <v>75</v>
      </c>
    </row>
    <row r="10" spans="1:5" ht="30.75">
      <c r="A10" s="126"/>
      <c r="B10" s="132" t="s">
        <v>76</v>
      </c>
      <c r="C10" s="133" t="s">
        <v>71</v>
      </c>
      <c r="D10" s="134" t="s">
        <v>72</v>
      </c>
      <c r="E10" s="135" t="s">
        <v>77</v>
      </c>
    </row>
    <row r="11" spans="1:5" ht="76.5">
      <c r="A11" s="126"/>
      <c r="B11" s="132" t="s">
        <v>78</v>
      </c>
      <c r="C11" s="134" t="s">
        <v>71</v>
      </c>
      <c r="D11" s="133" t="s">
        <v>72</v>
      </c>
      <c r="E11" s="135" t="s">
        <v>79</v>
      </c>
    </row>
    <row r="12" spans="1:5">
      <c r="A12" s="126"/>
      <c r="B12" s="137" t="s">
        <v>80</v>
      </c>
      <c r="C12" s="134"/>
      <c r="D12" s="134"/>
      <c r="E12" s="134"/>
    </row>
    <row r="13" spans="1:5">
      <c r="A13" s="126"/>
      <c r="B13" s="127"/>
      <c r="C13" s="127"/>
      <c r="D13" s="127"/>
      <c r="E13" s="127"/>
    </row>
    <row r="14" spans="1:5" ht="32.25">
      <c r="A14" s="126"/>
      <c r="B14" s="138" t="s">
        <v>81</v>
      </c>
      <c r="C14" s="130"/>
      <c r="D14" s="130"/>
      <c r="E14" s="130"/>
    </row>
    <row r="15" spans="1:5">
      <c r="A15" s="126"/>
      <c r="B15" s="132" t="s">
        <v>82</v>
      </c>
      <c r="C15" s="139"/>
      <c r="D15" s="133">
        <v>6</v>
      </c>
      <c r="E15" s="134"/>
    </row>
    <row r="16" spans="1:5">
      <c r="A16" s="126"/>
      <c r="B16" s="132" t="s">
        <v>83</v>
      </c>
      <c r="C16" s="133" t="s">
        <v>71</v>
      </c>
      <c r="D16" s="134" t="s">
        <v>72</v>
      </c>
      <c r="E16" s="134"/>
    </row>
    <row r="17" spans="1:5">
      <c r="A17" s="126"/>
      <c r="B17" s="132" t="s">
        <v>84</v>
      </c>
      <c r="C17" s="134" t="s">
        <v>71</v>
      </c>
      <c r="D17" s="133" t="s">
        <v>72</v>
      </c>
      <c r="E17" s="134"/>
    </row>
    <row r="18" spans="1:5">
      <c r="A18" s="126"/>
      <c r="B18" s="140" t="s">
        <v>85</v>
      </c>
      <c r="C18" s="133" t="s">
        <v>71</v>
      </c>
      <c r="D18" s="134" t="s">
        <v>72</v>
      </c>
      <c r="E18" s="134"/>
    </row>
    <row r="19" spans="1:5">
      <c r="A19" s="126"/>
      <c r="B19" s="132" t="s">
        <v>86</v>
      </c>
      <c r="C19" s="134" t="s">
        <v>71</v>
      </c>
      <c r="D19" s="133" t="s">
        <v>72</v>
      </c>
      <c r="E19" s="134"/>
    </row>
    <row r="20" spans="1:5">
      <c r="A20" s="126"/>
      <c r="B20" s="132" t="s">
        <v>87</v>
      </c>
      <c r="C20" s="134" t="s">
        <v>71</v>
      </c>
      <c r="D20" s="133" t="s">
        <v>72</v>
      </c>
      <c r="E20" s="134"/>
    </row>
    <row r="21" spans="1:5">
      <c r="A21" s="126"/>
      <c r="B21" s="132" t="s">
        <v>88</v>
      </c>
      <c r="C21" s="133" t="s">
        <v>71</v>
      </c>
      <c r="D21" s="134" t="s">
        <v>72</v>
      </c>
      <c r="E21" s="134"/>
    </row>
    <row r="22" spans="1:5">
      <c r="A22" s="141"/>
      <c r="B22" s="140" t="s">
        <v>89</v>
      </c>
      <c r="C22" s="134" t="s">
        <v>71</v>
      </c>
      <c r="D22" s="133" t="s">
        <v>72</v>
      </c>
      <c r="E22" s="134"/>
    </row>
    <row r="23" spans="1:5">
      <c r="A23" s="141"/>
      <c r="B23" s="137" t="s">
        <v>80</v>
      </c>
      <c r="C23" s="134"/>
      <c r="D23" s="134"/>
      <c r="E23" s="134"/>
    </row>
    <row r="24" spans="1:5">
      <c r="A24" s="126"/>
      <c r="B24" s="142"/>
      <c r="C24" s="134"/>
      <c r="D24" s="134"/>
      <c r="E24" s="134"/>
    </row>
    <row r="25" spans="1:5">
      <c r="A25" s="126"/>
      <c r="B25" s="143" t="s">
        <v>90</v>
      </c>
      <c r="C25" s="144"/>
      <c r="D25" s="130"/>
      <c r="E25" s="130"/>
    </row>
    <row r="26" spans="1:5">
      <c r="A26" s="126"/>
      <c r="B26" s="145"/>
      <c r="C26" s="146"/>
      <c r="D26" s="147"/>
      <c r="E26" s="147"/>
    </row>
    <row r="27" spans="1:5" ht="81">
      <c r="A27" s="126"/>
      <c r="B27" s="138" t="s">
        <v>91</v>
      </c>
      <c r="C27" s="130"/>
      <c r="D27" s="130"/>
      <c r="E27" s="130"/>
    </row>
    <row r="28" spans="1:5">
      <c r="A28" s="126"/>
      <c r="B28" s="137"/>
      <c r="C28" s="134"/>
      <c r="D28" s="134"/>
      <c r="E28" s="134"/>
    </row>
    <row r="29" spans="1:5" ht="18.75">
      <c r="A29" s="141"/>
      <c r="B29" s="138" t="s">
        <v>92</v>
      </c>
      <c r="C29" s="148"/>
      <c r="D29" s="148"/>
      <c r="E29" s="148"/>
    </row>
    <row r="30" spans="1:5">
      <c r="A30" s="141"/>
      <c r="B30" s="132" t="s">
        <v>93</v>
      </c>
      <c r="C30" s="133" t="s">
        <v>71</v>
      </c>
      <c r="D30" s="134" t="s">
        <v>72</v>
      </c>
      <c r="E30" s="134"/>
    </row>
    <row r="31" spans="1:5">
      <c r="A31" s="126"/>
      <c r="B31" s="132" t="s">
        <v>94</v>
      </c>
      <c r="C31" s="134" t="s">
        <v>71</v>
      </c>
      <c r="D31" s="133" t="s">
        <v>72</v>
      </c>
      <c r="E31" s="134"/>
    </row>
    <row r="32" spans="1:5">
      <c r="A32" s="126"/>
      <c r="B32" s="132" t="s">
        <v>95</v>
      </c>
      <c r="C32" s="133" t="s">
        <v>71</v>
      </c>
      <c r="D32" s="134" t="s">
        <v>72</v>
      </c>
      <c r="E32" s="134"/>
    </row>
    <row r="33" spans="1:5">
      <c r="A33" s="149"/>
      <c r="B33" s="132" t="s">
        <v>96</v>
      </c>
      <c r="C33" s="133" t="s">
        <v>71</v>
      </c>
      <c r="D33" s="134" t="s">
        <v>72</v>
      </c>
      <c r="E33" s="134"/>
    </row>
    <row r="34" spans="1:5" ht="30.75">
      <c r="A34" s="149"/>
      <c r="B34" s="137" t="s">
        <v>97</v>
      </c>
      <c r="C34" s="133" t="s">
        <v>71</v>
      </c>
      <c r="D34" s="134"/>
      <c r="E34" s="134"/>
    </row>
    <row r="35" spans="1:5" ht="18.75">
      <c r="A35" s="149"/>
      <c r="B35" s="138" t="s">
        <v>98</v>
      </c>
      <c r="C35" s="148"/>
      <c r="D35" s="148"/>
      <c r="E35" s="148"/>
    </row>
    <row r="36" spans="1:5">
      <c r="A36" s="149"/>
      <c r="B36" s="137" t="s">
        <v>80</v>
      </c>
      <c r="C36" s="134"/>
      <c r="D36" s="134"/>
      <c r="E36" s="134"/>
    </row>
    <row r="37" spans="1:5">
      <c r="A37" s="149"/>
      <c r="B37" s="132"/>
      <c r="C37" s="134"/>
      <c r="D37" s="134"/>
      <c r="E37" s="150"/>
    </row>
    <row r="38" spans="1:5" ht="16.5">
      <c r="A38" s="149"/>
      <c r="B38" s="138" t="s">
        <v>99</v>
      </c>
      <c r="C38" s="130"/>
      <c r="D38" s="130"/>
      <c r="E38" s="130"/>
    </row>
    <row r="39" spans="1:5" ht="16.5">
      <c r="A39" s="149"/>
      <c r="B39" s="151" t="s">
        <v>100</v>
      </c>
      <c r="C39" s="147"/>
      <c r="D39" s="147"/>
      <c r="E39" s="147"/>
    </row>
    <row r="40" spans="1:5" ht="30.75">
      <c r="A40" s="149"/>
      <c r="B40" s="132" t="s">
        <v>101</v>
      </c>
      <c r="C40" s="135" t="s">
        <v>102</v>
      </c>
      <c r="D40" s="133">
        <v>18</v>
      </c>
      <c r="E40" s="150"/>
    </row>
    <row r="41" spans="1:5">
      <c r="A41" s="141"/>
      <c r="B41" s="132" t="s">
        <v>103</v>
      </c>
      <c r="C41" s="133" t="s">
        <v>71</v>
      </c>
      <c r="D41" s="134" t="s">
        <v>72</v>
      </c>
      <c r="E41" s="134"/>
    </row>
    <row r="42" spans="1:5">
      <c r="A42" s="141"/>
      <c r="B42" s="132" t="s">
        <v>104</v>
      </c>
      <c r="C42" s="133" t="s">
        <v>71</v>
      </c>
      <c r="D42" s="134" t="s">
        <v>72</v>
      </c>
      <c r="E42" s="134"/>
    </row>
    <row r="43" spans="1:5">
      <c r="A43" s="126"/>
      <c r="B43" s="132" t="s">
        <v>105</v>
      </c>
      <c r="C43" s="152" t="s">
        <v>71</v>
      </c>
      <c r="D43" s="134" t="s">
        <v>72</v>
      </c>
      <c r="E43" s="134"/>
    </row>
    <row r="44" spans="1:5">
      <c r="A44" s="141"/>
      <c r="B44" s="132" t="s">
        <v>106</v>
      </c>
      <c r="C44" s="133">
        <v>2</v>
      </c>
      <c r="D44" s="134"/>
      <c r="E44" s="153" t="s">
        <v>107</v>
      </c>
    </row>
    <row r="45" spans="1:5">
      <c r="A45" s="126"/>
      <c r="B45" s="132" t="s">
        <v>108</v>
      </c>
      <c r="C45" s="133" t="s">
        <v>71</v>
      </c>
      <c r="D45" s="134" t="s">
        <v>72</v>
      </c>
      <c r="E45" s="134"/>
    </row>
    <row r="46" spans="1:5">
      <c r="A46" s="126"/>
      <c r="B46" s="132" t="s">
        <v>109</v>
      </c>
      <c r="C46" s="133" t="s">
        <v>71</v>
      </c>
      <c r="D46" s="134" t="s">
        <v>72</v>
      </c>
      <c r="E46" s="134"/>
    </row>
    <row r="47" spans="1:5">
      <c r="A47" s="126"/>
      <c r="B47" s="132" t="s">
        <v>110</v>
      </c>
      <c r="C47" s="133" t="s">
        <v>71</v>
      </c>
      <c r="D47" s="134" t="s">
        <v>72</v>
      </c>
      <c r="E47" s="134"/>
    </row>
    <row r="48" spans="1:5">
      <c r="A48" s="126"/>
      <c r="B48" s="137" t="s">
        <v>80</v>
      </c>
      <c r="C48" s="134"/>
      <c r="D48" s="134"/>
      <c r="E48" s="134"/>
    </row>
    <row r="49" spans="1:5" ht="16.5">
      <c r="A49" s="126"/>
      <c r="B49" s="154" t="s">
        <v>111</v>
      </c>
      <c r="C49" s="155"/>
      <c r="D49" s="155"/>
      <c r="E49" s="155"/>
    </row>
    <row r="50" spans="1:5">
      <c r="A50" s="126"/>
      <c r="B50" s="132" t="s">
        <v>112</v>
      </c>
      <c r="C50" s="134" t="s">
        <v>113</v>
      </c>
      <c r="D50" s="156" t="s">
        <v>114</v>
      </c>
      <c r="E50" s="134"/>
    </row>
    <row r="51" spans="1:5">
      <c r="A51" s="126"/>
      <c r="B51" s="132" t="s">
        <v>115</v>
      </c>
      <c r="C51" s="133" t="s">
        <v>71</v>
      </c>
      <c r="D51" s="134" t="s">
        <v>72</v>
      </c>
      <c r="E51" s="134"/>
    </row>
    <row r="52" spans="1:5">
      <c r="A52" s="126"/>
      <c r="B52" s="132" t="s">
        <v>116</v>
      </c>
      <c r="C52" s="133" t="s">
        <v>71</v>
      </c>
      <c r="D52" s="134" t="s">
        <v>72</v>
      </c>
      <c r="E52" s="134"/>
    </row>
    <row r="53" spans="1:5">
      <c r="A53" s="127"/>
      <c r="B53" s="132" t="s">
        <v>117</v>
      </c>
      <c r="C53" s="152" t="s">
        <v>71</v>
      </c>
      <c r="D53" s="134" t="s">
        <v>72</v>
      </c>
      <c r="E53" s="134"/>
    </row>
    <row r="54" spans="1:5">
      <c r="A54" s="127"/>
      <c r="B54" s="132" t="s">
        <v>118</v>
      </c>
      <c r="C54" s="133">
        <v>2</v>
      </c>
      <c r="D54" s="134"/>
      <c r="E54" s="134"/>
    </row>
    <row r="55" spans="1:5">
      <c r="A55" s="127"/>
      <c r="B55" s="132" t="s">
        <v>119</v>
      </c>
      <c r="C55" s="133" t="s">
        <v>71</v>
      </c>
      <c r="D55" s="134" t="s">
        <v>72</v>
      </c>
      <c r="E55" s="134"/>
    </row>
    <row r="56" spans="1:5">
      <c r="A56" s="127"/>
      <c r="B56" s="132" t="s">
        <v>120</v>
      </c>
      <c r="C56" s="133" t="s">
        <v>71</v>
      </c>
      <c r="D56" s="134" t="s">
        <v>72</v>
      </c>
      <c r="E56" s="134"/>
    </row>
    <row r="57" spans="1:5">
      <c r="A57" s="127"/>
      <c r="B57" s="132" t="s">
        <v>121</v>
      </c>
      <c r="C57" s="133" t="s">
        <v>71</v>
      </c>
      <c r="D57" s="134" t="s">
        <v>72</v>
      </c>
      <c r="E57" s="134"/>
    </row>
    <row r="58" spans="1:5">
      <c r="A58" s="127"/>
      <c r="B58" s="137" t="s">
        <v>80</v>
      </c>
      <c r="C58" s="134"/>
      <c r="D58" s="134"/>
      <c r="E58" s="134"/>
    </row>
    <row r="59" spans="1:5" ht="16.5">
      <c r="A59" s="127"/>
      <c r="B59" s="157" t="s">
        <v>122</v>
      </c>
      <c r="C59" s="158"/>
      <c r="D59" s="158"/>
      <c r="E59" s="158"/>
    </row>
    <row r="60" spans="1:5">
      <c r="A60" s="127"/>
      <c r="B60" s="132" t="s">
        <v>123</v>
      </c>
      <c r="C60" s="133" t="s">
        <v>71</v>
      </c>
      <c r="D60" s="134" t="s">
        <v>72</v>
      </c>
      <c r="E60" s="134"/>
    </row>
    <row r="61" spans="1:5">
      <c r="A61" s="127"/>
      <c r="B61" s="159" t="s">
        <v>124</v>
      </c>
      <c r="C61" s="134"/>
      <c r="D61" s="134"/>
      <c r="E61" s="134"/>
    </row>
    <row r="62" spans="1:5">
      <c r="A62" s="127"/>
      <c r="B62" s="132" t="s">
        <v>125</v>
      </c>
      <c r="C62" s="133" t="s">
        <v>71</v>
      </c>
      <c r="D62" s="134" t="s">
        <v>72</v>
      </c>
      <c r="E62" s="134"/>
    </row>
    <row r="63" spans="1:5">
      <c r="A63" s="127"/>
      <c r="B63" s="132" t="s">
        <v>126</v>
      </c>
      <c r="C63" s="133" t="s">
        <v>71</v>
      </c>
      <c r="D63" s="134" t="s">
        <v>72</v>
      </c>
      <c r="E63" s="134"/>
    </row>
    <row r="64" spans="1:5">
      <c r="A64" s="127"/>
      <c r="B64" s="132"/>
      <c r="C64" s="134"/>
      <c r="D64" s="134"/>
      <c r="E64" s="134"/>
    </row>
    <row r="65" spans="1:5">
      <c r="A65" s="127"/>
      <c r="B65" s="132"/>
      <c r="C65" s="134"/>
      <c r="D65" s="134"/>
      <c r="E65" s="134"/>
    </row>
    <row r="66" spans="1:5" ht="16.5">
      <c r="A66" s="127"/>
      <c r="B66" s="138" t="s">
        <v>127</v>
      </c>
      <c r="C66" s="130"/>
      <c r="D66" s="130"/>
      <c r="E66" s="130"/>
    </row>
    <row r="67" spans="1:5">
      <c r="A67" s="127"/>
      <c r="B67" s="132" t="s">
        <v>128</v>
      </c>
      <c r="C67" s="134" t="s">
        <v>71</v>
      </c>
      <c r="D67" s="133" t="s">
        <v>72</v>
      </c>
      <c r="E67" s="134"/>
    </row>
    <row r="68" spans="1:5">
      <c r="A68" s="127"/>
      <c r="B68" s="132" t="s">
        <v>129</v>
      </c>
      <c r="C68" s="133" t="s">
        <v>71</v>
      </c>
      <c r="D68" s="134" t="s">
        <v>72</v>
      </c>
      <c r="E68" s="134"/>
    </row>
    <row r="69" spans="1:5">
      <c r="A69" s="127"/>
      <c r="B69" s="132" t="s">
        <v>130</v>
      </c>
      <c r="C69" s="133">
        <v>800</v>
      </c>
      <c r="D69" s="134"/>
      <c r="E69" s="134"/>
    </row>
    <row r="70" spans="1:5" ht="30.75">
      <c r="A70" s="127"/>
      <c r="B70" s="132" t="s">
        <v>131</v>
      </c>
      <c r="C70" s="133" t="s">
        <v>71</v>
      </c>
      <c r="D70" s="134"/>
      <c r="E70" s="134"/>
    </row>
    <row r="71" spans="1:5">
      <c r="A71" s="127"/>
      <c r="B71" s="132"/>
      <c r="C71" s="134"/>
      <c r="D71" s="134"/>
      <c r="E71" s="134"/>
    </row>
    <row r="72" spans="1:5">
      <c r="A72" s="127"/>
      <c r="B72" s="132" t="s">
        <v>132</v>
      </c>
      <c r="C72" s="134" t="s">
        <v>71</v>
      </c>
      <c r="D72" s="133" t="s">
        <v>72</v>
      </c>
      <c r="E72" s="134"/>
    </row>
    <row r="73" spans="1:5">
      <c r="A73" s="127"/>
      <c r="B73" s="132" t="s">
        <v>133</v>
      </c>
      <c r="C73" s="134" t="s">
        <v>71</v>
      </c>
      <c r="D73" s="133" t="s">
        <v>72</v>
      </c>
      <c r="E73" s="134"/>
    </row>
    <row r="74" spans="1:5">
      <c r="A74" s="127"/>
      <c r="B74" s="132" t="s">
        <v>134</v>
      </c>
      <c r="C74" s="134" t="s">
        <v>71</v>
      </c>
      <c r="D74" s="133" t="s">
        <v>72</v>
      </c>
      <c r="E74" s="134"/>
    </row>
    <row r="75" spans="1:5">
      <c r="A75" s="127"/>
      <c r="B75" s="137" t="s">
        <v>80</v>
      </c>
      <c r="C75" s="134"/>
      <c r="D75" s="134"/>
      <c r="E75" s="134"/>
    </row>
    <row r="76" spans="1:5" ht="16.5">
      <c r="A76" s="127"/>
      <c r="B76" s="138" t="s">
        <v>135</v>
      </c>
      <c r="C76" s="130"/>
      <c r="D76" s="130"/>
      <c r="E76" s="130"/>
    </row>
    <row r="77" spans="1:5">
      <c r="A77" s="126"/>
      <c r="B77" s="132"/>
      <c r="C77" s="134"/>
      <c r="D77" s="134"/>
      <c r="E77" s="134"/>
    </row>
    <row r="78" spans="1:5">
      <c r="A78" s="126"/>
      <c r="B78" s="160" t="s">
        <v>136</v>
      </c>
      <c r="C78" s="134"/>
      <c r="D78" s="134"/>
      <c r="E78" s="134"/>
    </row>
    <row r="79" spans="1:5" ht="30.75">
      <c r="A79" s="126"/>
      <c r="B79" s="132" t="s">
        <v>137</v>
      </c>
      <c r="C79" s="133" t="s">
        <v>71</v>
      </c>
      <c r="D79" s="134"/>
      <c r="E79" s="135"/>
    </row>
    <row r="80" spans="1:5">
      <c r="A80" s="126"/>
      <c r="B80" s="132" t="s">
        <v>138</v>
      </c>
      <c r="C80" s="133" t="s">
        <v>71</v>
      </c>
      <c r="D80" s="134"/>
      <c r="E80" s="135"/>
    </row>
    <row r="81" spans="1:5" ht="30.75">
      <c r="A81" s="126"/>
      <c r="B81" s="132" t="s">
        <v>139</v>
      </c>
      <c r="C81" s="133" t="s">
        <v>71</v>
      </c>
      <c r="D81" s="134"/>
      <c r="E81" s="135"/>
    </row>
    <row r="82" spans="1:5" ht="30.75">
      <c r="A82" s="127"/>
      <c r="B82" s="137" t="s">
        <v>140</v>
      </c>
      <c r="C82" s="133" t="s">
        <v>71</v>
      </c>
      <c r="D82" s="134"/>
      <c r="E82" s="134"/>
    </row>
    <row r="83" spans="1:5">
      <c r="A83" s="127"/>
      <c r="B83" s="132"/>
      <c r="C83" s="134"/>
      <c r="D83" s="134"/>
      <c r="E83" s="150"/>
    </row>
    <row r="84" spans="1:5">
      <c r="A84" s="126"/>
      <c r="B84" s="160" t="s">
        <v>141</v>
      </c>
      <c r="C84" s="134"/>
      <c r="D84" s="134"/>
      <c r="E84" s="134"/>
    </row>
    <row r="85" spans="1:5">
      <c r="A85" s="127"/>
      <c r="B85" s="132" t="s">
        <v>142</v>
      </c>
      <c r="C85" s="134" t="s">
        <v>71</v>
      </c>
      <c r="D85" s="133" t="s">
        <v>72</v>
      </c>
      <c r="E85" s="135"/>
    </row>
    <row r="86" spans="1:5" ht="30.75">
      <c r="A86" s="127"/>
      <c r="B86" s="137" t="s">
        <v>143</v>
      </c>
      <c r="C86" s="133" t="s">
        <v>71</v>
      </c>
      <c r="D86" s="134"/>
      <c r="E86" s="134"/>
    </row>
    <row r="87" spans="1:5">
      <c r="A87" s="127"/>
      <c r="B87" s="132"/>
      <c r="C87" s="134"/>
      <c r="D87" s="134"/>
      <c r="E87" s="150"/>
    </row>
    <row r="88" spans="1:5">
      <c r="A88" s="127"/>
      <c r="B88" s="160" t="s">
        <v>144</v>
      </c>
      <c r="C88" s="134"/>
      <c r="D88" s="134"/>
      <c r="E88" s="150"/>
    </row>
    <row r="89" spans="1:5">
      <c r="A89" s="127"/>
      <c r="B89" s="132" t="s">
        <v>145</v>
      </c>
      <c r="C89" s="133" t="s">
        <v>71</v>
      </c>
      <c r="D89" s="134" t="s">
        <v>72</v>
      </c>
      <c r="E89" s="135"/>
    </row>
    <row r="90" spans="1:5">
      <c r="A90" s="127"/>
      <c r="B90" s="132" t="s">
        <v>146</v>
      </c>
      <c r="C90" s="133" t="s">
        <v>71</v>
      </c>
      <c r="D90" s="134" t="s">
        <v>72</v>
      </c>
      <c r="E90" s="135"/>
    </row>
    <row r="91" spans="1:5">
      <c r="A91" s="127"/>
      <c r="B91" s="132" t="s">
        <v>147</v>
      </c>
      <c r="C91" s="134" t="s">
        <v>71</v>
      </c>
      <c r="D91" s="133" t="s">
        <v>72</v>
      </c>
      <c r="E91" s="135"/>
    </row>
    <row r="92" spans="1:5">
      <c r="A92" s="127"/>
      <c r="B92" s="137" t="s">
        <v>80</v>
      </c>
      <c r="C92" s="134"/>
      <c r="D92" s="134"/>
      <c r="E92" s="134"/>
    </row>
    <row r="93" spans="1:5">
      <c r="A93" s="127"/>
      <c r="B93" s="132"/>
      <c r="C93" s="134"/>
      <c r="D93" s="134"/>
      <c r="E93" s="150"/>
    </row>
    <row r="94" spans="1:5">
      <c r="A94" s="126"/>
      <c r="B94" s="160" t="s">
        <v>148</v>
      </c>
      <c r="C94" s="134"/>
      <c r="D94" s="134"/>
      <c r="E94" s="134"/>
    </row>
    <row r="95" spans="1:5">
      <c r="A95" s="127"/>
      <c r="B95" s="132" t="s">
        <v>142</v>
      </c>
      <c r="C95" s="152" t="s">
        <v>71</v>
      </c>
      <c r="D95" s="134" t="s">
        <v>72</v>
      </c>
      <c r="E95" s="135"/>
    </row>
    <row r="96" spans="1:5">
      <c r="A96" s="126"/>
      <c r="B96" s="137" t="s">
        <v>80</v>
      </c>
      <c r="C96" s="134"/>
      <c r="D96" s="134"/>
      <c r="E96" s="135"/>
    </row>
  </sheetData>
  <mergeCells count="1">
    <mergeCell ref="A1:A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E8B6BF57-CD9F-4669-82C0-06F5A4F83640}"/>
</file>

<file path=customXml/itemProps2.xml><?xml version="1.0" encoding="utf-8"?>
<ds:datastoreItem xmlns:ds="http://schemas.openxmlformats.org/officeDocument/2006/customXml" ds:itemID="{517F4A77-07BC-4E94-89E7-E22826632A56}"/>
</file>

<file path=customXml/itemProps3.xml><?xml version="1.0" encoding="utf-8"?>
<ds:datastoreItem xmlns:ds="http://schemas.openxmlformats.org/officeDocument/2006/customXml" ds:itemID="{CB6AE07E-221A-43DF-94AF-F5A0CD99A16B}"/>
</file>

<file path=docProps/app.xml><?xml version="1.0" encoding="utf-8"?>
<Properties xmlns="http://schemas.openxmlformats.org/officeDocument/2006/extended-properties" xmlns:vt="http://schemas.openxmlformats.org/officeDocument/2006/docPropsVTypes">
  <Application>Microsoft Excel Online</Application>
  <Manager/>
  <Company>Univ CergyPontoise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renault</dc:creator>
  <cp:keywords/>
  <dc:description/>
  <cp:lastModifiedBy>laurent billon</cp:lastModifiedBy>
  <cp:revision/>
  <dcterms:created xsi:type="dcterms:W3CDTF">2021-05-14T10:03:59Z</dcterms:created>
  <dcterms:modified xsi:type="dcterms:W3CDTF">2025-10-08T06:20:46Z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266600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