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04"/>
  <workbookPr/>
  <mc:AlternateContent xmlns:mc="http://schemas.openxmlformats.org/markup-compatibility/2006">
    <mc:Choice Requires="x15">
      <x15ac:absPath xmlns:x15ac="http://schemas.microsoft.com/office/spreadsheetml/2010/11/ac" url="D:\2024-2025\dept math\"/>
    </mc:Choice>
  </mc:AlternateContent>
  <xr:revisionPtr revIDLastSave="593" documentId="13_ncr:1_{04705F5E-3DAA-422D-A9FD-8D613445170A}" xr6:coauthVersionLast="47" xr6:coauthVersionMax="47" xr10:uidLastSave="{B9B92B37-A39C-41F6-B0A4-262C62A60895}"/>
  <bookViews>
    <workbookView xWindow="0" yWindow="0" windowWidth="23040" windowHeight="8484" firstSheet="3" xr2:uid="{00000000-000D-0000-FFFF-FFFF00000000}"/>
  </bookViews>
  <sheets>
    <sheet name="ING1 MI Pau FISE" sheetId="11" r:id="rId1"/>
    <sheet name="ING1 MI Cergy FISE" sheetId="9" r:id="rId2"/>
    <sheet name="ING1 MF Cergy FISE" sheetId="2" r:id="rId3"/>
    <sheet name="ING1 MF Cergy FISA" sheetId="7" r:id="rId4"/>
    <sheet name="competences" sheetId="6" r:id="rId5"/>
    <sheet name="enseignements électifs" sheetId="12" r:id="rId6"/>
    <sheet name="Annexes" sheetId="3"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vXnjzKzFVKDFgHTX64Hv24Xg3KYNNg3uiJZfn450fFc="/>
    </ext>
  </extLst>
</workbook>
</file>

<file path=xl/calcChain.xml><?xml version="1.0" encoding="utf-8"?>
<calcChain xmlns="http://schemas.openxmlformats.org/spreadsheetml/2006/main">
  <c r="D5" i="2" l="1"/>
  <c r="E15" i="7"/>
  <c r="J37" i="7"/>
  <c r="I37" i="7"/>
  <c r="H37" i="7"/>
  <c r="G37" i="7"/>
  <c r="F37" i="7"/>
  <c r="L37" i="7"/>
  <c r="D5" i="9"/>
  <c r="Y6" i="11"/>
  <c r="X6" i="11"/>
  <c r="W6" i="11"/>
  <c r="V6" i="11"/>
  <c r="U6" i="11"/>
  <c r="Y4" i="11"/>
  <c r="X4" i="11"/>
  <c r="W4" i="11"/>
  <c r="V4" i="11"/>
  <c r="U4" i="11"/>
  <c r="D5" i="11"/>
  <c r="C4" i="11"/>
  <c r="C3" i="11"/>
  <c r="C2" i="11"/>
  <c r="K69" i="11"/>
  <c r="L67" i="11"/>
  <c r="J67" i="11"/>
  <c r="I67" i="11"/>
  <c r="H67" i="11"/>
  <c r="G67" i="11"/>
  <c r="F67" i="11"/>
  <c r="E67" i="11"/>
  <c r="L64" i="11"/>
  <c r="J64" i="11"/>
  <c r="I64" i="11"/>
  <c r="H64" i="11"/>
  <c r="G64" i="11"/>
  <c r="F64" i="11"/>
  <c r="E64" i="11"/>
  <c r="L61" i="11"/>
  <c r="J61" i="11"/>
  <c r="I61" i="11"/>
  <c r="H61" i="11"/>
  <c r="G61" i="11"/>
  <c r="F61" i="11"/>
  <c r="E61" i="11"/>
  <c r="L58" i="11"/>
  <c r="J58" i="11"/>
  <c r="I58" i="11"/>
  <c r="H58" i="11"/>
  <c r="G58" i="11"/>
  <c r="F58" i="11"/>
  <c r="E58" i="11"/>
  <c r="L53" i="11"/>
  <c r="I53" i="11"/>
  <c r="H53" i="11"/>
  <c r="G53" i="11"/>
  <c r="F53" i="11"/>
  <c r="E53" i="11"/>
  <c r="J52" i="11"/>
  <c r="J51" i="11"/>
  <c r="J47" i="11"/>
  <c r="J53" i="11" s="1"/>
  <c r="L45" i="11"/>
  <c r="J45" i="11"/>
  <c r="I45" i="11"/>
  <c r="H45" i="11"/>
  <c r="G45" i="11"/>
  <c r="F45" i="11"/>
  <c r="E45" i="11"/>
  <c r="L37" i="11"/>
  <c r="L68" i="11" s="1"/>
  <c r="J37" i="11"/>
  <c r="J68" i="11" s="1"/>
  <c r="I37" i="11"/>
  <c r="I68" i="11" s="1"/>
  <c r="H37" i="11"/>
  <c r="H68" i="11" s="1"/>
  <c r="G37" i="11"/>
  <c r="G68" i="11" s="1"/>
  <c r="F37" i="11"/>
  <c r="F68" i="11" s="1"/>
  <c r="E37" i="11"/>
  <c r="L29" i="11"/>
  <c r="J29" i="11"/>
  <c r="I29" i="11"/>
  <c r="H29" i="11"/>
  <c r="G29" i="11"/>
  <c r="F29" i="11"/>
  <c r="E29" i="11"/>
  <c r="L20" i="11"/>
  <c r="J20" i="11"/>
  <c r="I20" i="11"/>
  <c r="H20" i="11"/>
  <c r="G20" i="11"/>
  <c r="F20" i="11"/>
  <c r="E20" i="11"/>
  <c r="L15" i="11"/>
  <c r="J15" i="11"/>
  <c r="I15" i="11"/>
  <c r="H15" i="11"/>
  <c r="E15" i="11" s="1"/>
  <c r="G15" i="11"/>
  <c r="F15" i="11"/>
  <c r="Y4" i="9"/>
  <c r="X4" i="9"/>
  <c r="W4" i="9"/>
  <c r="V4" i="9"/>
  <c r="U4" i="9"/>
  <c r="Y6" i="9"/>
  <c r="X6" i="9"/>
  <c r="W6" i="9"/>
  <c r="V6" i="9"/>
  <c r="U6" i="9"/>
  <c r="C4" i="9"/>
  <c r="C3" i="9"/>
  <c r="C2" i="9"/>
  <c r="K65" i="9"/>
  <c r="L63" i="9"/>
  <c r="J63" i="9"/>
  <c r="I63" i="9"/>
  <c r="H63" i="9"/>
  <c r="G63" i="9"/>
  <c r="F63" i="9"/>
  <c r="E63" i="9"/>
  <c r="L60" i="9"/>
  <c r="J60" i="9"/>
  <c r="I60" i="9"/>
  <c r="H60" i="9"/>
  <c r="G60" i="9"/>
  <c r="F60" i="9"/>
  <c r="E60" i="9"/>
  <c r="L57" i="9"/>
  <c r="J57" i="9"/>
  <c r="I57" i="9"/>
  <c r="H57" i="9"/>
  <c r="G57" i="9"/>
  <c r="F57" i="9"/>
  <c r="E57" i="9"/>
  <c r="L54" i="9"/>
  <c r="J54" i="9"/>
  <c r="I54" i="9"/>
  <c r="H54" i="9"/>
  <c r="G54" i="9"/>
  <c r="F54" i="9"/>
  <c r="E54" i="9"/>
  <c r="L49" i="9"/>
  <c r="I49" i="9"/>
  <c r="H49" i="9"/>
  <c r="G49" i="9"/>
  <c r="F49" i="9"/>
  <c r="E49" i="9"/>
  <c r="J48" i="9"/>
  <c r="J47" i="9"/>
  <c r="J43" i="9"/>
  <c r="J49" i="9" s="1"/>
  <c r="L41" i="9"/>
  <c r="J41" i="9"/>
  <c r="I41" i="9"/>
  <c r="H41" i="9"/>
  <c r="G41" i="9"/>
  <c r="F41" i="9"/>
  <c r="E41" i="9"/>
  <c r="L35" i="9"/>
  <c r="L64" i="9" s="1"/>
  <c r="J35" i="9"/>
  <c r="J64" i="9" s="1"/>
  <c r="I35" i="9"/>
  <c r="I64" i="9" s="1"/>
  <c r="H35" i="9"/>
  <c r="H64" i="9" s="1"/>
  <c r="G35" i="9"/>
  <c r="G64" i="9" s="1"/>
  <c r="F35" i="9"/>
  <c r="F64" i="9" s="1"/>
  <c r="E35" i="9"/>
  <c r="L29" i="9"/>
  <c r="J29" i="9"/>
  <c r="I29" i="9"/>
  <c r="H29" i="9"/>
  <c r="G29" i="9"/>
  <c r="F29" i="9"/>
  <c r="E29" i="9"/>
  <c r="L20" i="9"/>
  <c r="J20" i="9"/>
  <c r="I20" i="9"/>
  <c r="H20" i="9"/>
  <c r="G20" i="9"/>
  <c r="F20" i="9"/>
  <c r="E20" i="9"/>
  <c r="L15" i="9"/>
  <c r="J15" i="9"/>
  <c r="I15" i="9"/>
  <c r="H15" i="9"/>
  <c r="G15" i="9"/>
  <c r="F15" i="9"/>
  <c r="E15" i="9"/>
  <c r="K59" i="7"/>
  <c r="L57" i="7"/>
  <c r="J57" i="7"/>
  <c r="I57" i="7"/>
  <c r="H57" i="7"/>
  <c r="G57" i="7"/>
  <c r="F57" i="7"/>
  <c r="E57" i="7"/>
  <c r="L54" i="7"/>
  <c r="J54" i="7"/>
  <c r="I54" i="7"/>
  <c r="H54" i="7"/>
  <c r="G54" i="7"/>
  <c r="F54" i="7"/>
  <c r="E54" i="7"/>
  <c r="L51" i="7"/>
  <c r="I51" i="7"/>
  <c r="H51" i="7"/>
  <c r="G51" i="7"/>
  <c r="F51" i="7"/>
  <c r="E51" i="7"/>
  <c r="J50" i="7"/>
  <c r="J49" i="7"/>
  <c r="J45" i="7"/>
  <c r="J51" i="7" s="1"/>
  <c r="L43" i="7"/>
  <c r="J43" i="7"/>
  <c r="I43" i="7"/>
  <c r="H43" i="7"/>
  <c r="G43" i="7"/>
  <c r="F43" i="7"/>
  <c r="F58" i="7" s="1"/>
  <c r="E43" i="7"/>
  <c r="J58" i="7"/>
  <c r="H58" i="7"/>
  <c r="E37" i="7"/>
  <c r="L28" i="7"/>
  <c r="J28" i="7"/>
  <c r="I28" i="7"/>
  <c r="H28" i="7"/>
  <c r="G28" i="7"/>
  <c r="F28" i="7"/>
  <c r="E28" i="7"/>
  <c r="L20" i="7"/>
  <c r="J20" i="7"/>
  <c r="I20" i="7"/>
  <c r="H20" i="7"/>
  <c r="G20" i="7"/>
  <c r="F20" i="7"/>
  <c r="E20" i="7"/>
  <c r="L15" i="7"/>
  <c r="J15" i="7"/>
  <c r="I15" i="7"/>
  <c r="H15" i="7"/>
  <c r="G15" i="7"/>
  <c r="F15" i="7"/>
  <c r="Y6" i="7"/>
  <c r="X6" i="7"/>
  <c r="W6" i="7"/>
  <c r="V6" i="7"/>
  <c r="U6" i="7"/>
  <c r="D5" i="7"/>
  <c r="Y4" i="7"/>
  <c r="X4" i="7"/>
  <c r="W4" i="7"/>
  <c r="V4" i="7"/>
  <c r="U4" i="7"/>
  <c r="C4" i="7"/>
  <c r="C3" i="7"/>
  <c r="C2" i="7"/>
  <c r="F35" i="2"/>
  <c r="G35" i="2"/>
  <c r="H35" i="2"/>
  <c r="I35" i="2"/>
  <c r="J35" i="2"/>
  <c r="L35" i="2"/>
  <c r="H15" i="2"/>
  <c r="I58" i="7" l="1"/>
  <c r="L58" i="7"/>
  <c r="G58" i="7"/>
  <c r="F30" i="11"/>
  <c r="G30" i="11"/>
  <c r="H30" i="11"/>
  <c r="I30" i="11"/>
  <c r="J30" i="11"/>
  <c r="L30" i="11"/>
  <c r="F69" i="11"/>
  <c r="E68" i="11"/>
  <c r="G69" i="11"/>
  <c r="H69" i="11"/>
  <c r="I69" i="11"/>
  <c r="J69" i="11"/>
  <c r="L69" i="11"/>
  <c r="F30" i="9"/>
  <c r="G30" i="9"/>
  <c r="H30" i="9"/>
  <c r="I30" i="9"/>
  <c r="J30" i="9"/>
  <c r="L30" i="9"/>
  <c r="F65" i="9"/>
  <c r="E64" i="9"/>
  <c r="G65" i="9"/>
  <c r="H65" i="9"/>
  <c r="I65" i="9"/>
  <c r="J65" i="9"/>
  <c r="L65" i="9"/>
  <c r="F29" i="7"/>
  <c r="G29" i="7"/>
  <c r="H29" i="7"/>
  <c r="I29" i="7"/>
  <c r="J29" i="7"/>
  <c r="L29" i="7"/>
  <c r="F59" i="7"/>
  <c r="E58" i="7"/>
  <c r="G59" i="7"/>
  <c r="H59" i="7"/>
  <c r="I59" i="7"/>
  <c r="J59" i="7"/>
  <c r="L59" i="7"/>
  <c r="E35" i="2"/>
  <c r="W6" i="2"/>
  <c r="E70" i="11" l="1"/>
  <c r="E30" i="11"/>
  <c r="E69" i="11" s="1"/>
  <c r="E66" i="9"/>
  <c r="E30" i="9"/>
  <c r="E65" i="9" s="1"/>
  <c r="E60" i="7"/>
  <c r="E29" i="7"/>
  <c r="E59" i="7" s="1"/>
  <c r="Y4" i="2"/>
  <c r="X4" i="2"/>
  <c r="W4" i="2"/>
  <c r="V4" i="2"/>
  <c r="X6" i="2"/>
  <c r="Y6" i="2"/>
  <c r="V6" i="2"/>
  <c r="U6" i="2"/>
  <c r="U4" i="2"/>
  <c r="C2" i="2"/>
  <c r="C3" i="2"/>
  <c r="C4" i="2"/>
  <c r="L63" i="2"/>
  <c r="L60" i="2"/>
  <c r="J60" i="2"/>
  <c r="I60" i="2"/>
  <c r="H60" i="2"/>
  <c r="G60" i="2"/>
  <c r="F60" i="2"/>
  <c r="L20" i="2"/>
  <c r="L15" i="2"/>
  <c r="L54" i="2"/>
  <c r="E60" i="2" l="1"/>
  <c r="G54" i="2"/>
  <c r="H54" i="2"/>
  <c r="I54" i="2"/>
  <c r="J54" i="2"/>
  <c r="F54" i="2"/>
  <c r="J48" i="2"/>
  <c r="J47" i="2"/>
  <c r="J43" i="2"/>
  <c r="K65" i="2"/>
  <c r="L41" i="2"/>
  <c r="G41" i="2"/>
  <c r="H41" i="2"/>
  <c r="I41" i="2"/>
  <c r="J41" i="2"/>
  <c r="F41" i="2"/>
  <c r="F49" i="2"/>
  <c r="E54" i="2" l="1"/>
  <c r="J49" i="2"/>
  <c r="E41" i="2"/>
  <c r="J63" i="2"/>
  <c r="I63" i="2"/>
  <c r="H63" i="2"/>
  <c r="G63" i="2"/>
  <c r="F63" i="2"/>
  <c r="J57" i="2"/>
  <c r="I57" i="2"/>
  <c r="H57" i="2"/>
  <c r="G57" i="2"/>
  <c r="F57" i="2"/>
  <c r="L57" i="2"/>
  <c r="I49" i="2"/>
  <c r="I64" i="2" s="1"/>
  <c r="H49" i="2"/>
  <c r="G49" i="2"/>
  <c r="L49" i="2"/>
  <c r="I29" i="2"/>
  <c r="H29" i="2"/>
  <c r="G29" i="2"/>
  <c r="F29" i="2"/>
  <c r="L29" i="2"/>
  <c r="L30" i="2" s="1"/>
  <c r="J20" i="2"/>
  <c r="I20" i="2"/>
  <c r="H20" i="2"/>
  <c r="G20" i="2"/>
  <c r="F20" i="2"/>
  <c r="J15" i="2"/>
  <c r="I15" i="2"/>
  <c r="G15" i="2"/>
  <c r="F15" i="2"/>
  <c r="E15" i="2" s="1"/>
  <c r="E20" i="2" l="1"/>
  <c r="L64" i="2"/>
  <c r="L65" i="2"/>
  <c r="G64" i="2"/>
  <c r="F64" i="2"/>
  <c r="H64" i="2"/>
  <c r="J64" i="2"/>
  <c r="I30" i="2"/>
  <c r="H30" i="2"/>
  <c r="F30" i="2"/>
  <c r="G30" i="2"/>
  <c r="E57" i="2"/>
  <c r="E63" i="2"/>
  <c r="E29" i="2"/>
  <c r="E49" i="2"/>
  <c r="J29" i="2"/>
  <c r="J30" i="2" s="1"/>
  <c r="E30" i="2" l="1"/>
  <c r="E64" i="2"/>
  <c r="F65" i="2"/>
  <c r="G65" i="2"/>
  <c r="J65" i="2"/>
  <c r="I65" i="2"/>
  <c r="H65" i="2"/>
  <c r="E65" i="2" l="1"/>
  <c r="E66" i="2"/>
</calcChain>
</file>

<file path=xl/sharedStrings.xml><?xml version="1.0" encoding="utf-8"?>
<sst xmlns="http://schemas.openxmlformats.org/spreadsheetml/2006/main" count="2404" uniqueCount="654">
  <si>
    <t xml:space="preserve">Année : </t>
  </si>
  <si>
    <t>2025-2026</t>
  </si>
  <si>
    <r>
      <rPr>
        <b/>
        <sz val="12"/>
        <color rgb="FF000000"/>
        <rFont val="Calibri"/>
      </rPr>
      <t xml:space="preserve">Validation
[ </t>
    </r>
    <r>
      <rPr>
        <b/>
        <sz val="12"/>
        <color rgb="FF00B050"/>
        <rFont val="Calibri"/>
      </rPr>
      <t>C</t>
    </r>
    <r>
      <rPr>
        <b/>
        <sz val="12"/>
        <color rgb="FF000000"/>
        <rFont val="Calibri"/>
      </rPr>
      <t xml:space="preserve"> | M | </t>
    </r>
    <r>
      <rPr>
        <b/>
        <strike/>
        <sz val="12"/>
        <color rgb="FFFF0000"/>
        <rFont val="Calibri"/>
      </rPr>
      <t>S</t>
    </r>
    <r>
      <rPr>
        <b/>
        <sz val="12"/>
        <color rgb="FF000000"/>
        <rFont val="Calibri"/>
      </rPr>
      <t xml:space="preserve"> ]</t>
    </r>
  </si>
  <si>
    <t xml:space="preserve">Cycle : </t>
  </si>
  <si>
    <t>répartition horaire</t>
  </si>
  <si>
    <t>Contrôle des Connaissances</t>
  </si>
  <si>
    <t>Evaluation des blocs de Compétences</t>
  </si>
  <si>
    <t xml:space="preserve">Niveau d'étude : </t>
  </si>
  <si>
    <t xml:space="preserve">ECTS - Coefficient dans l'UE </t>
  </si>
  <si>
    <t>1ère session</t>
  </si>
  <si>
    <t>Seconde chance</t>
  </si>
  <si>
    <t>règles particulières</t>
  </si>
  <si>
    <t>C1</t>
  </si>
  <si>
    <t>C2</t>
  </si>
  <si>
    <t>C3</t>
  </si>
  <si>
    <t>C4</t>
  </si>
  <si>
    <t>C5</t>
  </si>
  <si>
    <t xml:space="preserve">Spécialité : </t>
  </si>
  <si>
    <t xml:space="preserve">Intiulé 1: </t>
  </si>
  <si>
    <t>ING1 Spécialité Mathématiques appliquées - Pau FI - MI</t>
  </si>
  <si>
    <t>Departement</t>
  </si>
  <si>
    <t>CM</t>
  </si>
  <si>
    <t>TD</t>
  </si>
  <si>
    <t>TP</t>
  </si>
  <si>
    <t>PRO</t>
  </si>
  <si>
    <t>TPE</t>
  </si>
  <si>
    <r>
      <rPr>
        <vertAlign val="superscript"/>
        <sz val="8"/>
        <color rgb="FF000000"/>
        <rFont val="Calibri"/>
        <family val="2"/>
      </rPr>
      <t>(1)</t>
    </r>
    <r>
      <rPr>
        <sz val="8"/>
        <color rgb="FF000000"/>
        <rFont val="Calibri"/>
        <family val="2"/>
      </rPr>
      <t xml:space="preserve"> type de contrôle</t>
    </r>
  </si>
  <si>
    <r>
      <rPr>
        <vertAlign val="superscript"/>
        <sz val="8"/>
        <color rgb="FF000000"/>
        <rFont val="Calibri"/>
        <family val="2"/>
      </rPr>
      <t>(2)</t>
    </r>
    <r>
      <rPr>
        <sz val="8"/>
        <color rgb="FF000000"/>
        <rFont val="Calibri"/>
        <family val="2"/>
      </rPr>
      <t xml:space="preserve"> type d'épreuve </t>
    </r>
  </si>
  <si>
    <t>règle de calcul</t>
  </si>
  <si>
    <t>UE  : Mathématiques S1</t>
  </si>
  <si>
    <t>Mesure et intégration</t>
  </si>
  <si>
    <t>Maths</t>
  </si>
  <si>
    <t>ET</t>
  </si>
  <si>
    <t>E</t>
  </si>
  <si>
    <t>X</t>
  </si>
  <si>
    <t>Probabilité</t>
  </si>
  <si>
    <t>Optimisation</t>
  </si>
  <si>
    <t>Data exploration</t>
  </si>
  <si>
    <t>ET + CC TP</t>
  </si>
  <si>
    <t>80%+20%</t>
  </si>
  <si>
    <t>Le CC TP est non rattrapable. La note du CC TP de la  1ère session est reportée dans le calcul de la note finale avec un coefficient de 20%</t>
  </si>
  <si>
    <t>Total UE</t>
  </si>
  <si>
    <t>UE : Informatique S1</t>
  </si>
  <si>
    <t>Algorithmique et programmation procédurale</t>
  </si>
  <si>
    <t>Info</t>
  </si>
  <si>
    <t>Commande Unix</t>
  </si>
  <si>
    <t>Bases de données</t>
  </si>
  <si>
    <t xml:space="preserve">UE  : Culture de l'ingénieur </t>
  </si>
  <si>
    <t>LV1 / TOEIC</t>
  </si>
  <si>
    <t>HD</t>
  </si>
  <si>
    <t>CC</t>
  </si>
  <si>
    <t>E ou O</t>
  </si>
  <si>
    <t>Repport</t>
  </si>
  <si>
    <t>Re-calcul</t>
  </si>
  <si>
    <t>supression de la plus mauvaise note (hors TOEIC)</t>
  </si>
  <si>
    <t xml:space="preserve"> </t>
  </si>
  <si>
    <t>LV2 ou remédiation TOEIC - sur plateforme</t>
  </si>
  <si>
    <t>non évalué</t>
  </si>
  <si>
    <t>Communication et expression III</t>
  </si>
  <si>
    <t xml:space="preserve">E + O </t>
  </si>
  <si>
    <t>Projet Personnel et Professionnel</t>
  </si>
  <si>
    <t>Rattrapage de la plus mauvaise note</t>
  </si>
  <si>
    <t>Gestion de l'entreprise I</t>
  </si>
  <si>
    <t>IEG</t>
  </si>
  <si>
    <t>suppression de la plus mauvaise note</t>
  </si>
  <si>
    <t>Ethique sciences et technique</t>
  </si>
  <si>
    <t>Introduction au Design</t>
  </si>
  <si>
    <t>Total Semestre 1</t>
  </si>
  <si>
    <t>UE : Mathématiques pour les data</t>
  </si>
  <si>
    <t>Data Mining</t>
  </si>
  <si>
    <t>Analyse numérique</t>
  </si>
  <si>
    <t>75%+25%</t>
  </si>
  <si>
    <t>Le CC TP est non rattrapable. La note du CC TP de la  1ère session est reportée dans le calcul de la note finale avec un coefficient de 25%</t>
  </si>
  <si>
    <t>Théorie des graphes</t>
  </si>
  <si>
    <t>SAÉ : Modélisation et calcul scientifique</t>
  </si>
  <si>
    <t>Aucun</t>
  </si>
  <si>
    <t>Aucune</t>
  </si>
  <si>
    <t>UE : Maths-Info</t>
  </si>
  <si>
    <t>Statistique inférentielle</t>
  </si>
  <si>
    <t>Processus stochastiques et applications</t>
  </si>
  <si>
    <t>Analyse et programmation orientée objet (Java)</t>
  </si>
  <si>
    <t>Théorie des langages</t>
  </si>
  <si>
    <t>Système d'exploitation</t>
  </si>
  <si>
    <r>
      <rPr>
        <b/>
        <sz val="10"/>
        <color rgb="FF000000"/>
        <rFont val="Calibri"/>
        <family val="2"/>
      </rPr>
      <t>SAÉ :</t>
    </r>
    <r>
      <rPr>
        <sz val="10"/>
        <color rgb="FF000000"/>
        <rFont val="Calibri"/>
        <family val="2"/>
      </rPr>
      <t xml:space="preserve"> Developpement Web et dispositif interactif</t>
    </r>
  </si>
  <si>
    <t>UE :  Culture de l'Ingénieur</t>
  </si>
  <si>
    <t>LV2 ou remédiation à niveau  français ou remédiation TOEIC</t>
  </si>
  <si>
    <t>Gestion de l'entreprise II</t>
  </si>
  <si>
    <t> </t>
  </si>
  <si>
    <t>Créativité et Innovation</t>
  </si>
  <si>
    <t>supression de la plus mauvaise note</t>
  </si>
  <si>
    <t>Prototypage et test</t>
  </si>
  <si>
    <t>C</t>
  </si>
  <si>
    <t>UE :  Cours électifs</t>
  </si>
  <si>
    <t>L'élève choisit 2 électifs parmi ceux fournis en annexe</t>
  </si>
  <si>
    <r>
      <rPr>
        <b/>
        <sz val="10"/>
        <color rgb="FF000000"/>
        <rFont val="Calibri"/>
      </rPr>
      <t>Electif 1</t>
    </r>
    <r>
      <rPr>
        <sz val="10"/>
        <color rgb="FF000000"/>
        <rFont val="Calibri"/>
      </rPr>
      <t xml:space="preserve"> :</t>
    </r>
  </si>
  <si>
    <r>
      <rPr>
        <b/>
        <sz val="10"/>
        <color rgb="FF000000"/>
        <rFont val="Calibri"/>
      </rPr>
      <t>Electif 2</t>
    </r>
    <r>
      <rPr>
        <sz val="10"/>
        <color rgb="FF000000"/>
        <rFont val="Calibri"/>
      </rPr>
      <t xml:space="preserve"> : (un ou plusieurs electifs peuvent évaluer des compétences)</t>
    </r>
  </si>
  <si>
    <t>UE  : Valorisation et savoir être</t>
  </si>
  <si>
    <t>Valorisation et savoir être</t>
  </si>
  <si>
    <t>CY TECH</t>
  </si>
  <si>
    <t>UE  :Projet</t>
  </si>
  <si>
    <t>SAÉ - Projet Data et traitement d'images</t>
  </si>
  <si>
    <t xml:space="preserve">UE : Stage </t>
  </si>
  <si>
    <t>Stage volontaire</t>
  </si>
  <si>
    <t>S2</t>
  </si>
  <si>
    <t>Total Semestre 2</t>
  </si>
  <si>
    <t>(1) CC : contrôle continu - CC TP : contrôle continu TP - P : partiel - ET : examen terminal - PRO : PRojet</t>
  </si>
  <si>
    <t>Total Année</t>
  </si>
  <si>
    <t>(2) E : écrit - O : oral</t>
  </si>
  <si>
    <t>(3) : Cours margistraux, Travaux Dirigés, Travaux Pratiques, Projet, Temps Personnel Elève</t>
  </si>
  <si>
    <t>ING1 Spécialité Mathématiques appliquées - Cergy FISE - MI</t>
  </si>
  <si>
    <t>UE  : Mathématiques  S1</t>
  </si>
  <si>
    <t xml:space="preserve">Data exploration </t>
  </si>
  <si>
    <t>UE : Mathématiques pour les donnes</t>
  </si>
  <si>
    <t>Algèbre linéaire appliquée</t>
  </si>
  <si>
    <t>Introduction à la science des données</t>
  </si>
  <si>
    <t xml:space="preserve"> Equation différentielle</t>
  </si>
  <si>
    <t>Analyse numérique avec Python</t>
  </si>
  <si>
    <t>Analyse de Fourier</t>
  </si>
  <si>
    <t>SAÉ - Projet technique</t>
  </si>
  <si>
    <t>ING1 Spécialité Mathématiques appliquées - Cergy FI - MF</t>
  </si>
  <si>
    <t>UE : Mathématiques pour la finance</t>
  </si>
  <si>
    <t>Introduction à la finance</t>
  </si>
  <si>
    <t>Introduction aux méthodes de Monte-Carlo</t>
  </si>
  <si>
    <t>SAÉ - projet technique</t>
  </si>
  <si>
    <t>Total Année avec projet</t>
  </si>
  <si>
    <t>ING1 Spécialité Mathématiques appliquées - Cergy FA</t>
  </si>
  <si>
    <t>Suppression de la plus mauvaise note</t>
  </si>
  <si>
    <t>UE : Finance et informatique</t>
  </si>
  <si>
    <t>Finance</t>
  </si>
  <si>
    <t>?</t>
  </si>
  <si>
    <t>Programmation orientée objet</t>
  </si>
  <si>
    <t>UE : Maths</t>
  </si>
  <si>
    <t>Algèbre linéaire apliqué</t>
  </si>
  <si>
    <t xml:space="preserve">Introduction à l'économétrie </t>
  </si>
  <si>
    <t>UE Professionnalisation</t>
  </si>
  <si>
    <t>Période d'Apprentissage en alternance</t>
  </si>
  <si>
    <t>6 mois</t>
  </si>
  <si>
    <t>Total Année hors projet</t>
  </si>
  <si>
    <t>Mathematiques Appliquées</t>
  </si>
  <si>
    <t xml:space="preserve"> Maitriser la complexité</t>
  </si>
  <si>
    <t>ING1</t>
  </si>
  <si>
    <t>niveau technicien</t>
  </si>
  <si>
    <t>C1.M1</t>
  </si>
  <si>
    <t>Abstraire un problème donné de manière scientifique</t>
  </si>
  <si>
    <t>ING2</t>
  </si>
  <si>
    <t>niveau : assistant ingénieur</t>
  </si>
  <si>
    <t>C1.M2</t>
  </si>
  <si>
    <t>Raisonner et modéliser sur la base des principes scientifiques</t>
  </si>
  <si>
    <t>ING3</t>
  </si>
  <si>
    <t>niveau : assistant ingénieur/ingénieur</t>
  </si>
  <si>
    <t>C1.M3</t>
  </si>
  <si>
    <t>Maitriser la technologie et mettre en œuvre la démarche scientifique  </t>
  </si>
  <si>
    <t>Conduire un projet (démarche technique, qualité, pilotage et management)</t>
  </si>
  <si>
    <t>C2.M1</t>
  </si>
  <si>
    <t>Adopter une démarche analytique et synthétique</t>
  </si>
  <si>
    <t>C2.M2</t>
  </si>
  <si>
    <t>Planifier et piloter un projet</t>
  </si>
  <si>
    <t>C2.M3</t>
  </si>
  <si>
    <t>Participer au déploiement d'une solution décisionnelle</t>
  </si>
  <si>
    <t>Collaborer et communiquer</t>
  </si>
  <si>
    <t>C3.M1</t>
  </si>
  <si>
    <t>Contextualiser et présenter le problème</t>
  </si>
  <si>
    <t>C3.M2</t>
  </si>
  <si>
    <t>Restituer, argumenter ses résultats et convaincre</t>
  </si>
  <si>
    <t>C3.M3</t>
  </si>
  <si>
    <t>Intégrer et valoriser sa production dans l'écosystème de l'entreprise</t>
  </si>
  <si>
    <t>Innover</t>
  </si>
  <si>
    <t>C4.M1</t>
  </si>
  <si>
    <t>Adopter une pensée systémique</t>
  </si>
  <si>
    <t>C4.M2</t>
  </si>
  <si>
    <t>Mobiliser les forces pluridisciplinaires</t>
  </si>
  <si>
    <t>C4.M3</t>
  </si>
  <si>
    <t>Mettre en œuvre une démarche R&amp;D</t>
  </si>
  <si>
    <t xml:space="preserve">Apprendre à apprendre </t>
  </si>
  <si>
    <t>C5.M1</t>
  </si>
  <si>
    <t>Adopter une démarche réflexive</t>
  </si>
  <si>
    <t>C5.M2</t>
  </si>
  <si>
    <t>Adopter une démarche d'amélioration continue</t>
  </si>
  <si>
    <t>C5.M3</t>
  </si>
  <si>
    <t>Se préparer aux défis futurs</t>
  </si>
  <si>
    <t>Informatique</t>
  </si>
  <si>
    <t>C1.I1</t>
  </si>
  <si>
    <t>1.1 Modéliser sur la bases des principes scientifiques
1.2 Maîtriser le raisonnement algorithmique
1.3 Concevoir une solution informatique 
1.4 Coder, tester</t>
  </si>
  <si>
    <t>C1.I2</t>
  </si>
  <si>
    <t>2.1 Abstraire un pb donné de manière scientifique 
2.2 Formuler des modèles de solutions 
2.3 Maîtriser la technologie, la science informatique</t>
  </si>
  <si>
    <t>C1.I3</t>
  </si>
  <si>
    <t>3.1 Concevoir et Intégrer une solution 
3.2 Maitriser les outils informatiques    
3.3 Evaluer la solution 
3.4 créer des applications spécialisées</t>
  </si>
  <si>
    <t>C2.I1</t>
  </si>
  <si>
    <t>1.1 Prendre en compte les normes, les règlementations. 
1.2 Pratiquer un état des lieux budgétaire. 
1.3 Effectuer un état de l’art technique de l’existant.</t>
  </si>
  <si>
    <t>C2.I2</t>
  </si>
  <si>
    <t xml:space="preserve">2.1 Planifier un projet technique et scientifique. 
2.2 Effectuer une gestion de projet avec des méthodes de gestion de projet (méthode agile,etc.). 
2.3 Concevoir un protocole 
2.4 Piloter une équipe réduite. </t>
  </si>
  <si>
    <t>C2.I3</t>
  </si>
  <si>
    <t xml:space="preserve">3.1 Gérer les risques budgétaires, techniques et humains        
3.2 Analyser et synthétiser les données. 
3.3 Planifier et piloter des projets d’envergure étendue.         
3.4 Intégrer un protocole dans un projet ou une recherche. 
3.5 Etudier et Analyser l'existant.  </t>
  </si>
  <si>
    <t>C3.I1</t>
  </si>
  <si>
    <t xml:space="preserve">1.1 Démontrer par preuve et non par croyances.
1.2  Rendre compte d'un travail à l’oral et à l’écrit
1.3 Faire partie d’une équipe projet. </t>
  </si>
  <si>
    <t>C3.I2</t>
  </si>
  <si>
    <t xml:space="preserve">2.1 Travailler en situation interculturelle. </t>
  </si>
  <si>
    <t>C3.I3</t>
  </si>
  <si>
    <t>3.1 Rendre compte à l’oral et à l’écrit de manière synthétique (français, anglais). 
3.2 Convaincre. 
3.3 Travailler en transversalité. 
3.4 Analyser une stratégie d'entreprise en fonction des objectifs à atteindre et des moyens disponibles
3.5 Gérer les relations avec des clients et des fournisseurs</t>
  </si>
  <si>
    <t>C4.I1</t>
  </si>
  <si>
    <t>1.1 Effectuer un état de l’art scientifique et technologique de l’existant dans les disciplinâtes de la spécialité.  
1.2 Considérer l’expérience utilisateur 
1.3 Proposer des pistes d’innovation</t>
  </si>
  <si>
    <t>C4.I2</t>
  </si>
  <si>
    <t xml:space="preserve">2.1 Identifier un pb mal posé, être en capacité de re-formuler la question.
2.2 Produire une Analyse scientifique.
2.3 Développer de l’innovation centrée utilisateur. </t>
  </si>
  <si>
    <t>C4.I3</t>
  </si>
  <si>
    <t>3.1 Maîtrier un domaine spécialisé par option (systèmes embarqués, vision par ordinateur, IA, cybersécurité, BI) :                                                   3.1.1 Organiser et traiter l’information 3.1.2 Sécuriser les échanges d’information 5.1.3 Développer des solutions nouvelles : IHM, robotique, Embarquées, etc. 5.1.4 Concevoir des systèmes intelligents.
3.2 Construire un projet d’innovation 
3.3 Adopter une pensée systémique. 
3.4 Tenir compte de la pluridisciplinarité.</t>
  </si>
  <si>
    <t>C5.I1</t>
  </si>
  <si>
    <t>1.1 Pratiquer une démarche d’auto-évaluation. 
1.2 Approfondir ses connaissances sur un cas pratique</t>
  </si>
  <si>
    <t>C5.I2</t>
  </si>
  <si>
    <t>2.1 Evaluer entre pairs. 
2.2 Opérer en  intégrant une démarche d’intelligence collective
2.3 Tirer partie d'un travail en groupe pour s'améliorer</t>
  </si>
  <si>
    <t>C5.I3</t>
  </si>
  <si>
    <t>3.1 Adopter une démarche réflexive. 
3.2 Piloter avec une démarche d’amélioration continue.
3.3 Mener une démarche de veille scientifique et technologique</t>
  </si>
  <si>
    <t>Genie Civil</t>
  </si>
  <si>
    <t>C1.GC1</t>
  </si>
  <si>
    <t>Réaliser des tâches de conception avec des directives précises</t>
  </si>
  <si>
    <t>C1.GC2</t>
  </si>
  <si>
    <t>Réaliser des études techniques</t>
  </si>
  <si>
    <t>C1.GC3</t>
  </si>
  <si>
    <t>rédiger un dossier de construction</t>
  </si>
  <si>
    <t>C2.GC1</t>
  </si>
  <si>
    <t>Participer au pilotage de travaux simples</t>
  </si>
  <si>
    <t>C2.GC2</t>
  </si>
  <si>
    <t>Conduire des travaux de petite et moyenne envergure</t>
  </si>
  <si>
    <t>C2.GC3</t>
  </si>
  <si>
    <t>Conduire des travaux de moyenne envergure</t>
  </si>
  <si>
    <t>C3.GC1</t>
  </si>
  <si>
    <t>Comprendre les outils et les méthodes de la gestion de projet et du management d’équipe</t>
  </si>
  <si>
    <t>C3.GC2</t>
  </si>
  <si>
    <t>Appliquer les concepts de gestion de projet et de leadership à des projets de petite envergure</t>
  </si>
  <si>
    <t>C3.GC3</t>
  </si>
  <si>
    <t>Piloter des projets de moyenne envergure et ses acteurs et manager des projets complexes</t>
  </si>
  <si>
    <t>C4.GC1</t>
  </si>
  <si>
    <t>Contribuer à la conception de solutions techniques pour des problèmes de complexité modérée en utilisant des méthodes et des outils de génie civil</t>
  </si>
  <si>
    <t>C4.GC2</t>
  </si>
  <si>
    <t xml:space="preserve">Développer de manière autonome des solutions techniques pour des projets complexes </t>
  </si>
  <si>
    <t>C4.GC3</t>
  </si>
  <si>
    <t xml:space="preserve"> Optimiser la résolution de problème par l’innovation et la recherche</t>
  </si>
  <si>
    <t>C5.GC1</t>
  </si>
  <si>
    <t>Situer son rôle et sa mission au sein d’une organisation</t>
  </si>
  <si>
    <t>C5.GC2</t>
  </si>
  <si>
    <t>Situer son rôle et sa mission au sein d’une organisation, Développer une pensée systémique</t>
  </si>
  <si>
    <t>C5.GC3</t>
  </si>
  <si>
    <t>Développer une pensée systémique</t>
  </si>
  <si>
    <t>Biotechnologies et Chimie</t>
  </si>
  <si>
    <t>C1.BTC1</t>
  </si>
  <si>
    <t>Expliquer les mécanismes du vivant et de la matière</t>
  </si>
  <si>
    <t>C1.BTC2</t>
  </si>
  <si>
    <t xml:space="preserve">Approfondir et s'approprier des modèles complexes du vivant et de la matière </t>
  </si>
  <si>
    <t>C1.BTC3</t>
  </si>
  <si>
    <t>Intégrer et appliquer la complexité pour créer des nouvelles connaissances</t>
  </si>
  <si>
    <t>C2.BTC1</t>
  </si>
  <si>
    <t>Répondre une problématique connue en appliquant une démarche scientifique expérimentale</t>
  </si>
  <si>
    <t>C2.BTC2</t>
  </si>
  <si>
    <t>Concevoir un protocole expérimental permettant de répondre à une problématique, le tester et le valider</t>
  </si>
  <si>
    <t>C2.BTC3</t>
  </si>
  <si>
    <t>Intégrer une démarche scientifique et  expérimentale dans un projet scientifique</t>
  </si>
  <si>
    <t>C3.BTC1</t>
  </si>
  <si>
    <t>Travailler en équipes transverses sur des problématiques scientifiques et industrielles</t>
  </si>
  <si>
    <t>C3.BTC2</t>
  </si>
  <si>
    <t>Intégrer un collectif de travail</t>
  </si>
  <si>
    <t>C3.BTC3</t>
  </si>
  <si>
    <t xml:space="preserve">Piloter un projet avec différents acteurs </t>
  </si>
  <si>
    <t>C4.BTC1</t>
  </si>
  <si>
    <t>Proposer des pistes d'innovation pour répondre à une problématique professionnelle</t>
  </si>
  <si>
    <t>C4.BTC2</t>
  </si>
  <si>
    <t>Participer à un projet d'innovation</t>
  </si>
  <si>
    <t>C4.BTC3</t>
  </si>
  <si>
    <t xml:space="preserve">Construire et porter un projet d'innovation </t>
  </si>
  <si>
    <t>C5.BTC1</t>
  </si>
  <si>
    <t xml:space="preserve"> Interpréter des données simples  </t>
  </si>
  <si>
    <t>C5.BTC2</t>
  </si>
  <si>
    <t>Interpréter des données complexes</t>
  </si>
  <si>
    <t>C5.BTC3</t>
  </si>
  <si>
    <t>Interpréter, croiser des données pour proposer des solutions</t>
  </si>
  <si>
    <t>Proposition d’enseignement électif ING1</t>
  </si>
  <si>
    <t>Nom du cours électif</t>
  </si>
  <si>
    <t>Nom du/des porteur</t>
  </si>
  <si>
    <t>Site d'enseignement</t>
  </si>
  <si>
    <t>Objectif pédagogique</t>
  </si>
  <si>
    <t>Spécialité FISE à la quelle s’adresse l’enseignement (l’ouverture d’un cours à plusieurs spécialités est fortement encouragé)</t>
  </si>
  <si>
    <r>
      <t>Compétences</t>
    </r>
    <r>
      <rPr>
        <b/>
        <sz val="10"/>
        <color rgb="FFFF0000"/>
        <rFont val="Helvetica Neue"/>
      </rPr>
      <t xml:space="preserve"> (se référer à l'onglet "Annexes" pour le niveau de compétence)</t>
    </r>
  </si>
  <si>
    <t xml:space="preserve">Remarques </t>
  </si>
  <si>
    <t>Remarques DEF</t>
  </si>
  <si>
    <t>Recommandation</t>
  </si>
  <si>
    <t>Validation</t>
  </si>
  <si>
    <t>Approfondissement
Excellence
Ouverture
Pluri-disciplinaire
Transverse
Rémédiation
Découverte
Application
Certification</t>
  </si>
  <si>
    <t>BTC</t>
  </si>
  <si>
    <t>GC</t>
  </si>
  <si>
    <t>Maths Apliquées</t>
  </si>
  <si>
    <t xml:space="preserve">Cet enseignement contient-il une SAE ? </t>
  </si>
  <si>
    <t>Nécessaire : Indiquer le niveau de compétence évalué</t>
  </si>
  <si>
    <t>Facultatif : Indiquer le niveau d’une seconde compétence évaluée</t>
  </si>
  <si>
    <t>Facultatif : Indiquer le niveau d’une 3ème compétence évaluée</t>
  </si>
  <si>
    <t>Facultatif : Indiquer le niveau d’une 4ème compétence évaluée</t>
  </si>
  <si>
    <t>conditions particulières d'enseignement, ouverture possible de 2 groupes, autres niveaux de compétences, etc.</t>
  </si>
  <si>
    <t>Introduction à l'information quantique</t>
  </si>
  <si>
    <t>G. Rollet et P. Akridas</t>
  </si>
  <si>
    <t xml:space="preserve">Cergy </t>
  </si>
  <si>
    <t>Ouverture et Découverte</t>
  </si>
  <si>
    <t>OK</t>
  </si>
  <si>
    <t>Logique formelle</t>
  </si>
  <si>
    <t>H. Senoussi</t>
  </si>
  <si>
    <t>Cergy</t>
  </si>
  <si>
    <t>Approfondissement</t>
  </si>
  <si>
    <t>Cet électif doit s'insérer dans le référentiel de la spécialité (remplir collonne 10) avec une grille critériée. Mutualisation CM sur les deux spécialités, dédoublement des TD : dans la mesure du possible, ouvrir sur une application métier</t>
  </si>
  <si>
    <t>renseigner les colonnes J à M</t>
  </si>
  <si>
    <t>Décidabilité</t>
  </si>
  <si>
    <t>C. Prange</t>
  </si>
  <si>
    <t>Cet électif doit s'insérer dans le référentiel de la spécialité (remplir collonne 10) avec une grille critériée. Mutualisation CM sur les deux spécialités : dans la mesure du possible, ouvrir sur une application métier</t>
  </si>
  <si>
    <t>Spark et Big data</t>
  </si>
  <si>
    <t>D. Zaouche</t>
  </si>
  <si>
    <t>SAE axée sur un projet visant à manipuler et synthétiser une grande quantité de données.</t>
  </si>
  <si>
    <t>Cet électif doit s'insérer dans le référentiel de la spécialité (remplir collonne 10) avec une grille critériée. Mutualisation CM sur les deux spécialités. Dans la mesure du possible, ouvrir sur une application métier</t>
  </si>
  <si>
    <t>Traitement Automatique du
Langage Naturel (NLP)</t>
  </si>
  <si>
    <t>CI.I2</t>
  </si>
  <si>
    <t>SAE axée sur un projet de traitement automatique du langage naturel (NLP), visant à manipuler, analyser et synthétiser un large corpus de données textuelles à l’aide d’outils et de techniques spécifiques au domaine.</t>
  </si>
  <si>
    <t>Technique de réalisation d un batiment en phase gros oeuvre</t>
  </si>
  <si>
    <t>J. Hautecoeur</t>
  </si>
  <si>
    <t xml:space="preserve">La SAE portera sur le choix et justification de solutions de construction pour un  bâtiment dans sa phase Gros Oeuvre </t>
  </si>
  <si>
    <t>Équations différentielles avancées</t>
  </si>
  <si>
    <t>Jordy Palafox et Nelly Barrau</t>
  </si>
  <si>
    <t>Pau</t>
  </si>
  <si>
    <t>La SAE portera sur une mise en situation, en résolvant des problèmes issues de la biologie (modèle proie-prédateur par exemple) ou de la physique (diffusion de la chaleur par exemple), en utilisant différentes méthodes (notamment les réseaux de neurones). Les rendus (rapports et soutenance) devront comporter une partie vulgarisée, une partie technique et des perspectives d'amélioration</t>
  </si>
  <si>
    <t>Cet électif doit s'insérer dans le référentiel de la spécialité (remplir collonne 10) avec une grille critériée. Dans la mesure du possible, ouvrir sur une application métier</t>
  </si>
  <si>
    <t>Préciser la SAE.</t>
  </si>
  <si>
    <t>Arithmétique et Cryptographie</t>
  </si>
  <si>
    <t>Nelly Barrau</t>
  </si>
  <si>
    <t>Calcul Scientifique</t>
  </si>
  <si>
    <t>Remédiation TOEIC</t>
  </si>
  <si>
    <t>Magdalen Coynault et Sebastien Galan</t>
  </si>
  <si>
    <t>Remediation</t>
  </si>
  <si>
    <t>SAE : Les étudiants travailleront en groupes de 2 à 4 personnes pour faire le bilan de leurs difficultés rencontrées lors des entraînements au TOEIC, et ensuite trouver des outils de remédiation qui ciblent les besoins spécifiques de chacun. Ils proposeront un programme d’entraînement en auto-formation qui leur permettra d’atteindre leur objectif TOEIC en deuxième année du cycle ingénieur. Ils seront évalués lors d’une soutenance orale pendant laquelle ils présenteront leur analyse de besoins et leur proposition de programme d’entraînement (cf grille d’évaluation critériée).</t>
  </si>
  <si>
    <t>Si remédiation, il faut l'ouvrir aux 4 spécialités.</t>
  </si>
  <si>
    <r>
      <t xml:space="preserve">Préciser la SAE. </t>
    </r>
    <r>
      <rPr>
        <i/>
        <sz val="10"/>
        <color rgb="FFFF0000"/>
        <rFont val="Helvetica Neue"/>
      </rPr>
      <t>(voir proposition corrigée dans dossier syllabus Pau - Magdalen)</t>
    </r>
  </si>
  <si>
    <t>Théorie de l'information</t>
  </si>
  <si>
    <t>Romain Dujol</t>
  </si>
  <si>
    <t>VU et validé</t>
  </si>
  <si>
    <t>Initiation au calcul parallèle intensif
pour la recherche scientifique</t>
  </si>
  <si>
    <t>Thierry GARCIA</t>
  </si>
  <si>
    <t>Découverte</t>
  </si>
  <si>
    <t>La SAE portera sur la conception parallèle et la simulation d'un problème scientifique</t>
  </si>
  <si>
    <t>Santé et transition écologique : " One Heath"</t>
  </si>
  <si>
    <t>Aurélia Picod et Adeline Gand ( HD/BTC)</t>
  </si>
  <si>
    <t>ouverture, Découverte certification</t>
  </si>
  <si>
    <t>x</t>
  </si>
  <si>
    <t>La SAE portera sur la proposition de solutions de l'opérationalisation de One Heath après avoir identifié les défis  en vue de cette opérationalisation inscrits dans les scénarios du GIEC.
Limité à 20 étudiants pour commencer!
ODD3 bonne santé et bien-être
passage de la certification de l'OMS/UNITAR "la santé et les changements climatiques"</t>
  </si>
  <si>
    <t xml:space="preserve">Monde social et ingénierie </t>
  </si>
  <si>
    <t>Ouverture ,Découverte, application</t>
  </si>
  <si>
    <t xml:space="preserve">La SAE portera sur la réalisation d'une solution et la planification de sa mise en œuvre pour une ONG ( contexte financier restreint/low-tech). Fresque de l'engagement citoyen + rencontre avec Ingénieurs sans frontieres et/ou ingénieurs du monde ( ONU) .  EC limité à 20 étudiants) </t>
  </si>
  <si>
    <t xml:space="preserve">Conception d'un Processeur </t>
  </si>
  <si>
    <t xml:space="preserve">Eva Ansermin
&amp;
Romuald Grignon </t>
  </si>
  <si>
    <t>Approfondissement et Découverte</t>
  </si>
  <si>
    <t xml:space="preserve">La SAE portera sur la conception et la simulation d'un processeur basique pouvant executer des instructions limitées en assembleur (assembleur 'maison' avec un jeu d'instructions TRES réduit). </t>
  </si>
  <si>
    <t>Besoin de matériel ?
Réponse RGR : non, tout se fera en simulation avec un outil comme LogiSim</t>
  </si>
  <si>
    <t>IA et Changement climatique</t>
  </si>
  <si>
    <t>Matthieu Cisel HD</t>
  </si>
  <si>
    <t>Decouverte, pluridisciplinaire</t>
  </si>
  <si>
    <t>C5. BTC2</t>
  </si>
  <si>
    <t>la SAE portera sur la réalisation de cartes en Python, centrées sur la distribution future de différentes plantes (notamment céréalières) dans différents scénarios de changement climatique</t>
  </si>
  <si>
    <t>Bureau d’étude : Projet Structure</t>
  </si>
  <si>
    <t>Abdennour Khezzane / Rana AL ALI</t>
  </si>
  <si>
    <t>Dans cette SAE, les étudiants se mettent dans la peau d’un ingénieur structure débutant au sein d’un bureau d’études. Leur mission : concevoir toute la structure porteuse du bâtiment, en autonomie guidée.</t>
  </si>
  <si>
    <t>Développement d’un outil intelligent pour l’Eurocode 2 et la CAO</t>
  </si>
  <si>
    <t>Rana AL ALI / Norbert Renault / Abdennour Khezzane</t>
  </si>
  <si>
    <t>Découverte, pluridisciplinaire</t>
  </si>
  <si>
    <t>C1.I2, C3.I2</t>
  </si>
  <si>
    <t>Cette SAE vise à placer les étudiants en situation réelle de conception d’un outil numérique appliqué au domaine du génie civil, en lien direct avec les exigences normatives de l’Eurocode 2 et les pratiques professionnelles de la CAO</t>
  </si>
  <si>
    <t xml:space="preserve">OK. Le module est ouvert en spé info. </t>
  </si>
  <si>
    <t>Thermique, Transition énergétique et acoustique</t>
  </si>
  <si>
    <t>Japhet Tiegoum</t>
  </si>
  <si>
    <t>Cette SAE portera sur la conception d’une salle de classe en utilisant la brique de terre cuite et l’optimisation de l’éclairage intérieur.</t>
  </si>
  <si>
    <t>Ecoconception d'un site web d'une association</t>
  </si>
  <si>
    <t>Alexandre Bégué / HD (+ département IT ?)</t>
  </si>
  <si>
    <t>Approfondissement et découverte, pluridisciplinaire</t>
  </si>
  <si>
    <t>Cette SAE propose aux élèves de concevoir en équipe de 3-4 étudiants un site web utile, accessible et écoconçu, en s'appuyant sur des outils de design, de développement (ou nocode) et d'analyse environnementale. A travers ce projet, les étudiants développent des compétences techniques, collaboratives et critiques autour des enjeux du numérique responsable.</t>
  </si>
  <si>
    <t>Conflit dans les programmes Info et MI. MODIFICATION EFFECTUEE:  enlevé de Info et Maths</t>
  </si>
  <si>
    <t xml:space="preserve">Ouvrir à GC et BTC seulement </t>
  </si>
  <si>
    <t>Téléphonie sur IP (VoIP)</t>
  </si>
  <si>
    <t xml:space="preserve">Ali LARBI </t>
  </si>
  <si>
    <t xml:space="preserve">C1.I3 </t>
  </si>
  <si>
    <t xml:space="preserve">C4.I1 </t>
  </si>
  <si>
    <t>La SAE portera sur la conception et la réalisation d’un serveur vocal interactif simple ou à reconnaissance vocale</t>
  </si>
  <si>
    <t>Réparation/maintenance d'appareils numériques</t>
  </si>
  <si>
    <t>Paul G. Christophe D.</t>
  </si>
  <si>
    <t>Il faut décrire la SAE</t>
  </si>
  <si>
    <t xml:space="preserve">Initiation entrepreneuriat </t>
  </si>
  <si>
    <t>Horlait B / Meunier C</t>
  </si>
  <si>
    <t>C2-M1</t>
  </si>
  <si>
    <t>C3-I1</t>
  </si>
  <si>
    <t>C4-M1</t>
  </si>
  <si>
    <t>C5-M1</t>
  </si>
  <si>
    <t>Compétences et métiers de l'ingénieur :
de la représentation à la projection</t>
  </si>
  <si>
    <t>Approfondissement séminaire PPP</t>
  </si>
  <si>
    <t xml:space="preserve">C3 – I1  </t>
  </si>
  <si>
    <t>A discuter dans LE GT stage</t>
  </si>
  <si>
    <t>Identifier et gérer les effets RSE indirects d'un projet dans un contexte international</t>
  </si>
  <si>
    <t>Paul G./S. Galan</t>
  </si>
  <si>
    <t xml:space="preserve">découverte </t>
  </si>
  <si>
    <t>Type de contrôle</t>
  </si>
  <si>
    <t>Type d'épreuve</t>
  </si>
  <si>
    <t>O</t>
  </si>
  <si>
    <t>ET + CC</t>
  </si>
  <si>
    <t>E + TP</t>
  </si>
  <si>
    <t>ET2</t>
  </si>
  <si>
    <t>E + TD</t>
  </si>
  <si>
    <t>Report</t>
  </si>
  <si>
    <t>liste des intitulés de formations</t>
  </si>
  <si>
    <t>code VET</t>
  </si>
  <si>
    <t>Spécialité</t>
  </si>
  <si>
    <t>Année</t>
  </si>
  <si>
    <t>Cycle</t>
  </si>
  <si>
    <t>Niveau</t>
  </si>
  <si>
    <t>Niveau de compétence</t>
  </si>
  <si>
    <t>PREING 1</t>
  </si>
  <si>
    <t xml:space="preserve">Pré-ingénieur 1 Biotechnologie et Chimie - voie recherche et développement  </t>
  </si>
  <si>
    <t xml:space="preserve">DP07B1 version 210 </t>
  </si>
  <si>
    <t>Biotechnologie et Chimie</t>
  </si>
  <si>
    <t>Pré-ing 1</t>
  </si>
  <si>
    <t>Pré-Ingénieur</t>
  </si>
  <si>
    <t xml:space="preserve">Pré-ingénieur 1 Biotechnologie et chimie - voie recherche et développement </t>
  </si>
  <si>
    <t>DP08B1 version 210</t>
  </si>
  <si>
    <t>Pré-ingénieur 1 Biotechnologie et Chimie</t>
  </si>
  <si>
    <t>DP01A1 version 200</t>
  </si>
  <si>
    <t xml:space="preserve">Pré-ingénieur 1  Génie civil </t>
  </si>
  <si>
    <t>DP02A1 version 200</t>
  </si>
  <si>
    <t>Génie Civil</t>
  </si>
  <si>
    <t>Pré-ingénieur 1 Génie civil - Architecte - ENSA-Versailles</t>
  </si>
  <si>
    <t>DP02C1 version 210</t>
  </si>
  <si>
    <t xml:space="preserve">Pré-ingénieur 1 Mathématiques-Informatique option Economie-Finance - Cergy </t>
  </si>
  <si>
    <t>DP03C1 version 220</t>
  </si>
  <si>
    <t>Mathématiques-Informatique-economie-finance</t>
  </si>
  <si>
    <t>Pré-ingénieur 1 Mathématiques-Informatique option Physique - Cergy</t>
  </si>
  <si>
    <t>DP04I1 version 220</t>
  </si>
  <si>
    <t>Mathématiques-Informatique-physique</t>
  </si>
  <si>
    <t>Pré-ingénieur 1 en Mathématique et Mécanique SUPMÉCA</t>
  </si>
  <si>
    <t>DP12A1 version 210</t>
  </si>
  <si>
    <t>Mécanique</t>
  </si>
  <si>
    <t>Pré-ingénieur 1 en Informatique - Designer</t>
  </si>
  <si>
    <t>DP04C1 version 210</t>
  </si>
  <si>
    <t xml:space="preserve">Pré-ingénieur 1 en Informatique - Sciences Po </t>
  </si>
  <si>
    <t>DP04E1 version 240</t>
  </si>
  <si>
    <t>Pré-ingénieur 1 Mathématiques-Informatique option Physique - Pau</t>
  </si>
  <si>
    <t>DP04J1 version 220</t>
  </si>
  <si>
    <t>PREING 2</t>
  </si>
  <si>
    <t xml:space="preserve">Pré-ingénieur 2 Biotechnologie et Chimie - voie recherche et développement </t>
  </si>
  <si>
    <t>DP07A2 version 200</t>
  </si>
  <si>
    <t>Pré-ing 2</t>
  </si>
  <si>
    <t xml:space="preserve">Pré-ingénieur 2 Biotechnologie et chimie - voie recherche et développement </t>
  </si>
  <si>
    <t>DP08A2 version 210</t>
  </si>
  <si>
    <t>Pré-ingénieur 2 Biotechnologie et Chimie</t>
  </si>
  <si>
    <t>DP01A2 version 200</t>
  </si>
  <si>
    <t xml:space="preserve">Pré-ingénieur 2 Génie civil </t>
  </si>
  <si>
    <t xml:space="preserve">DP02A2 version 200 </t>
  </si>
  <si>
    <t>Pré-ingénieur 2 Génie civil - Architecte - ENSA-Versailles</t>
  </si>
  <si>
    <t>DP02C2 version 220</t>
  </si>
  <si>
    <t>Pré-ingénieur 2 Mathématiques, Économie et Finance - Cergy</t>
  </si>
  <si>
    <t>DP03A2 version 200</t>
  </si>
  <si>
    <t>Pré-ingénieur 2 en Mathématiques et Informatique option Physique- Cergy</t>
  </si>
  <si>
    <t>DP04I2 version 230</t>
  </si>
  <si>
    <t>Pré-ingénieur 2 en Mathématique et Mécanique SUPMÉCA</t>
  </si>
  <si>
    <t>DP12A2 version 220</t>
  </si>
  <si>
    <t>Pré-ingénieur 2 en Informatique - Designer</t>
  </si>
  <si>
    <t>DP04C2 version 220</t>
  </si>
  <si>
    <t xml:space="preserve">Pré-ingénieur 2 en Informatique - Sciences Po </t>
  </si>
  <si>
    <t>DP04E2 version 220 (IAS)</t>
  </si>
  <si>
    <t>Pré-ingénieur 2 en Mathématiques et Informatique - Pau</t>
  </si>
  <si>
    <t>DP04H2 version 210</t>
  </si>
  <si>
    <t>Ingénieur manager (IngMan) 1ère année (partenariat GEM &gt; étu. GEM)</t>
  </si>
  <si>
    <t>DH01A2 version 200</t>
  </si>
  <si>
    <t>Mathématiques Appliquées</t>
  </si>
  <si>
    <t>Ing1</t>
  </si>
  <si>
    <t>Ingénieur FISE</t>
  </si>
  <si>
    <t>M1</t>
  </si>
  <si>
    <t>Ingénieur manager (IngMan) 2ème année option MI-GSI  (partenariat GEM &gt; étu. GEM)</t>
  </si>
  <si>
    <t xml:space="preserve">DH01A3 version 200 </t>
  </si>
  <si>
    <t>Ingénieur manager (IngMan) 2ème année option MF (partenariat GEM &gt; étu. GEM)</t>
  </si>
  <si>
    <t xml:space="preserve">DH01B3 version 200 </t>
  </si>
  <si>
    <t>ING1 Spécialité Biotechnologie et chimie - Cergy FI</t>
  </si>
  <si>
    <t>DI04A1 version 200</t>
  </si>
  <si>
    <t>BTC1</t>
  </si>
  <si>
    <t>ING1 Spécialité Biotechnologie et chimie convention ZUST</t>
  </si>
  <si>
    <t>DI04B1 version 200</t>
  </si>
  <si>
    <t xml:space="preserve">ING1 Spécialité Biotechnologie et chimie - voie recherche et développement </t>
  </si>
  <si>
    <t>DI04C1 version 210</t>
  </si>
  <si>
    <t>DI04D1 version 210</t>
  </si>
  <si>
    <t>ING1 A Spécialité Génie civil - Architecte (ENSAV)</t>
  </si>
  <si>
    <t>DI03C1 version 200</t>
  </si>
  <si>
    <t>Ing1 A</t>
  </si>
  <si>
    <t>GC1</t>
  </si>
  <si>
    <t>ING1 B Spécialité Génie civil - Architecte (ENSAV)</t>
  </si>
  <si>
    <t>DI03D1 version 240</t>
  </si>
  <si>
    <t>Ing1 B</t>
  </si>
  <si>
    <t>ING1 Spécialité Génie civil</t>
  </si>
  <si>
    <t>DI03A1 version 200</t>
  </si>
  <si>
    <t>ING1 Spécialité Génie civil convention ZUST</t>
  </si>
  <si>
    <t>DI03B1 version 200</t>
  </si>
  <si>
    <t>ING1 Spécialité informatique - Cergy FI</t>
  </si>
  <si>
    <t>DI01A1 version 200</t>
  </si>
  <si>
    <t>I1</t>
  </si>
  <si>
    <t>ING1 Spécialité informatique - Cergy FA</t>
  </si>
  <si>
    <t>DI01B1 version 200</t>
  </si>
  <si>
    <t>Ingénieur FISA</t>
  </si>
  <si>
    <t>DI02A1 version 200</t>
  </si>
  <si>
    <t>DI02B1 version 200</t>
  </si>
  <si>
    <t>ING 1A Informatique - Designer</t>
  </si>
  <si>
    <t>DI01F1 version 210</t>
  </si>
  <si>
    <t>ING 1B Informatique - Designer</t>
  </si>
  <si>
    <t>DI01H1 version 240</t>
  </si>
  <si>
    <t xml:space="preserve">ING 1A Informatique - Sciences Po </t>
  </si>
  <si>
    <t>DI01G1 version 200</t>
  </si>
  <si>
    <t xml:space="preserve">ING 1B Informatique - Sciences Po </t>
  </si>
  <si>
    <t>DI01I1 version 240</t>
  </si>
  <si>
    <t>ING1 Spécialité informatique - Pau FI</t>
  </si>
  <si>
    <t>DI01C1 version 200</t>
  </si>
  <si>
    <t>DI02C1 version 200</t>
  </si>
  <si>
    <t>ING1 Spécialité Mathématiques appliquées - Pau FI - MF</t>
  </si>
  <si>
    <t xml:space="preserve">ING2 Spécialité Biotechnologie et chimie parcours Biologie - Cergy FI </t>
  </si>
  <si>
    <t>DI04A2 version 210</t>
  </si>
  <si>
    <t>Ing2</t>
  </si>
  <si>
    <t>BTC2</t>
  </si>
  <si>
    <t xml:space="preserve">ING2 Spécialité Biotechnologie et chimie parcours Chimie - Cergy FI </t>
  </si>
  <si>
    <t>DI04B2 version 210</t>
  </si>
  <si>
    <t>ING2 Spécialité Biotechnologie et Chimie -voie recherche et développement - Cergy FI</t>
  </si>
  <si>
    <t>DI04C2 version 210</t>
  </si>
  <si>
    <t>ING2 Spécialité Biotechnologie et chimie - voie recherche et développement - Cergy FI</t>
  </si>
  <si>
    <t>DI04D2 version 210</t>
  </si>
  <si>
    <t>ING2 Spécialité Génie civil parcours BIEE Neuville</t>
  </si>
  <si>
    <t>DI03A2 version 210</t>
  </si>
  <si>
    <t>GC2</t>
  </si>
  <si>
    <t>ING2 Spécialité Génie civil parcours BIEE Neuville - Convention ZUST</t>
  </si>
  <si>
    <t>DI03C2 version 210</t>
  </si>
  <si>
    <t>ING2 Spécialité Génie civil parcours CCI Neuville</t>
  </si>
  <si>
    <t>DI03B2 version 210</t>
  </si>
  <si>
    <t>ING2 Spécialité Génie civil parcours CCI Neuville - Convention ZUST</t>
  </si>
  <si>
    <t>DI03D2 version 210</t>
  </si>
  <si>
    <t>ING2 Spécialité Génie civil - Architecte (ENSAV)</t>
  </si>
  <si>
    <t>à créer</t>
  </si>
  <si>
    <t>ING2 Spécialité informatique - parcours Génie des systèmes d’information - GSI Cergy FI</t>
  </si>
  <si>
    <t>DI01A2 version 200</t>
  </si>
  <si>
    <t>I2</t>
  </si>
  <si>
    <t>ING2 Spécialité informatique parcours Génie des systèmes d’information - GSI Pau FI</t>
  </si>
  <si>
    <t>DI01B2 version 200</t>
  </si>
  <si>
    <t>ING2 Spécialité informatique parcours Génie des systèmes d'information - GSI Cergy FA</t>
  </si>
  <si>
    <t>DI01D2 version 210</t>
  </si>
  <si>
    <t>ING2 Informatique - Designer</t>
  </si>
  <si>
    <t xml:space="preserve">à créer </t>
  </si>
  <si>
    <t>ING2 Informatique - Sciences Po</t>
  </si>
  <si>
    <t>Ing 2</t>
  </si>
  <si>
    <t>ING2 Spécialité Mathématiques appliquées - parcours Mathématiques et informatique - MI Cergy FI</t>
  </si>
  <si>
    <t>DI02A2 version 200</t>
  </si>
  <si>
    <t>M2</t>
  </si>
  <si>
    <t>ING2 Spécialité Mathématiques appliquées - parcours Mathématiques et informatique - MI Pau FI</t>
  </si>
  <si>
    <t>DI02B2 version 200</t>
  </si>
  <si>
    <t>ING2 Spécialité Mathématiques appliquées - Cergy FA</t>
  </si>
  <si>
    <t>DI02D2 version 210</t>
  </si>
  <si>
    <t>ING2 Spécialité Mathématiques appliquées - parcours Mathématiques et finance - MF Cergy FI</t>
  </si>
  <si>
    <t>DI02C2 version 200</t>
  </si>
  <si>
    <t>ING2 Spécialité Mathématiques appliquées - voie recherche et développement - Ingénierie financière - Cergy</t>
  </si>
  <si>
    <t>DI02G2 version 210</t>
  </si>
  <si>
    <t>ING3 Spécialité Biotechnologie et chimie parcours Biologie</t>
  </si>
  <si>
    <t>DI04A3 version 221</t>
  </si>
  <si>
    <t>Ing3</t>
  </si>
  <si>
    <t>BTC3</t>
  </si>
  <si>
    <t xml:space="preserve">ING3 Spécialité Biotechnologie et chimie parcours Chimie </t>
  </si>
  <si>
    <t>DI04B3 version 221</t>
  </si>
  <si>
    <t>ING3 Spécialité Biotechnologie et chimie - voie recherche et développement - CMI BIOSAN</t>
  </si>
  <si>
    <t>DI04C3 version 221</t>
  </si>
  <si>
    <t xml:space="preserve">ING3 Spécialité Biotechnologie et chimie - voie recherche et développement - CMI CM2@ES </t>
  </si>
  <si>
    <t>DI04D3 version 221</t>
  </si>
  <si>
    <t xml:space="preserve">ING3 Spécialité Biotechnologie et chimie parcours double diplôme </t>
  </si>
  <si>
    <t>DI04E3 version 221</t>
  </si>
  <si>
    <t>ING3 Spécialité Génie civil parcours BIEE Neuville</t>
  </si>
  <si>
    <t>DI03A3 version 221</t>
  </si>
  <si>
    <t>GC3</t>
  </si>
  <si>
    <t>ING3 Spécialité Génie civil parcours CCI TP Neuville</t>
  </si>
  <si>
    <t>DI03B3 version 221</t>
  </si>
  <si>
    <t>ING3 Spécialité Génie civil parcours CCI BAT Neuville</t>
  </si>
  <si>
    <t>DI03C3 version 221</t>
  </si>
  <si>
    <t>ING3 Spécialité Génie civil parcours MORI Neuville</t>
  </si>
  <si>
    <t>DI03D3 version 221</t>
  </si>
  <si>
    <t>ING3 Spécialité Génie civil - Architecte (ENSAV)</t>
  </si>
  <si>
    <t>à créer - 2026</t>
  </si>
  <si>
    <t>ING3 Spécialité informatique - option Cyber-sécurité - Cergy FI</t>
  </si>
  <si>
    <t>DI01A3 version 201</t>
  </si>
  <si>
    <t>I3</t>
  </si>
  <si>
    <t>ING3 Spécialité informatique - option Cyber-sécurité - Cergy FA</t>
  </si>
  <si>
    <t>DI01K3 version 221</t>
  </si>
  <si>
    <t>ING3 Spécialité informatique - option Cyber-sécurité - Pau FI</t>
  </si>
  <si>
    <t>DI01Q3 version 201</t>
  </si>
  <si>
    <t>ING3 Spécialité informatique - option Visual Computing - Cergy FI</t>
  </si>
  <si>
    <t>DI01B3 version 202</t>
  </si>
  <si>
    <t>ING3 Spécialité informatique - option Visual Computing - Cergy FA</t>
  </si>
  <si>
    <t>DI01L3 version 222</t>
  </si>
  <si>
    <t>ING3 Spécialité informatique - option High Performance Data Analytics - Pau FI</t>
  </si>
  <si>
    <t>DI01R3 version 226</t>
  </si>
  <si>
    <t>ING3 Spécialité informatique - option Informatique embarquée - Cergy FI</t>
  </si>
  <si>
    <t>DI01C3 version 203</t>
  </si>
  <si>
    <t>ING3 Spécialité informatique - option Informatique embarquée - Cergy FA</t>
  </si>
  <si>
    <t>DI01M3 version 223</t>
  </si>
  <si>
    <t xml:space="preserve">ING3 Spécialité informatique - option Intelligence artificielle - Cergy FI </t>
  </si>
  <si>
    <t>DI01D3 version 204</t>
  </si>
  <si>
    <t>ING3 Spécialité informatique - option Intelligence artificielle - Cergy FA</t>
  </si>
  <si>
    <t>DI01N3 version 226</t>
  </si>
  <si>
    <t xml:space="preserve">ING3 Spécialité informatique - option Intelligence artificielle Pau FI </t>
  </si>
  <si>
    <t>DI01E3 version 204</t>
  </si>
  <si>
    <t>ING3 Spécialité informatique - option Business intelligence &amp; analytics - Cergy FI</t>
  </si>
  <si>
    <t>DI01F3 version 205</t>
  </si>
  <si>
    <t>ING3 Spécialité informatique - option Business intelligence &amp; analytics - Cergy FA</t>
  </si>
  <si>
    <t>DI01O3 version 225</t>
  </si>
  <si>
    <t>ING3 Spécialité informatique - option Ingénierie du cloud computing - Pau FI</t>
  </si>
  <si>
    <t>DI01G3 version 206</t>
  </si>
  <si>
    <t xml:space="preserve">ING3 Spécialité informatique - voie recherche et développement - CMI SIC parcours Pro - Cergy </t>
  </si>
  <si>
    <t>DI01I3 version 218</t>
  </si>
  <si>
    <t>ING3 Spécialité informatique - voie recherche et développement - CMI SIC Recherche - Cergy</t>
  </si>
  <si>
    <t>DI01J3 version 218</t>
  </si>
  <si>
    <t xml:space="preserve">ING3 Spécialité informatique parcours double diplôme </t>
  </si>
  <si>
    <t>DI01P3 version 229</t>
  </si>
  <si>
    <t>ING3 Spécialité Mathématiques appliquées - voie recherche et développement - CMI Ingénierie financière - EP - Cergy</t>
  </si>
  <si>
    <t>DI02F3 version 216</t>
  </si>
  <si>
    <t>M3</t>
  </si>
  <si>
    <t>ING3 Spécialité Mathématiques appliquées - voie recherche - CMI Ingénierie financière - GIF1 MFIV  Cergy</t>
  </si>
  <si>
    <t>DI02G3 version 217</t>
  </si>
  <si>
    <t>ING3 Spécialité Mathématiques appliquées - voie recherche - CMI Ingénierie financière - GIF2 MFCAB Cergy</t>
  </si>
  <si>
    <t>DI02H3 version 218</t>
  </si>
  <si>
    <t>ING3 Spécialité Mathématiques appliquées - option Business intelligence &amp; analytics - Cergy FI</t>
  </si>
  <si>
    <t>DI02S3 version 228</t>
  </si>
  <si>
    <t>ING3 Spécialité Mathématiques appliquées - option Business intelligence &amp; analytics - Cergy FA</t>
  </si>
  <si>
    <t>DI02T3 version 229</t>
  </si>
  <si>
    <t>ING3 Spécialité Mathématiques appliquées - option Data science - Cergy FI</t>
  </si>
  <si>
    <t>DI02A3 version 201</t>
  </si>
  <si>
    <t>ING3 Spécialité Mathématiques appliquées - option Data science - Cergy FA</t>
  </si>
  <si>
    <t>DI02I3 version 221</t>
  </si>
  <si>
    <t>ING3 Spécialité Mathématiques appliquées - option Finance et technologie - Cergy FI</t>
  </si>
  <si>
    <t>DI02B3 version 202</t>
  </si>
  <si>
    <t>ING3 Spécialité Mathématiques appliquées - option Finance et technologie - Cergy FA</t>
  </si>
  <si>
    <t>DI02J3 version 222</t>
  </si>
  <si>
    <t xml:space="preserve">ING3 Spécialité Mathématiques appliquées- option Intelligence artificielle - Cergy FI </t>
  </si>
  <si>
    <t>DI02P3 version 225</t>
  </si>
  <si>
    <t>ING3 Spécialité Mathématiques appliquées - option Intelligence artificielle - Cergy FA</t>
  </si>
  <si>
    <t>DI02Q3 version 226</t>
  </si>
  <si>
    <t xml:space="preserve">ING3 Spécialité Mathématiques appliquées - option Intelligence artificielle Pau FI </t>
  </si>
  <si>
    <t>DI02R3 version 227</t>
  </si>
  <si>
    <t>ING3 Spécialité Mathématiques appliquées - option Modélisation mathématique pour la finance Cergy FI (convention Dauphine)</t>
  </si>
  <si>
    <t>DI02M3 version 223</t>
  </si>
  <si>
    <t>ING3 Spécialité Mathématiques appliquées - option Modélisation mathématique pour la finance Cergy FA</t>
  </si>
  <si>
    <t>DI02N3 version 223</t>
  </si>
  <si>
    <t>ING3 Spécialité Mathématiques appliquées - option High Performance Data Analytics - Pau FI</t>
  </si>
  <si>
    <t>DI0203 version 224</t>
  </si>
  <si>
    <t>ING3 Spécialité Mathématiques appliquées - option Actuariat - Cergy FI</t>
  </si>
  <si>
    <t>DI02E3 version 205</t>
  </si>
  <si>
    <t>ING3 Spécialité Mathématiques appliquées - option Actuariat - Cergy FA</t>
  </si>
  <si>
    <t>DI02L3 version 225</t>
  </si>
  <si>
    <t>ING3 Informatique - Designer</t>
  </si>
  <si>
    <t xml:space="preserve">ING3 Informatique - Sciences Po </t>
  </si>
  <si>
    <t>Ing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</si>
</sst>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
    <numFmt numFmtId="165" formatCode="0.0"/>
  </numFmts>
  <fonts count="70">
    <font>
      <sz val="11"/>
      <color rgb="FF000000"/>
      <name val="Calibri"/>
      <scheme val="minor"/>
    </font>
    <font>
      <b/>
      <sz val="11"/>
      <color rgb="FF000000"/>
      <name val="Calibri"/>
      <family val="2"/>
    </font>
    <font>
      <sz val="11"/>
      <name val="Calibri"/>
      <family val="2"/>
    </font>
    <font>
      <b/>
      <sz val="10"/>
      <color rgb="FF000000"/>
      <name val="Calibri"/>
      <family val="2"/>
    </font>
    <font>
      <sz val="10"/>
      <color rgb="FF000000"/>
      <name val="Calibri"/>
      <family val="2"/>
    </font>
    <font>
      <b/>
      <sz val="11"/>
      <color rgb="FF00B050"/>
      <name val="Calibri"/>
      <family val="2"/>
    </font>
    <font>
      <b/>
      <sz val="12"/>
      <color rgb="FF000000"/>
      <name val="Calibri"/>
      <family val="2"/>
    </font>
    <font>
      <b/>
      <sz val="12"/>
      <color theme="1"/>
      <name val="Calibri"/>
      <family val="2"/>
    </font>
    <font>
      <b/>
      <sz val="10"/>
      <color theme="1"/>
      <name val="Calibri"/>
      <family val="2"/>
    </font>
    <font>
      <sz val="10"/>
      <color theme="1"/>
      <name val="Calibri"/>
      <family val="2"/>
    </font>
    <font>
      <b/>
      <sz val="12"/>
      <color rgb="FFFF0000"/>
      <name val="Calibri"/>
      <family val="2"/>
    </font>
    <font>
      <b/>
      <sz val="12"/>
      <color rgb="FF0C0C0C"/>
      <name val="Calibri"/>
      <family val="2"/>
    </font>
    <font>
      <sz val="12"/>
      <color rgb="FF0C0C0C"/>
      <name val="Calibri"/>
      <family val="2"/>
    </font>
    <font>
      <sz val="12"/>
      <color theme="1"/>
      <name val="Calibri"/>
      <family val="2"/>
    </font>
    <font>
      <b/>
      <sz val="10"/>
      <color rgb="FF0C0C0C"/>
      <name val="Calibri"/>
      <family val="2"/>
    </font>
    <font>
      <sz val="11"/>
      <color rgb="FF000000"/>
      <name val="Calibri"/>
      <family val="2"/>
    </font>
    <font>
      <sz val="8"/>
      <color theme="1"/>
      <name val="Calibri"/>
      <family val="2"/>
    </font>
    <font>
      <b/>
      <sz val="9"/>
      <color theme="1"/>
      <name val="Calibri"/>
      <family val="2"/>
    </font>
    <font>
      <sz val="9"/>
      <color theme="1"/>
      <name val="Calibri"/>
      <family val="2"/>
    </font>
    <font>
      <sz val="9"/>
      <color rgb="FF000000"/>
      <name val="Calibri"/>
      <family val="2"/>
    </font>
    <font>
      <sz val="9"/>
      <color rgb="FFFF9900"/>
      <name val="Calibri"/>
      <family val="2"/>
    </font>
    <font>
      <b/>
      <sz val="9"/>
      <color rgb="FF000000"/>
      <name val="Calibri"/>
      <family val="2"/>
    </font>
    <font>
      <b/>
      <sz val="10"/>
      <color rgb="FFFF0000"/>
      <name val="Calibri"/>
      <family val="2"/>
    </font>
    <font>
      <sz val="8"/>
      <color rgb="FF000000"/>
      <name val="Calibri"/>
      <family val="2"/>
    </font>
    <font>
      <sz val="10"/>
      <color rgb="FFFF0000"/>
      <name val="Calibri"/>
      <family val="2"/>
    </font>
    <font>
      <b/>
      <sz val="9"/>
      <color rgb="FFFF0000"/>
      <name val="Calibri"/>
      <family val="2"/>
    </font>
    <font>
      <sz val="11"/>
      <color theme="1"/>
      <name val="Calibri"/>
      <family val="2"/>
    </font>
    <font>
      <b/>
      <sz val="10"/>
      <color rgb="FF993300"/>
      <name val="Calibri"/>
      <family val="2"/>
    </font>
    <font>
      <sz val="10"/>
      <color rgb="FF993300"/>
      <name val="Calibri"/>
      <family val="2"/>
    </font>
    <font>
      <b/>
      <sz val="11"/>
      <color rgb="FF993300"/>
      <name val="Calibri"/>
      <family val="2"/>
    </font>
    <font>
      <vertAlign val="superscript"/>
      <sz val="8"/>
      <color rgb="FF000000"/>
      <name val="Calibri"/>
      <family val="2"/>
    </font>
    <font>
      <sz val="10"/>
      <color rgb="FF000000"/>
      <name val="Calibri"/>
      <family val="2"/>
      <scheme val="minor"/>
    </font>
    <font>
      <sz val="11"/>
      <color rgb="FF000000"/>
      <name val="Calibri"/>
      <family val="2"/>
      <scheme val="minor"/>
    </font>
    <font>
      <sz val="9"/>
      <color rgb="FF000000"/>
      <name val="Calibri"/>
      <family val="2"/>
      <scheme val="minor"/>
    </font>
    <font>
      <b/>
      <sz val="9"/>
      <color theme="5" tint="-0.249977111117893"/>
      <name val="Calibri"/>
      <family val="2"/>
      <scheme val="minor"/>
    </font>
    <font>
      <sz val="9"/>
      <color rgb="FF000000"/>
      <name val="Calibri"/>
      <family val="2"/>
      <scheme val="major"/>
    </font>
    <font>
      <i/>
      <sz val="10"/>
      <color rgb="FF000000"/>
      <name val="Calibri"/>
      <family val="2"/>
      <scheme val="minor"/>
    </font>
    <font>
      <b/>
      <sz val="10"/>
      <color rgb="FF000000"/>
      <name val="Calibri"/>
    </font>
    <font>
      <sz val="10"/>
      <color rgb="FF000000"/>
      <name val="Calibri"/>
    </font>
    <font>
      <b/>
      <sz val="10"/>
      <color rgb="FF000000"/>
      <name val="Calibri"/>
      <charset val="1"/>
    </font>
    <font>
      <b/>
      <sz val="11"/>
      <color rgb="FF000000"/>
      <name val="Calibri"/>
    </font>
    <font>
      <sz val="9"/>
      <color rgb="FF000000"/>
      <name val="Calibri"/>
    </font>
    <font>
      <b/>
      <sz val="11"/>
      <color rgb="FF000000"/>
      <name val="Calibri"/>
      <scheme val="minor"/>
    </font>
    <font>
      <b/>
      <sz val="12"/>
      <color rgb="FF000000"/>
      <name val="Calibri"/>
    </font>
    <font>
      <b/>
      <sz val="12"/>
      <color rgb="FF00B050"/>
      <name val="Calibri"/>
    </font>
    <font>
      <b/>
      <strike/>
      <sz val="12"/>
      <color rgb="FFFF0000"/>
      <name val="Calibri"/>
    </font>
    <font>
      <b/>
      <sz val="12"/>
      <color theme="1"/>
      <name val="Calibri"/>
    </font>
    <font>
      <b/>
      <sz val="12"/>
      <color rgb="FF00B050"/>
      <name val="Calibri"/>
      <charset val="1"/>
    </font>
    <font>
      <b/>
      <sz val="9"/>
      <color theme="1"/>
      <name val="Calibri"/>
      <charset val="1"/>
    </font>
    <font>
      <b/>
      <sz val="11"/>
      <color rgb="FF242424"/>
      <name val="Aptos Narrow"/>
      <charset val="1"/>
    </font>
    <font>
      <b/>
      <sz val="8"/>
      <color rgb="FF000000"/>
      <name val="Calibri"/>
      <family val="2"/>
    </font>
    <font>
      <sz val="9"/>
      <name val="Calibri"/>
      <family val="2"/>
      <scheme val="minor"/>
    </font>
    <font>
      <sz val="10"/>
      <name val="Calibri"/>
      <family val="2"/>
      <scheme val="minor"/>
    </font>
    <font>
      <sz val="9"/>
      <color rgb="FFFF0000"/>
      <name val="Calibri"/>
      <family val="2"/>
    </font>
    <font>
      <b/>
      <sz val="10"/>
      <color theme="5" tint="-0.499984740745262"/>
      <name val="Calibri"/>
      <family val="2"/>
    </font>
    <font>
      <sz val="10"/>
      <color theme="5" tint="-0.499984740745262"/>
      <name val="Calibri"/>
      <family val="2"/>
    </font>
    <font>
      <sz val="10"/>
      <color rgb="FF000000"/>
      <name val="Calibri"/>
      <scheme val="minor"/>
    </font>
    <font>
      <sz val="9"/>
      <color rgb="FFFF0000"/>
      <name val="Calibri"/>
      <family val="2"/>
      <scheme val="minor"/>
    </font>
    <font>
      <b/>
      <sz val="9"/>
      <color rgb="FF000000"/>
      <name val="Calibri"/>
      <scheme val="minor"/>
    </font>
    <font>
      <b/>
      <sz val="9"/>
      <color theme="1"/>
      <name val="Calibri"/>
      <scheme val="minor"/>
    </font>
    <font>
      <b/>
      <sz val="9"/>
      <color rgb="FF000000"/>
      <name val="Calibri"/>
      <charset val="1"/>
    </font>
    <font>
      <sz val="10"/>
      <color rgb="FFFF0000"/>
      <name val="Calibri"/>
      <family val="2"/>
      <scheme val="minor"/>
    </font>
    <font>
      <sz val="11"/>
      <color rgb="FFFF0000"/>
      <name val="Calibri"/>
      <family val="2"/>
      <scheme val="minor"/>
    </font>
    <font>
      <b/>
      <sz val="12"/>
      <color rgb="FF000000"/>
      <name val="Helvetica Neue"/>
    </font>
    <font>
      <sz val="10"/>
      <color rgb="FF000000"/>
      <name val="Helvetica Neue"/>
    </font>
    <font>
      <b/>
      <sz val="10"/>
      <color rgb="FF000000"/>
      <name val="Helvetica Neue"/>
    </font>
    <font>
      <b/>
      <sz val="10"/>
      <color rgb="FFFF0000"/>
      <name val="Helvetica Neue"/>
    </font>
    <font>
      <sz val="10"/>
      <color rgb="FF000000"/>
      <name val="Times New Roman"/>
    </font>
    <font>
      <i/>
      <sz val="10"/>
      <color rgb="FFFF0000"/>
      <name val="Helvetica Neue"/>
    </font>
    <font>
      <sz val="11"/>
      <color rgb="FF000000"/>
      <name val="Helvetica Neue"/>
    </font>
  </fonts>
  <fills count="18">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tint="-4.9989318521683403E-2"/>
        <bgColor indexed="64"/>
      </patternFill>
    </fill>
    <fill>
      <patternFill patternType="solid">
        <fgColor rgb="FFFFFFFF"/>
        <bgColor rgb="FFFFFFFF"/>
      </patternFill>
    </fill>
    <fill>
      <patternFill patternType="solid">
        <fgColor rgb="FFFFFFFF"/>
        <bgColor rgb="FF000000"/>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79998168889431442"/>
        <bgColor rgb="FF5B9BD5"/>
      </patternFill>
    </fill>
    <fill>
      <patternFill patternType="solid">
        <fgColor theme="9" tint="0.79998168889431442"/>
        <bgColor rgb="FF92D050"/>
      </patternFill>
    </fill>
    <fill>
      <patternFill patternType="solid">
        <fgColor theme="9" tint="0.79998168889431442"/>
        <bgColor indexed="64"/>
      </patternFill>
    </fill>
    <fill>
      <patternFill patternType="solid">
        <fgColor rgb="FFBDC0BF"/>
        <bgColor rgb="FF000000"/>
      </patternFill>
    </fill>
    <fill>
      <patternFill patternType="solid">
        <fgColor rgb="FFBFBFBF"/>
        <bgColor rgb="FF000000"/>
      </patternFill>
    </fill>
    <fill>
      <patternFill patternType="solid">
        <fgColor rgb="FFDBDBDB"/>
        <bgColor rgb="FF000000"/>
      </patternFill>
    </fill>
    <fill>
      <patternFill patternType="solid">
        <fgColor rgb="FFDFF8D6"/>
        <bgColor rgb="FF000000"/>
      </patternFill>
    </fill>
    <fill>
      <patternFill patternType="solid">
        <fgColor rgb="FF92D050"/>
        <bgColor rgb="FF000000"/>
      </patternFill>
    </fill>
    <fill>
      <patternFill patternType="solid">
        <fgColor rgb="FFD9D9D9"/>
        <bgColor rgb="FF000000"/>
      </patternFill>
    </fill>
  </fills>
  <borders count="4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style="thin">
        <color rgb="FF000000"/>
      </top>
      <bottom/>
      <diagonal/>
    </border>
    <border>
      <left/>
      <right style="thin">
        <color rgb="FF000000"/>
      </right>
      <top style="thin">
        <color rgb="FF000000"/>
      </top>
      <bottom/>
      <diagonal/>
    </border>
    <border>
      <left/>
      <right/>
      <top/>
      <bottom style="hair">
        <color rgb="FF000000"/>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right/>
      <top/>
      <bottom style="thin">
        <color indexed="64"/>
      </bottom>
      <diagonal/>
    </border>
    <border>
      <left/>
      <right/>
      <top style="thin">
        <color rgb="FF000000"/>
      </top>
      <bottom style="thin">
        <color indexed="64"/>
      </bottom>
      <diagonal/>
    </border>
    <border>
      <left/>
      <right style="thin">
        <color rgb="FF000000"/>
      </right>
      <top style="thin">
        <color indexed="64"/>
      </top>
      <bottom/>
      <diagonal/>
    </border>
    <border>
      <left/>
      <right/>
      <top style="thin">
        <color indexed="64"/>
      </top>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style="thin">
        <color rgb="FFFF0000"/>
      </right>
      <top style="thin">
        <color rgb="FFFF0000"/>
      </top>
      <bottom style="thin">
        <color rgb="FF00FF00"/>
      </bottom>
      <diagonal/>
    </border>
    <border>
      <left style="thin">
        <color rgb="FFFF0000"/>
      </left>
      <right/>
      <top style="thin">
        <color rgb="FFFF0000"/>
      </top>
      <bottom style="thin">
        <color rgb="FF00FF00"/>
      </bottom>
      <diagonal/>
    </border>
    <border>
      <left style="thin">
        <color rgb="FFFF0000"/>
      </left>
      <right style="thin">
        <color rgb="FF00FF00"/>
      </right>
      <top style="thin">
        <color rgb="FF00FF00"/>
      </top>
      <bottom style="thin">
        <color rgb="FFFF0000"/>
      </bottom>
      <diagonal/>
    </border>
    <border>
      <left style="thin">
        <color rgb="FF00FF00"/>
      </left>
      <right style="thin">
        <color rgb="FFFF0000"/>
      </right>
      <top style="thin">
        <color rgb="FF00FF00"/>
      </top>
      <bottom style="thin">
        <color rgb="FFFF0000"/>
      </bottom>
      <diagonal/>
    </border>
    <border>
      <left/>
      <right style="thin">
        <color rgb="FFFF0000"/>
      </right>
      <top style="thin">
        <color rgb="FF00FF00"/>
      </top>
      <bottom style="thin">
        <color rgb="FFFF0000"/>
      </bottom>
      <diagonal/>
    </border>
    <border>
      <left style="thin">
        <color rgb="FFFF0000"/>
      </left>
      <right style="thin">
        <color rgb="FFFF0000"/>
      </right>
      <top style="thin">
        <color rgb="FF00FF00"/>
      </top>
      <bottom style="thin">
        <color rgb="FFFF0000"/>
      </bottom>
      <diagonal/>
    </border>
    <border>
      <left style="thin">
        <color rgb="FFFF0000"/>
      </left>
      <right/>
      <top style="thin">
        <color rgb="FF00FF00"/>
      </top>
      <bottom style="thin">
        <color rgb="FFFF0000"/>
      </bottom>
      <diagonal/>
    </border>
    <border>
      <left style="thin">
        <color rgb="FFFF0000"/>
      </left>
      <right style="thin">
        <color rgb="FF00FF00"/>
      </right>
      <top style="thin">
        <color rgb="FFFF0000"/>
      </top>
      <bottom style="thin">
        <color rgb="FFFF0000"/>
      </bottom>
      <diagonal/>
    </border>
    <border>
      <left style="thin">
        <color rgb="FF00FF00"/>
      </left>
      <right style="thin">
        <color rgb="FFFF0000"/>
      </right>
      <top style="thin">
        <color rgb="FFFF0000"/>
      </top>
      <bottom style="thin">
        <color rgb="FFFF0000"/>
      </bottom>
      <diagonal/>
    </border>
    <border>
      <left style="thin">
        <color rgb="FFFF0000"/>
      </left>
      <right/>
      <top style="thin">
        <color rgb="FFFF0000"/>
      </top>
      <bottom/>
      <diagonal/>
    </border>
    <border>
      <left style="thin">
        <color rgb="FFFF0000"/>
      </left>
      <right style="thin">
        <color rgb="FFFF0000"/>
      </right>
      <top/>
      <bottom style="thin">
        <color rgb="FFFF0000"/>
      </bottom>
      <diagonal/>
    </border>
    <border>
      <left style="thin">
        <color rgb="FFFF0000"/>
      </left>
      <right/>
      <top/>
      <bottom style="thin">
        <color rgb="FFFF0000"/>
      </bottom>
      <diagonal/>
    </border>
    <border>
      <left style="thin">
        <color rgb="FFFF0000"/>
      </left>
      <right style="thin">
        <color rgb="FF00FF00"/>
      </right>
      <top style="thin">
        <color rgb="FFFF0000"/>
      </top>
      <bottom/>
      <diagonal/>
    </border>
    <border>
      <left style="thin">
        <color rgb="FF00FF00"/>
      </left>
      <right style="thin">
        <color rgb="FFFF0000"/>
      </right>
      <top style="thin">
        <color rgb="FFFF0000"/>
      </top>
      <bottom/>
      <diagonal/>
    </border>
    <border>
      <left/>
      <right style="thin">
        <color rgb="FFFF0000"/>
      </right>
      <top style="thin">
        <color rgb="FFFF0000"/>
      </top>
      <bottom/>
      <diagonal/>
    </border>
  </borders>
  <cellStyleXfs count="1">
    <xf numFmtId="0" fontId="0" fillId="0" borderId="0"/>
  </cellStyleXfs>
  <cellXfs count="623">
    <xf numFmtId="0" fontId="0" fillId="0" borderId="0" xfId="0"/>
    <xf numFmtId="0" fontId="15" fillId="0" borderId="0" xfId="0" applyFont="1"/>
    <xf numFmtId="0" fontId="1" fillId="0" borderId="0" xfId="0" applyFont="1" applyAlignment="1">
      <alignment vertical="center"/>
    </xf>
    <xf numFmtId="0" fontId="15" fillId="2" borderId="6" xfId="0" applyFont="1" applyFill="1" applyBorder="1" applyAlignment="1">
      <alignment vertical="center"/>
    </xf>
    <xf numFmtId="0" fontId="18" fillId="0" borderId="0" xfId="0" applyFont="1" applyAlignment="1">
      <alignment horizontal="center" vertical="center"/>
    </xf>
    <xf numFmtId="0" fontId="32" fillId="0" borderId="0" xfId="0" applyFont="1" applyAlignment="1">
      <alignment vertical="center" wrapText="1"/>
    </xf>
    <xf numFmtId="0" fontId="0" fillId="3" borderId="0" xfId="0" applyFill="1"/>
    <xf numFmtId="0" fontId="12" fillId="3" borderId="6" xfId="0" applyFont="1" applyFill="1" applyBorder="1" applyAlignment="1">
      <alignment horizontal="center" vertical="center"/>
    </xf>
    <xf numFmtId="0" fontId="13" fillId="3" borderId="6" xfId="0" applyFont="1" applyFill="1" applyBorder="1" applyAlignment="1">
      <alignment horizontal="center" vertical="center"/>
    </xf>
    <xf numFmtId="0" fontId="14" fillId="3" borderId="6" xfId="0" applyFont="1" applyFill="1" applyBorder="1" applyAlignment="1">
      <alignment horizontal="right" vertical="center"/>
    </xf>
    <xf numFmtId="0" fontId="18" fillId="3" borderId="6" xfId="0" applyFont="1" applyFill="1" applyBorder="1" applyAlignment="1">
      <alignment horizontal="center" vertical="center"/>
    </xf>
    <xf numFmtId="0" fontId="18" fillId="3" borderId="14" xfId="0" applyFont="1" applyFill="1" applyBorder="1" applyAlignment="1">
      <alignment horizontal="center" vertical="center"/>
    </xf>
    <xf numFmtId="0" fontId="10" fillId="3" borderId="1" xfId="0" applyFont="1" applyFill="1" applyBorder="1" applyAlignment="1">
      <alignment horizontal="center" vertical="center"/>
    </xf>
    <xf numFmtId="0" fontId="20" fillId="3" borderId="14" xfId="0" applyFont="1" applyFill="1" applyBorder="1" applyAlignment="1">
      <alignment horizontal="center" vertical="center" wrapText="1"/>
    </xf>
    <xf numFmtId="0" fontId="20" fillId="3" borderId="14" xfId="0" applyFont="1" applyFill="1" applyBorder="1" applyAlignment="1">
      <alignment horizontal="center" vertical="center"/>
    </xf>
    <xf numFmtId="0" fontId="3" fillId="3" borderId="14" xfId="0" applyFont="1" applyFill="1" applyBorder="1" applyAlignment="1">
      <alignment horizontal="center" vertical="center"/>
    </xf>
    <xf numFmtId="0" fontId="18" fillId="3" borderId="14" xfId="0" applyFont="1" applyFill="1" applyBorder="1" applyAlignment="1">
      <alignment horizontal="center" vertical="center" wrapText="1"/>
    </xf>
    <xf numFmtId="0" fontId="21" fillId="3" borderId="14" xfId="0" applyFont="1" applyFill="1" applyBorder="1" applyAlignment="1">
      <alignment vertical="center"/>
    </xf>
    <xf numFmtId="0" fontId="22" fillId="3" borderId="17" xfId="0" applyFont="1" applyFill="1" applyBorder="1" applyAlignment="1">
      <alignment horizontal="center" vertical="center"/>
    </xf>
    <xf numFmtId="0" fontId="19" fillId="3" borderId="1" xfId="0" applyFont="1" applyFill="1" applyBorder="1" applyAlignment="1">
      <alignment horizontal="center" vertical="center" wrapText="1"/>
    </xf>
    <xf numFmtId="0" fontId="19" fillId="3" borderId="1" xfId="0" applyFont="1" applyFill="1" applyBorder="1" applyAlignment="1">
      <alignment horizontal="center" vertical="center"/>
    </xf>
    <xf numFmtId="0" fontId="4" fillId="3" borderId="1" xfId="0" applyFont="1" applyFill="1" applyBorder="1" applyAlignment="1">
      <alignment horizontal="center" vertical="center"/>
    </xf>
    <xf numFmtId="9" fontId="19" fillId="3" borderId="1" xfId="0" applyNumberFormat="1" applyFont="1" applyFill="1" applyBorder="1" applyAlignment="1">
      <alignment horizontal="right" vertical="center" wrapText="1"/>
    </xf>
    <xf numFmtId="9" fontId="19" fillId="3" borderId="1" xfId="0" applyNumberFormat="1" applyFont="1" applyFill="1" applyBorder="1" applyAlignment="1">
      <alignment vertical="center" wrapText="1"/>
    </xf>
    <xf numFmtId="0" fontId="19" fillId="3" borderId="1" xfId="0" applyFont="1" applyFill="1" applyBorder="1" applyAlignment="1">
      <alignment vertical="center"/>
    </xf>
    <xf numFmtId="0" fontId="22" fillId="3" borderId="1" xfId="0" applyFont="1" applyFill="1" applyBorder="1" applyAlignment="1">
      <alignment horizontal="center" vertical="center"/>
    </xf>
    <xf numFmtId="0" fontId="21" fillId="3" borderId="6" xfId="0" applyFont="1" applyFill="1" applyBorder="1" applyAlignment="1">
      <alignment horizontal="center" vertical="center" wrapText="1"/>
    </xf>
    <xf numFmtId="0" fontId="21" fillId="3" borderId="6" xfId="0" applyFont="1" applyFill="1" applyBorder="1" applyAlignment="1">
      <alignment horizontal="center" vertical="center"/>
    </xf>
    <xf numFmtId="0" fontId="17" fillId="3" borderId="13" xfId="0" applyFont="1" applyFill="1" applyBorder="1" applyAlignment="1">
      <alignment horizontal="center" vertical="center"/>
    </xf>
    <xf numFmtId="9" fontId="21" fillId="3" borderId="6" xfId="0" applyNumberFormat="1" applyFont="1" applyFill="1" applyBorder="1" applyAlignment="1">
      <alignment vertical="center" wrapText="1"/>
    </xf>
    <xf numFmtId="0" fontId="21" fillId="3" borderId="16" xfId="0" applyFont="1" applyFill="1" applyBorder="1" applyAlignment="1">
      <alignment horizontal="center" vertical="center" wrapText="1"/>
    </xf>
    <xf numFmtId="0" fontId="21" fillId="3" borderId="16" xfId="0" applyFont="1" applyFill="1" applyBorder="1" applyAlignment="1">
      <alignment horizontal="center" vertical="center"/>
    </xf>
    <xf numFmtId="0" fontId="19" fillId="3" borderId="14" xfId="0" applyFont="1" applyFill="1" applyBorder="1" applyAlignment="1">
      <alignment vertical="center" wrapText="1"/>
    </xf>
    <xf numFmtId="0" fontId="24" fillId="3" borderId="17" xfId="0" applyFont="1" applyFill="1" applyBorder="1" applyAlignment="1">
      <alignment horizontal="center" vertical="center"/>
    </xf>
    <xf numFmtId="0" fontId="19" fillId="3" borderId="1" xfId="0" applyFont="1" applyFill="1" applyBorder="1" applyAlignment="1">
      <alignment horizontal="center" wrapText="1"/>
    </xf>
    <xf numFmtId="0" fontId="18" fillId="3" borderId="1" xfId="0" applyFont="1" applyFill="1" applyBorder="1" applyAlignment="1">
      <alignment horizontal="center" vertical="center"/>
    </xf>
    <xf numFmtId="0" fontId="9" fillId="3" borderId="1" xfId="0" applyFont="1" applyFill="1" applyBorder="1" applyAlignment="1">
      <alignment horizontal="center" vertical="center"/>
    </xf>
    <xf numFmtId="165" fontId="20" fillId="3" borderId="14" xfId="0" applyNumberFormat="1" applyFont="1" applyFill="1" applyBorder="1" applyAlignment="1">
      <alignment horizontal="center" vertical="center" wrapText="1"/>
    </xf>
    <xf numFmtId="165" fontId="20" fillId="3" borderId="14" xfId="0" applyNumberFormat="1" applyFont="1" applyFill="1" applyBorder="1" applyAlignment="1">
      <alignment horizontal="center" vertical="center"/>
    </xf>
    <xf numFmtId="0" fontId="19" fillId="3" borderId="17" xfId="0" applyFont="1" applyFill="1" applyBorder="1" applyAlignment="1">
      <alignment horizontal="center" vertical="center"/>
    </xf>
    <xf numFmtId="9" fontId="35" fillId="3" borderId="1" xfId="0" applyNumberFormat="1" applyFont="1" applyFill="1" applyBorder="1" applyAlignment="1">
      <alignment vertical="center"/>
    </xf>
    <xf numFmtId="0" fontId="1" fillId="3" borderId="17" xfId="0" applyFont="1" applyFill="1" applyBorder="1" applyAlignment="1">
      <alignment horizontal="center" vertical="center"/>
    </xf>
    <xf numFmtId="0" fontId="19" fillId="3" borderId="6"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3" borderId="17" xfId="0" applyFont="1" applyFill="1" applyBorder="1" applyAlignment="1">
      <alignment horizontal="center" vertical="center"/>
    </xf>
    <xf numFmtId="9" fontId="19" fillId="3" borderId="1" xfId="0" applyNumberFormat="1" applyFont="1" applyFill="1" applyBorder="1" applyAlignment="1">
      <alignment horizontal="right" vertical="center"/>
    </xf>
    <xf numFmtId="0" fontId="17" fillId="3" borderId="6" xfId="0" applyFont="1" applyFill="1" applyBorder="1" applyAlignment="1">
      <alignment horizontal="center" vertical="center"/>
    </xf>
    <xf numFmtId="0" fontId="28" fillId="3" borderId="18" xfId="0" applyFont="1" applyFill="1" applyBorder="1" applyAlignment="1">
      <alignment horizontal="center" vertical="center"/>
    </xf>
    <xf numFmtId="0" fontId="27" fillId="3" borderId="18" xfId="0" applyFont="1" applyFill="1" applyBorder="1" applyAlignment="1">
      <alignment horizontal="center" vertical="center"/>
    </xf>
    <xf numFmtId="0" fontId="18" fillId="3" borderId="18" xfId="0" applyFont="1" applyFill="1" applyBorder="1" applyAlignment="1">
      <alignment horizontal="center" vertical="center" wrapText="1"/>
    </xf>
    <xf numFmtId="0" fontId="18" fillId="3" borderId="18" xfId="0" applyFont="1" applyFill="1" applyBorder="1" applyAlignment="1">
      <alignment horizontal="center" vertical="center"/>
    </xf>
    <xf numFmtId="0" fontId="20" fillId="3" borderId="6" xfId="0" applyFont="1" applyFill="1" applyBorder="1" applyAlignment="1">
      <alignment horizontal="center" vertical="center"/>
    </xf>
    <xf numFmtId="0" fontId="21" fillId="3" borderId="6" xfId="0" applyFont="1" applyFill="1" applyBorder="1" applyAlignment="1">
      <alignment vertical="center"/>
    </xf>
    <xf numFmtId="0" fontId="18" fillId="3" borderId="6" xfId="0" applyFont="1" applyFill="1" applyBorder="1" applyAlignment="1">
      <alignment horizontal="center" vertical="center" wrapText="1"/>
    </xf>
    <xf numFmtId="0" fontId="19" fillId="3" borderId="6" xfId="0" applyFont="1" applyFill="1" applyBorder="1" applyAlignment="1">
      <alignment vertical="center" wrapText="1"/>
    </xf>
    <xf numFmtId="0" fontId="21" fillId="3" borderId="13" xfId="0" applyFont="1" applyFill="1" applyBorder="1" applyAlignment="1">
      <alignment horizontal="center" vertical="center" wrapText="1"/>
    </xf>
    <xf numFmtId="0" fontId="21" fillId="3" borderId="13" xfId="0" applyFont="1" applyFill="1" applyBorder="1" applyAlignment="1">
      <alignment horizontal="center" vertical="center"/>
    </xf>
    <xf numFmtId="9" fontId="21" fillId="3" borderId="13" xfId="0" applyNumberFormat="1" applyFont="1" applyFill="1" applyBorder="1" applyAlignment="1">
      <alignment vertical="center" wrapText="1"/>
    </xf>
    <xf numFmtId="0" fontId="17" fillId="3" borderId="5" xfId="0" applyFont="1" applyFill="1" applyBorder="1" applyAlignment="1">
      <alignment vertical="center"/>
    </xf>
    <xf numFmtId="0" fontId="5" fillId="3" borderId="17" xfId="0" applyFont="1" applyFill="1" applyBorder="1" applyAlignment="1">
      <alignment horizontal="center" vertical="center"/>
    </xf>
    <xf numFmtId="0" fontId="21" fillId="3" borderId="14" xfId="0" applyFont="1" applyFill="1" applyBorder="1" applyAlignment="1">
      <alignment vertical="center" wrapText="1"/>
    </xf>
    <xf numFmtId="165" fontId="19" fillId="3" borderId="1" xfId="0" applyNumberFormat="1" applyFont="1" applyFill="1" applyBorder="1" applyAlignment="1">
      <alignment horizontal="center" vertical="center"/>
    </xf>
    <xf numFmtId="0" fontId="32" fillId="3" borderId="6" xfId="0" applyFont="1" applyFill="1" applyBorder="1" applyAlignment="1">
      <alignment vertical="center" wrapText="1"/>
    </xf>
    <xf numFmtId="0" fontId="4" fillId="3" borderId="17" xfId="0" applyFont="1" applyFill="1" applyBorder="1" applyAlignment="1">
      <alignment horizontal="center" vertical="center"/>
    </xf>
    <xf numFmtId="0" fontId="19" fillId="3" borderId="4" xfId="0" applyFont="1" applyFill="1" applyBorder="1" applyAlignment="1">
      <alignment horizontal="center" vertical="center" wrapText="1"/>
    </xf>
    <xf numFmtId="0" fontId="19" fillId="3" borderId="4" xfId="0" applyFont="1" applyFill="1" applyBorder="1" applyAlignment="1">
      <alignment horizontal="center" vertical="center"/>
    </xf>
    <xf numFmtId="0" fontId="22" fillId="3" borderId="4" xfId="0" applyFont="1" applyFill="1" applyBorder="1" applyAlignment="1">
      <alignment horizontal="center" vertical="center"/>
    </xf>
    <xf numFmtId="0" fontId="9" fillId="3" borderId="14" xfId="0" applyFont="1" applyFill="1" applyBorder="1" applyAlignment="1">
      <alignment horizontal="center" vertical="center"/>
    </xf>
    <xf numFmtId="165" fontId="9" fillId="3" borderId="13" xfId="0" applyNumberFormat="1" applyFont="1" applyFill="1" applyBorder="1" applyAlignment="1">
      <alignment horizontal="center" vertical="center"/>
    </xf>
    <xf numFmtId="0" fontId="16" fillId="3" borderId="13" xfId="0" applyFont="1" applyFill="1" applyBorder="1" applyAlignment="1">
      <alignment vertical="center"/>
    </xf>
    <xf numFmtId="0" fontId="27" fillId="3" borderId="13" xfId="0" applyFont="1" applyFill="1" applyBorder="1" applyAlignment="1">
      <alignment horizontal="center" vertical="center"/>
    </xf>
    <xf numFmtId="0" fontId="26" fillId="3" borderId="5" xfId="0" applyFont="1" applyFill="1" applyBorder="1" applyAlignment="1">
      <alignment vertical="center"/>
    </xf>
    <xf numFmtId="0" fontId="33" fillId="3" borderId="1" xfId="0" applyFont="1" applyFill="1" applyBorder="1" applyAlignment="1">
      <alignment horizontal="center" vertical="center" wrapText="1"/>
    </xf>
    <xf numFmtId="0" fontId="32" fillId="3" borderId="1" xfId="0" applyFont="1" applyFill="1" applyBorder="1" applyAlignment="1">
      <alignment vertical="center" wrapText="1"/>
    </xf>
    <xf numFmtId="0" fontId="0" fillId="3" borderId="14" xfId="0" applyFill="1" applyBorder="1"/>
    <xf numFmtId="0" fontId="3" fillId="3" borderId="2" xfId="0" applyFont="1" applyFill="1" applyBorder="1" applyAlignment="1">
      <alignment horizontal="center" vertical="center"/>
    </xf>
    <xf numFmtId="0" fontId="0" fillId="3" borderId="6" xfId="0" applyFill="1" applyBorder="1"/>
    <xf numFmtId="0" fontId="15" fillId="0" borderId="6" xfId="0" applyFont="1" applyBorder="1"/>
    <xf numFmtId="0" fontId="8" fillId="3" borderId="2" xfId="0" applyFont="1" applyFill="1" applyBorder="1" applyAlignment="1">
      <alignment horizontal="center" vertical="center"/>
    </xf>
    <xf numFmtId="165" fontId="28" fillId="3" borderId="13" xfId="0" applyNumberFormat="1" applyFont="1" applyFill="1" applyBorder="1" applyAlignment="1">
      <alignment horizontal="center" vertical="center"/>
    </xf>
    <xf numFmtId="0" fontId="28" fillId="3" borderId="13" xfId="0" applyFont="1" applyFill="1" applyBorder="1" applyAlignment="1">
      <alignment horizontal="center" vertical="center"/>
    </xf>
    <xf numFmtId="0" fontId="18" fillId="3" borderId="13" xfId="0" applyFont="1" applyFill="1" applyBorder="1" applyAlignment="1">
      <alignment horizontal="center" vertical="center" wrapText="1"/>
    </xf>
    <xf numFmtId="0" fontId="18" fillId="3" borderId="13" xfId="0" applyFont="1" applyFill="1" applyBorder="1" applyAlignment="1">
      <alignment horizontal="center" vertical="center"/>
    </xf>
    <xf numFmtId="0" fontId="1" fillId="0" borderId="6" xfId="0" applyFont="1" applyBorder="1" applyAlignment="1">
      <alignment vertical="center"/>
    </xf>
    <xf numFmtId="0" fontId="22" fillId="3" borderId="11" xfId="0" applyFont="1" applyFill="1" applyBorder="1" applyAlignment="1">
      <alignment horizontal="center" vertical="center"/>
    </xf>
    <xf numFmtId="0" fontId="10" fillId="3" borderId="12" xfId="0" applyFont="1" applyFill="1" applyBorder="1" applyAlignment="1">
      <alignment horizontal="center" vertical="center"/>
    </xf>
    <xf numFmtId="0" fontId="19" fillId="3" borderId="3" xfId="0" applyFont="1" applyFill="1" applyBorder="1" applyAlignment="1">
      <alignment horizontal="center" wrapText="1"/>
    </xf>
    <xf numFmtId="0" fontId="27" fillId="3" borderId="15" xfId="0" applyFont="1" applyFill="1" applyBorder="1" applyAlignment="1">
      <alignment horizontal="right" vertical="center"/>
    </xf>
    <xf numFmtId="0" fontId="20" fillId="3" borderId="6" xfId="0" applyFont="1" applyFill="1" applyBorder="1" applyAlignment="1">
      <alignment horizontal="center" vertical="center" wrapText="1"/>
    </xf>
    <xf numFmtId="165" fontId="28" fillId="3" borderId="19" xfId="0" applyNumberFormat="1" applyFont="1" applyFill="1" applyBorder="1" applyAlignment="1">
      <alignment horizontal="center" vertical="center"/>
    </xf>
    <xf numFmtId="0" fontId="19" fillId="3" borderId="3" xfId="0" applyFont="1" applyFill="1" applyBorder="1" applyAlignment="1">
      <alignment horizontal="center" vertical="center" wrapText="1"/>
    </xf>
    <xf numFmtId="0" fontId="22" fillId="3" borderId="8" xfId="0" applyFont="1" applyFill="1" applyBorder="1" applyAlignment="1">
      <alignment horizontal="center" vertical="center"/>
    </xf>
    <xf numFmtId="0" fontId="15" fillId="3" borderId="1" xfId="0" applyFont="1" applyFill="1" applyBorder="1" applyAlignment="1">
      <alignment horizontal="center" vertical="center"/>
    </xf>
    <xf numFmtId="0" fontId="15" fillId="3" borderId="17" xfId="0" applyFont="1" applyFill="1" applyBorder="1" applyAlignment="1">
      <alignment horizontal="center" vertical="center"/>
    </xf>
    <xf numFmtId="0" fontId="18" fillId="3" borderId="5" xfId="0" applyFont="1" applyFill="1" applyBorder="1" applyAlignment="1">
      <alignment vertical="center"/>
    </xf>
    <xf numFmtId="0" fontId="29" fillId="3" borderId="13" xfId="0" applyFont="1" applyFill="1" applyBorder="1" applyAlignment="1">
      <alignment horizontal="center" vertical="center"/>
    </xf>
    <xf numFmtId="0" fontId="3" fillId="3" borderId="6" xfId="0" applyFont="1" applyFill="1" applyBorder="1" applyAlignment="1">
      <alignment horizontal="center" vertical="center"/>
    </xf>
    <xf numFmtId="164" fontId="15" fillId="0" borderId="1" xfId="0" applyNumberFormat="1" applyFont="1" applyBorder="1" applyAlignment="1">
      <alignment vertical="center"/>
    </xf>
    <xf numFmtId="0" fontId="18" fillId="3" borderId="6" xfId="0" applyFont="1" applyFill="1" applyBorder="1" applyAlignment="1">
      <alignment vertical="center"/>
    </xf>
    <xf numFmtId="0" fontId="17" fillId="3" borderId="16" xfId="0" applyFont="1" applyFill="1" applyBorder="1" applyAlignment="1">
      <alignment vertical="center"/>
    </xf>
    <xf numFmtId="0" fontId="18" fillId="3" borderId="14" xfId="0" applyFont="1" applyFill="1" applyBorder="1" applyAlignment="1">
      <alignment vertical="center"/>
    </xf>
    <xf numFmtId="0" fontId="17" fillId="3" borderId="6" xfId="0" applyFont="1" applyFill="1" applyBorder="1" applyAlignment="1">
      <alignment vertical="center"/>
    </xf>
    <xf numFmtId="0" fontId="17" fillId="3" borderId="13" xfId="0" applyFont="1" applyFill="1" applyBorder="1" applyAlignment="1">
      <alignment vertical="center"/>
    </xf>
    <xf numFmtId="0" fontId="18" fillId="3" borderId="14" xfId="0" applyFont="1" applyFill="1" applyBorder="1" applyAlignment="1">
      <alignment vertical="center" wrapText="1"/>
    </xf>
    <xf numFmtId="0" fontId="32" fillId="0" borderId="6" xfId="0" applyFont="1" applyBorder="1" applyAlignment="1">
      <alignment vertical="center" wrapText="1"/>
    </xf>
    <xf numFmtId="0" fontId="19" fillId="3" borderId="17"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1" xfId="0" applyFont="1" applyFill="1" applyBorder="1" applyAlignment="1">
      <alignment horizontal="center" vertical="center"/>
    </xf>
    <xf numFmtId="0" fontId="18" fillId="4" borderId="6" xfId="0" applyFont="1" applyFill="1" applyBorder="1" applyAlignment="1">
      <alignment horizontal="center" vertical="center"/>
    </xf>
    <xf numFmtId="9" fontId="19" fillId="4" borderId="1" xfId="0" applyNumberFormat="1" applyFont="1" applyFill="1" applyBorder="1" applyAlignment="1">
      <alignment vertical="center" wrapText="1"/>
    </xf>
    <xf numFmtId="0" fontId="18" fillId="4" borderId="1" xfId="0" applyFont="1" applyFill="1" applyBorder="1" applyAlignment="1">
      <alignment horizontal="center" vertical="center"/>
    </xf>
    <xf numFmtId="0" fontId="17" fillId="4" borderId="6" xfId="0" applyFont="1" applyFill="1" applyBorder="1" applyAlignment="1">
      <alignment horizontal="center" vertical="center"/>
    </xf>
    <xf numFmtId="0" fontId="17" fillId="4" borderId="6" xfId="0" applyFont="1" applyFill="1" applyBorder="1" applyAlignment="1">
      <alignment vertical="center"/>
    </xf>
    <xf numFmtId="0" fontId="33" fillId="3" borderId="6" xfId="0" applyFont="1" applyFill="1" applyBorder="1" applyAlignment="1">
      <alignment horizontal="center" vertical="center" wrapText="1"/>
    </xf>
    <xf numFmtId="0" fontId="4" fillId="3" borderId="6" xfId="0" applyFont="1" applyFill="1" applyBorder="1" applyAlignment="1">
      <alignment horizontal="center" vertical="center"/>
    </xf>
    <xf numFmtId="0" fontId="31" fillId="3" borderId="6" xfId="0" applyFont="1" applyFill="1" applyBorder="1" applyAlignment="1">
      <alignment horizontal="center" vertical="center" wrapText="1"/>
    </xf>
    <xf numFmtId="9" fontId="19" fillId="3" borderId="6" xfId="0" applyNumberFormat="1" applyFont="1" applyFill="1" applyBorder="1" applyAlignment="1">
      <alignment horizontal="right" vertical="center" wrapText="1"/>
    </xf>
    <xf numFmtId="0" fontId="26" fillId="3" borderId="6" xfId="0" applyFont="1" applyFill="1" applyBorder="1" applyAlignment="1">
      <alignment vertical="center"/>
    </xf>
    <xf numFmtId="0" fontId="0" fillId="0" borderId="6" xfId="0" applyBorder="1"/>
    <xf numFmtId="0" fontId="19" fillId="4" borderId="6" xfId="0" applyFont="1" applyFill="1" applyBorder="1" applyAlignment="1">
      <alignment vertical="center"/>
    </xf>
    <xf numFmtId="0" fontId="18" fillId="3" borderId="1" xfId="0" applyFont="1" applyFill="1" applyBorder="1" applyAlignment="1">
      <alignment vertical="center"/>
    </xf>
    <xf numFmtId="0" fontId="19" fillId="3" borderId="6" xfId="0" applyFont="1" applyFill="1" applyBorder="1" applyAlignment="1">
      <alignment vertical="center"/>
    </xf>
    <xf numFmtId="0" fontId="18" fillId="4" borderId="6" xfId="0" applyFont="1" applyFill="1" applyBorder="1" applyAlignment="1">
      <alignment vertical="center"/>
    </xf>
    <xf numFmtId="0" fontId="25" fillId="3" borderId="6" xfId="0" applyFont="1" applyFill="1" applyBorder="1" applyAlignment="1">
      <alignment horizontal="left" vertical="center"/>
    </xf>
    <xf numFmtId="0" fontId="26" fillId="3" borderId="6" xfId="0" applyFont="1" applyFill="1" applyBorder="1"/>
    <xf numFmtId="0" fontId="19" fillId="3" borderId="6" xfId="0" applyFont="1" applyFill="1" applyBorder="1" applyAlignment="1">
      <alignment horizontal="left" vertical="center"/>
    </xf>
    <xf numFmtId="0" fontId="18" fillId="4" borderId="1" xfId="0" applyFont="1" applyFill="1" applyBorder="1" applyAlignment="1">
      <alignment vertical="center"/>
    </xf>
    <xf numFmtId="0" fontId="26" fillId="3" borderId="1" xfId="0" applyFont="1" applyFill="1" applyBorder="1"/>
    <xf numFmtId="0" fontId="26" fillId="3" borderId="1" xfId="0" applyFont="1" applyFill="1" applyBorder="1" applyAlignment="1">
      <alignment wrapText="1"/>
    </xf>
    <xf numFmtId="0" fontId="26" fillId="3" borderId="3" xfId="0" applyFont="1" applyFill="1" applyBorder="1"/>
    <xf numFmtId="0" fontId="17" fillId="4" borderId="1" xfId="0" applyFont="1" applyFill="1" applyBorder="1" applyAlignment="1">
      <alignment vertical="center"/>
    </xf>
    <xf numFmtId="0" fontId="33" fillId="4" borderId="1" xfId="0" applyFont="1" applyFill="1" applyBorder="1" applyAlignment="1">
      <alignment horizontal="center" vertical="center" wrapText="1"/>
    </xf>
    <xf numFmtId="0" fontId="32" fillId="4" borderId="1" xfId="0" applyFont="1" applyFill="1" applyBorder="1" applyAlignment="1">
      <alignment vertical="center" wrapText="1"/>
    </xf>
    <xf numFmtId="0" fontId="4" fillId="4" borderId="17" xfId="0" applyFont="1" applyFill="1" applyBorder="1" applyAlignment="1">
      <alignment horizontal="center" vertical="center"/>
    </xf>
    <xf numFmtId="9" fontId="19" fillId="4" borderId="1" xfId="0" applyNumberFormat="1" applyFont="1" applyFill="1" applyBorder="1" applyAlignment="1">
      <alignment horizontal="right" vertical="center" wrapText="1"/>
    </xf>
    <xf numFmtId="0" fontId="33" fillId="4" borderId="17"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9" fillId="4" borderId="11" xfId="0" applyFont="1" applyFill="1" applyBorder="1" applyAlignment="1">
      <alignment horizontal="center" vertical="center"/>
    </xf>
    <xf numFmtId="0" fontId="15" fillId="0" borderId="14" xfId="0" applyFont="1" applyBorder="1"/>
    <xf numFmtId="0" fontId="18" fillId="3" borderId="2" xfId="0" applyFont="1" applyFill="1" applyBorder="1" applyAlignment="1">
      <alignment horizontal="center" vertical="center" wrapText="1"/>
    </xf>
    <xf numFmtId="0" fontId="32" fillId="0" borderId="2" xfId="0" applyFont="1" applyBorder="1" applyAlignment="1">
      <alignment horizontal="right" vertical="center" wrapText="1"/>
    </xf>
    <xf numFmtId="0" fontId="32" fillId="0" borderId="2" xfId="0" applyFont="1" applyBorder="1" applyAlignment="1">
      <alignment vertical="center" wrapText="1"/>
    </xf>
    <xf numFmtId="0" fontId="32" fillId="0" borderId="14" xfId="0" applyFont="1" applyBorder="1" applyAlignment="1">
      <alignment horizontal="right" vertical="center" wrapText="1"/>
    </xf>
    <xf numFmtId="0" fontId="32" fillId="0" borderId="14" xfId="0" applyFont="1" applyBorder="1" applyAlignment="1">
      <alignment vertical="center" wrapText="1"/>
    </xf>
    <xf numFmtId="0" fontId="1" fillId="0" borderId="14" xfId="0" applyFont="1" applyBorder="1" applyAlignment="1">
      <alignment vertical="center"/>
    </xf>
    <xf numFmtId="0" fontId="5" fillId="0" borderId="14" xfId="0" applyFont="1" applyBorder="1"/>
    <xf numFmtId="0" fontId="33" fillId="3" borderId="3" xfId="0" applyFont="1" applyFill="1" applyBorder="1" applyAlignment="1">
      <alignment horizontal="center" vertical="center" wrapText="1"/>
    </xf>
    <xf numFmtId="0" fontId="21" fillId="3" borderId="14" xfId="0" applyFont="1" applyFill="1" applyBorder="1" applyAlignment="1">
      <alignment horizontal="center" vertical="center" wrapText="1"/>
    </xf>
    <xf numFmtId="0" fontId="21" fillId="3" borderId="14" xfId="0" applyFont="1" applyFill="1" applyBorder="1" applyAlignment="1">
      <alignment horizontal="center" vertical="center"/>
    </xf>
    <xf numFmtId="9" fontId="21" fillId="3" borderId="14" xfId="0" applyNumberFormat="1" applyFont="1" applyFill="1" applyBorder="1" applyAlignment="1">
      <alignment vertical="center" wrapText="1"/>
    </xf>
    <xf numFmtId="0" fontId="17" fillId="3" borderId="14" xfId="0" applyFont="1" applyFill="1" applyBorder="1" applyAlignment="1">
      <alignment vertical="center"/>
    </xf>
    <xf numFmtId="0" fontId="19" fillId="3" borderId="6" xfId="0" applyFont="1" applyFill="1" applyBorder="1" applyAlignment="1">
      <alignment horizontal="center" vertical="center" wrapText="1"/>
    </xf>
    <xf numFmtId="0" fontId="33" fillId="3" borderId="6" xfId="0" applyFont="1" applyFill="1" applyBorder="1" applyAlignment="1">
      <alignment horizontal="center" wrapText="1"/>
    </xf>
    <xf numFmtId="0" fontId="34" fillId="3" borderId="6" xfId="0" applyFont="1" applyFill="1" applyBorder="1" applyAlignment="1">
      <alignment horizontal="right" vertical="center" wrapText="1"/>
    </xf>
    <xf numFmtId="0" fontId="33" fillId="3" borderId="8"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9" fillId="4" borderId="4" xfId="0" applyFont="1" applyFill="1" applyBorder="1" applyAlignment="1">
      <alignment horizontal="center" vertical="center"/>
    </xf>
    <xf numFmtId="0" fontId="18" fillId="4" borderId="4" xfId="0" applyFont="1" applyFill="1" applyBorder="1" applyAlignment="1">
      <alignment horizontal="center" vertical="center"/>
    </xf>
    <xf numFmtId="0" fontId="19" fillId="4" borderId="17" xfId="0" applyFont="1" applyFill="1" applyBorder="1" applyAlignment="1">
      <alignment horizontal="center" vertical="center"/>
    </xf>
    <xf numFmtId="0" fontId="34" fillId="4" borderId="17" xfId="0" applyFont="1" applyFill="1" applyBorder="1" applyAlignment="1">
      <alignment horizontal="right" vertical="center" wrapText="1"/>
    </xf>
    <xf numFmtId="0" fontId="33" fillId="4" borderId="1" xfId="0" applyFont="1" applyFill="1" applyBorder="1" applyAlignment="1">
      <alignment vertical="center" wrapText="1"/>
    </xf>
    <xf numFmtId="0" fontId="19" fillId="4" borderId="3" xfId="0" applyFont="1" applyFill="1" applyBorder="1" applyAlignment="1">
      <alignment horizontal="left" vertical="center"/>
    </xf>
    <xf numFmtId="0" fontId="19" fillId="4" borderId="6" xfId="0" applyFont="1" applyFill="1" applyBorder="1" applyAlignment="1">
      <alignment horizontal="left" vertical="center"/>
    </xf>
    <xf numFmtId="0" fontId="2" fillId="4" borderId="3" xfId="0" applyFont="1" applyFill="1" applyBorder="1"/>
    <xf numFmtId="9" fontId="19" fillId="3" borderId="17" xfId="0" applyNumberFormat="1" applyFont="1" applyFill="1" applyBorder="1" applyAlignment="1">
      <alignment vertical="center" wrapText="1"/>
    </xf>
    <xf numFmtId="0" fontId="18" fillId="3" borderId="3" xfId="0" applyFont="1" applyFill="1" applyBorder="1" applyAlignment="1">
      <alignment vertical="center"/>
    </xf>
    <xf numFmtId="9" fontId="35" fillId="3" borderId="17" xfId="0" applyNumberFormat="1" applyFont="1" applyFill="1" applyBorder="1" applyAlignment="1">
      <alignment vertical="center"/>
    </xf>
    <xf numFmtId="9" fontId="19" fillId="3" borderId="4" xfId="0" applyNumberFormat="1" applyFont="1" applyFill="1" applyBorder="1" applyAlignment="1">
      <alignment horizontal="right" vertical="center"/>
    </xf>
    <xf numFmtId="0" fontId="19" fillId="3" borderId="10" xfId="0" applyFont="1" applyFill="1" applyBorder="1" applyAlignment="1">
      <alignment horizontal="center" vertical="center" wrapText="1"/>
    </xf>
    <xf numFmtId="0" fontId="19" fillId="3" borderId="10" xfId="0" applyFont="1" applyFill="1" applyBorder="1" applyAlignment="1">
      <alignment horizontal="center" vertical="center"/>
    </xf>
    <xf numFmtId="164" fontId="15" fillId="4" borderId="1" xfId="0" applyNumberFormat="1" applyFont="1" applyFill="1" applyBorder="1" applyAlignment="1">
      <alignment vertical="center"/>
    </xf>
    <xf numFmtId="0" fontId="41" fillId="3" borderId="3" xfId="0" applyFont="1" applyFill="1" applyBorder="1" applyAlignment="1">
      <alignment wrapText="1"/>
    </xf>
    <xf numFmtId="0" fontId="18" fillId="3" borderId="3" xfId="0" applyFont="1" applyFill="1" applyBorder="1" applyAlignment="1">
      <alignment wrapText="1"/>
    </xf>
    <xf numFmtId="0" fontId="0" fillId="0" borderId="1" xfId="0" applyBorder="1"/>
    <xf numFmtId="0" fontId="26" fillId="3" borderId="2" xfId="0" applyFont="1" applyFill="1" applyBorder="1" applyAlignment="1">
      <alignment wrapText="1"/>
    </xf>
    <xf numFmtId="0" fontId="26" fillId="3" borderId="15" xfId="0" applyFont="1" applyFill="1" applyBorder="1"/>
    <xf numFmtId="0" fontId="26" fillId="3" borderId="4" xfId="0" applyFont="1" applyFill="1" applyBorder="1"/>
    <xf numFmtId="0" fontId="1" fillId="0" borderId="6" xfId="0" applyFont="1" applyBorder="1" applyAlignment="1">
      <alignment vertical="center" wrapText="1"/>
    </xf>
    <xf numFmtId="0" fontId="47" fillId="0" borderId="1" xfId="0" applyFont="1" applyBorder="1"/>
    <xf numFmtId="0" fontId="10" fillId="3" borderId="8" xfId="0" applyFont="1" applyFill="1" applyBorder="1" applyAlignment="1">
      <alignment horizontal="center" vertical="center"/>
    </xf>
    <xf numFmtId="0" fontId="15" fillId="5" borderId="1" xfId="0" applyFont="1" applyFill="1" applyBorder="1" applyAlignment="1">
      <alignment wrapText="1"/>
    </xf>
    <xf numFmtId="0" fontId="15" fillId="6" borderId="1" xfId="0" applyFont="1" applyFill="1" applyBorder="1" applyAlignment="1">
      <alignment wrapText="1"/>
    </xf>
    <xf numFmtId="0" fontId="15" fillId="3" borderId="1" xfId="0" applyFont="1" applyFill="1" applyBorder="1" applyAlignment="1">
      <alignment wrapText="1"/>
    </xf>
    <xf numFmtId="0" fontId="11" fillId="3" borderId="1" xfId="0" applyFont="1" applyFill="1" applyBorder="1" applyAlignment="1">
      <alignment horizontal="left" vertical="center" wrapText="1"/>
    </xf>
    <xf numFmtId="0" fontId="41" fillId="3" borderId="2" xfId="0" applyFont="1" applyFill="1" applyBorder="1" applyAlignment="1">
      <alignment wrapText="1"/>
    </xf>
    <xf numFmtId="0" fontId="4" fillId="3" borderId="3" xfId="0" applyFont="1" applyFill="1" applyBorder="1" applyAlignment="1">
      <alignment horizontal="left" vertical="top"/>
    </xf>
    <xf numFmtId="0" fontId="4" fillId="3" borderId="3" xfId="0" applyFont="1" applyFill="1" applyBorder="1" applyAlignment="1">
      <alignment horizontal="left" vertical="center"/>
    </xf>
    <xf numFmtId="0" fontId="4" fillId="3" borderId="3" xfId="0" applyFont="1" applyFill="1" applyBorder="1" applyAlignment="1">
      <alignment horizontal="left" vertical="center" wrapText="1"/>
    </xf>
    <xf numFmtId="0" fontId="27" fillId="3" borderId="6" xfId="0" applyFont="1" applyFill="1" applyBorder="1" applyAlignment="1">
      <alignment horizontal="right" vertical="center"/>
    </xf>
    <xf numFmtId="0" fontId="3" fillId="3" borderId="3" xfId="0" applyFont="1" applyFill="1" applyBorder="1" applyAlignment="1">
      <alignment horizontal="center" vertical="center"/>
    </xf>
    <xf numFmtId="0" fontId="3" fillId="3" borderId="14" xfId="0" applyFont="1" applyFill="1" applyBorder="1" applyAlignment="1">
      <alignment horizontal="center" vertical="top" wrapText="1"/>
    </xf>
    <xf numFmtId="0" fontId="4" fillId="3" borderId="5" xfId="0" applyFont="1" applyFill="1" applyBorder="1" applyAlignment="1">
      <alignment horizontal="left" vertical="center" wrapText="1"/>
    </xf>
    <xf numFmtId="0" fontId="38" fillId="3" borderId="3" xfId="0" applyFont="1" applyFill="1" applyBorder="1" applyAlignment="1">
      <alignment horizontal="left" vertical="center" wrapText="1"/>
    </xf>
    <xf numFmtId="0" fontId="8" fillId="3" borderId="13" xfId="0" applyFont="1" applyFill="1" applyBorder="1" applyAlignment="1">
      <alignment horizontal="right" vertical="top"/>
    </xf>
    <xf numFmtId="0" fontId="3" fillId="4" borderId="2" xfId="0" applyFont="1" applyFill="1" applyBorder="1" applyAlignment="1">
      <alignment horizontal="left" vertical="top"/>
    </xf>
    <xf numFmtId="0" fontId="11" fillId="3" borderId="17" xfId="0" applyFont="1" applyFill="1" applyBorder="1" applyAlignment="1">
      <alignment horizontal="left" vertical="center" wrapText="1"/>
    </xf>
    <xf numFmtId="0" fontId="3" fillId="3" borderId="6" xfId="0" applyFont="1" applyFill="1" applyBorder="1" applyAlignment="1">
      <alignment horizontal="left" vertical="center"/>
    </xf>
    <xf numFmtId="0" fontId="8" fillId="3" borderId="6" xfId="0" applyFont="1" applyFill="1" applyBorder="1" applyAlignment="1">
      <alignment horizontal="right" vertical="top"/>
    </xf>
    <xf numFmtId="0" fontId="3" fillId="3" borderId="14" xfId="0" applyFont="1" applyFill="1" applyBorder="1" applyAlignment="1">
      <alignment horizontal="left" vertical="center"/>
    </xf>
    <xf numFmtId="0" fontId="8" fillId="3" borderId="6" xfId="0" applyFont="1" applyFill="1" applyBorder="1" applyAlignment="1">
      <alignment horizontal="left" vertical="center"/>
    </xf>
    <xf numFmtId="0" fontId="36" fillId="3" borderId="6" xfId="0" applyFont="1" applyFill="1" applyBorder="1" applyAlignment="1">
      <alignment horizontal="left" vertical="center" wrapText="1"/>
    </xf>
    <xf numFmtId="0" fontId="39" fillId="4" borderId="5" xfId="0" applyFont="1" applyFill="1" applyBorder="1" applyAlignment="1">
      <alignment horizontal="left"/>
    </xf>
    <xf numFmtId="0" fontId="3" fillId="3" borderId="14" xfId="0" applyFont="1" applyFill="1" applyBorder="1" applyAlignment="1">
      <alignment horizontal="left" vertical="top"/>
    </xf>
    <xf numFmtId="0" fontId="29" fillId="3" borderId="13" xfId="0" applyFont="1" applyFill="1" applyBorder="1" applyAlignment="1">
      <alignment horizontal="right" vertical="top"/>
    </xf>
    <xf numFmtId="0" fontId="15" fillId="3" borderId="13" xfId="0" applyFont="1" applyFill="1" applyBorder="1" applyAlignment="1">
      <alignment horizontal="center" vertical="center"/>
    </xf>
    <xf numFmtId="0" fontId="24" fillId="3" borderId="5" xfId="0" applyFont="1" applyFill="1" applyBorder="1" applyAlignment="1">
      <alignment horizontal="center" vertical="center"/>
    </xf>
    <xf numFmtId="0" fontId="4" fillId="3" borderId="1" xfId="0" applyFont="1" applyFill="1" applyBorder="1" applyAlignment="1">
      <alignment horizontal="left" vertical="top"/>
    </xf>
    <xf numFmtId="0" fontId="4" fillId="3" borderId="15" xfId="0" applyFont="1" applyFill="1" applyBorder="1" applyAlignment="1">
      <alignment horizontal="left" vertical="center" wrapText="1"/>
    </xf>
    <xf numFmtId="0" fontId="22" fillId="3" borderId="1" xfId="0" applyFont="1" applyFill="1" applyBorder="1" applyAlignment="1">
      <alignment horizontal="left" vertical="center"/>
    </xf>
    <xf numFmtId="0" fontId="3" fillId="3" borderId="5" xfId="0" applyFont="1" applyFill="1" applyBorder="1" applyAlignment="1">
      <alignment horizontal="center" vertical="center"/>
    </xf>
    <xf numFmtId="0" fontId="27" fillId="3" borderId="2" xfId="0" applyFont="1" applyFill="1" applyBorder="1" applyAlignment="1">
      <alignment horizontal="right" vertical="center"/>
    </xf>
    <xf numFmtId="0" fontId="22" fillId="3" borderId="5" xfId="0" applyFont="1" applyFill="1" applyBorder="1" applyAlignment="1">
      <alignment horizontal="center" vertical="center"/>
    </xf>
    <xf numFmtId="0" fontId="8" fillId="3" borderId="2" xfId="0" applyFont="1" applyFill="1" applyBorder="1" applyAlignment="1">
      <alignment horizontal="left" vertical="top"/>
    </xf>
    <xf numFmtId="0" fontId="9" fillId="4" borderId="4" xfId="0" applyFont="1" applyFill="1" applyBorder="1" applyAlignment="1">
      <alignment horizontal="left" vertical="top"/>
    </xf>
    <xf numFmtId="0" fontId="3" fillId="3" borderId="2" xfId="0" applyFont="1" applyFill="1" applyBorder="1" applyAlignment="1">
      <alignment horizontal="left" vertical="top" wrapText="1"/>
    </xf>
    <xf numFmtId="0" fontId="20" fillId="3" borderId="2" xfId="0" applyFont="1" applyFill="1" applyBorder="1" applyAlignment="1">
      <alignment horizontal="center" vertical="center" wrapText="1"/>
    </xf>
    <xf numFmtId="0" fontId="20" fillId="3" borderId="2" xfId="0" applyFont="1" applyFill="1" applyBorder="1" applyAlignment="1">
      <alignment horizontal="center" vertical="center"/>
    </xf>
    <xf numFmtId="0" fontId="18" fillId="3" borderId="2" xfId="0" applyFont="1" applyFill="1" applyBorder="1" applyAlignment="1">
      <alignment horizontal="center" vertical="center"/>
    </xf>
    <xf numFmtId="0" fontId="0" fillId="3" borderId="2" xfId="0" applyFill="1" applyBorder="1"/>
    <xf numFmtId="0" fontId="21" fillId="3" borderId="2" xfId="0" applyFont="1" applyFill="1" applyBorder="1" applyAlignment="1">
      <alignment vertical="center"/>
    </xf>
    <xf numFmtId="0" fontId="19" fillId="3" borderId="2" xfId="0" applyFont="1" applyFill="1" applyBorder="1" applyAlignment="1">
      <alignment vertical="center" wrapText="1"/>
    </xf>
    <xf numFmtId="0" fontId="18" fillId="3" borderId="2" xfId="0" applyFont="1" applyFill="1" applyBorder="1" applyAlignment="1">
      <alignment vertical="center"/>
    </xf>
    <xf numFmtId="0" fontId="15" fillId="0" borderId="2" xfId="0" applyFont="1" applyBorder="1" applyAlignment="1">
      <alignment vertical="center"/>
    </xf>
    <xf numFmtId="0" fontId="3" fillId="3" borderId="14" xfId="0" applyFont="1" applyFill="1" applyBorder="1" applyAlignment="1">
      <alignment horizontal="center" vertical="center" wrapText="1"/>
    </xf>
    <xf numFmtId="0" fontId="15" fillId="5" borderId="17" xfId="0" applyFont="1" applyFill="1" applyBorder="1" applyAlignment="1">
      <alignment wrapText="1"/>
    </xf>
    <xf numFmtId="0" fontId="0" fillId="0" borderId="8" xfId="0" applyBorder="1"/>
    <xf numFmtId="0" fontId="0" fillId="0" borderId="4" xfId="0" applyBorder="1"/>
    <xf numFmtId="0" fontId="0" fillId="0" borderId="17" xfId="0" applyBorder="1"/>
    <xf numFmtId="0" fontId="0" fillId="0" borderId="12" xfId="0" applyBorder="1"/>
    <xf numFmtId="0" fontId="0" fillId="0" borderId="17" xfId="0" applyBorder="1" applyAlignment="1">
      <alignment wrapText="1"/>
    </xf>
    <xf numFmtId="0" fontId="0" fillId="0" borderId="11" xfId="0" applyBorder="1"/>
    <xf numFmtId="0" fontId="0" fillId="0" borderId="11" xfId="0" applyBorder="1" applyAlignment="1">
      <alignment wrapText="1"/>
    </xf>
    <xf numFmtId="0" fontId="15" fillId="5" borderId="8" xfId="0" applyFont="1" applyFill="1" applyBorder="1" applyAlignment="1">
      <alignment wrapText="1"/>
    </xf>
    <xf numFmtId="0" fontId="15" fillId="5" borderId="11" xfId="0" applyFont="1" applyFill="1" applyBorder="1" applyAlignment="1">
      <alignment wrapText="1"/>
    </xf>
    <xf numFmtId="0" fontId="15" fillId="5" borderId="4" xfId="0" applyFont="1" applyFill="1" applyBorder="1" applyAlignment="1">
      <alignment wrapText="1"/>
    </xf>
    <xf numFmtId="0" fontId="15" fillId="5" borderId="12" xfId="0" applyFont="1" applyFill="1" applyBorder="1" applyAlignment="1">
      <alignment wrapText="1"/>
    </xf>
    <xf numFmtId="0" fontId="1" fillId="7" borderId="1" xfId="0" applyFont="1" applyFill="1" applyBorder="1" applyAlignment="1">
      <alignment wrapText="1"/>
    </xf>
    <xf numFmtId="0" fontId="15" fillId="7" borderId="1" xfId="0" applyFont="1" applyFill="1" applyBorder="1" applyAlignment="1">
      <alignment wrapText="1"/>
    </xf>
    <xf numFmtId="0" fontId="0" fillId="7" borderId="1" xfId="0" applyFill="1" applyBorder="1"/>
    <xf numFmtId="0" fontId="1" fillId="7" borderId="1" xfId="0" applyFont="1" applyFill="1" applyBorder="1"/>
    <xf numFmtId="0" fontId="0" fillId="0" borderId="17" xfId="0" applyBorder="1" applyAlignment="1">
      <alignment horizontal="center"/>
    </xf>
    <xf numFmtId="0" fontId="0" fillId="0" borderId="3" xfId="0" applyBorder="1" applyAlignment="1">
      <alignment horizontal="center" vertical="center"/>
    </xf>
    <xf numFmtId="0" fontId="48" fillId="3" borderId="8" xfId="0" applyFont="1" applyFill="1" applyBorder="1" applyAlignment="1">
      <alignment horizontal="left" wrapText="1"/>
    </xf>
    <xf numFmtId="0" fontId="48" fillId="3" borderId="1" xfId="0" applyFont="1" applyFill="1" applyBorder="1" applyAlignment="1">
      <alignment horizontal="left" wrapText="1"/>
    </xf>
    <xf numFmtId="0" fontId="48" fillId="3" borderId="8" xfId="0" applyFont="1" applyFill="1" applyBorder="1" applyAlignment="1">
      <alignment horizontal="left"/>
    </xf>
    <xf numFmtId="0" fontId="48" fillId="3" borderId="1" xfId="0" applyFont="1" applyFill="1" applyBorder="1" applyAlignment="1">
      <alignment horizontal="left"/>
    </xf>
    <xf numFmtId="0" fontId="0" fillId="7" borderId="12" xfId="0" applyFill="1" applyBorder="1"/>
    <xf numFmtId="0" fontId="0" fillId="7" borderId="17" xfId="0" applyFill="1" applyBorder="1"/>
    <xf numFmtId="0" fontId="42" fillId="0" borderId="6" xfId="0" applyFont="1" applyBorder="1" applyAlignment="1">
      <alignment vertical="center"/>
    </xf>
    <xf numFmtId="0" fontId="42" fillId="0" borderId="0" xfId="0" applyFont="1" applyAlignment="1">
      <alignment vertical="center"/>
    </xf>
    <xf numFmtId="0" fontId="11" fillId="3" borderId="9" xfId="0" applyFont="1" applyFill="1" applyBorder="1" applyAlignment="1">
      <alignment vertical="center" wrapText="1"/>
    </xf>
    <xf numFmtId="0" fontId="11" fillId="3" borderId="7" xfId="0" applyFont="1" applyFill="1" applyBorder="1" applyAlignment="1">
      <alignment vertical="center" wrapText="1"/>
    </xf>
    <xf numFmtId="0" fontId="11" fillId="3" borderId="9" xfId="0" applyFont="1" applyFill="1" applyBorder="1" applyAlignment="1">
      <alignment vertical="center"/>
    </xf>
    <xf numFmtId="0" fontId="11" fillId="3" borderId="7" xfId="0" applyFont="1" applyFill="1" applyBorder="1" applyAlignment="1">
      <alignment vertical="center"/>
    </xf>
    <xf numFmtId="0" fontId="2" fillId="3" borderId="9" xfId="0" applyFont="1" applyFill="1" applyBorder="1"/>
    <xf numFmtId="0" fontId="2" fillId="3" borderId="7" xfId="0" applyFont="1" applyFill="1" applyBorder="1"/>
    <xf numFmtId="0" fontId="6" fillId="8" borderId="17" xfId="0" applyFont="1" applyFill="1" applyBorder="1" applyAlignment="1">
      <alignment horizontal="left" vertical="center"/>
    </xf>
    <xf numFmtId="0" fontId="11" fillId="8" borderId="17" xfId="0" applyFont="1" applyFill="1" applyBorder="1" applyAlignment="1">
      <alignment horizontal="left" vertical="center"/>
    </xf>
    <xf numFmtId="0" fontId="11" fillId="8" borderId="17" xfId="0" applyFont="1" applyFill="1" applyBorder="1" applyAlignment="1">
      <alignment horizontal="left" vertical="center" wrapText="1"/>
    </xf>
    <xf numFmtId="0" fontId="11" fillId="8" borderId="8" xfId="0" applyFont="1" applyFill="1" applyBorder="1" applyAlignment="1">
      <alignment horizontal="left" vertical="center" wrapText="1"/>
    </xf>
    <xf numFmtId="0" fontId="11" fillId="8" borderId="1" xfId="0" applyFont="1" applyFill="1" applyBorder="1" applyAlignment="1">
      <alignment horizontal="left" vertical="center" wrapText="1"/>
    </xf>
    <xf numFmtId="0" fontId="1" fillId="8" borderId="8" xfId="0" applyFont="1" applyFill="1" applyBorder="1" applyAlignment="1">
      <alignment horizontal="center"/>
    </xf>
    <xf numFmtId="0" fontId="11" fillId="8" borderId="11" xfId="0" applyFont="1" applyFill="1" applyBorder="1" applyAlignment="1">
      <alignment horizontal="left" vertical="center"/>
    </xf>
    <xf numFmtId="0" fontId="42" fillId="8" borderId="17" xfId="0" applyFont="1" applyFill="1" applyBorder="1" applyAlignment="1">
      <alignment horizontal="left" wrapText="1"/>
    </xf>
    <xf numFmtId="0" fontId="18" fillId="2" borderId="1" xfId="0" applyFont="1" applyFill="1" applyBorder="1" applyAlignment="1">
      <alignment horizontal="center" vertical="center"/>
    </xf>
    <xf numFmtId="0" fontId="19" fillId="0" borderId="1" xfId="0" applyFont="1" applyBorder="1" applyAlignment="1">
      <alignment horizontal="center" vertical="center"/>
    </xf>
    <xf numFmtId="0" fontId="18" fillId="0" borderId="1" xfId="0" applyFont="1" applyBorder="1" applyAlignment="1">
      <alignment horizontal="center" vertical="center"/>
    </xf>
    <xf numFmtId="0" fontId="51" fillId="0" borderId="1" xfId="0" applyFont="1" applyBorder="1" applyAlignment="1">
      <alignment horizontal="center" vertical="center"/>
    </xf>
    <xf numFmtId="0" fontId="51" fillId="5" borderId="1" xfId="0" applyFont="1" applyFill="1" applyBorder="1" applyAlignment="1">
      <alignment horizontal="center" vertical="center"/>
    </xf>
    <xf numFmtId="0" fontId="52" fillId="0" borderId="1" xfId="0" applyFont="1" applyBorder="1" applyAlignment="1">
      <alignment horizontal="center" vertical="center" wrapText="1"/>
    </xf>
    <xf numFmtId="0" fontId="19" fillId="2" borderId="1" xfId="0" applyFont="1" applyFill="1" applyBorder="1" applyAlignment="1">
      <alignment horizontal="center" vertical="center"/>
    </xf>
    <xf numFmtId="0" fontId="22" fillId="0" borderId="5" xfId="0" applyFont="1" applyBorder="1" applyAlignment="1">
      <alignment horizontal="left" vertical="center"/>
    </xf>
    <xf numFmtId="0" fontId="19" fillId="0" borderId="1" xfId="0" applyFont="1" applyBorder="1" applyAlignment="1">
      <alignment horizontal="center" vertical="center" wrapText="1"/>
    </xf>
    <xf numFmtId="0" fontId="18" fillId="0" borderId="6" xfId="0" applyFont="1" applyBorder="1" applyAlignment="1">
      <alignment horizontal="center" vertical="center"/>
    </xf>
    <xf numFmtId="0" fontId="4" fillId="0" borderId="1" xfId="0" applyFont="1" applyBorder="1" applyAlignment="1">
      <alignment horizontal="center" vertical="center"/>
    </xf>
    <xf numFmtId="9" fontId="19" fillId="0" borderId="1" xfId="0" applyNumberFormat="1" applyFont="1" applyBorder="1" applyAlignment="1">
      <alignment horizontal="right" vertical="center" wrapText="1"/>
    </xf>
    <xf numFmtId="0" fontId="19" fillId="3" borderId="1" xfId="0" applyFont="1" applyFill="1" applyBorder="1" applyAlignment="1">
      <alignment vertical="center" wrapText="1"/>
    </xf>
    <xf numFmtId="0" fontId="2" fillId="3" borderId="6" xfId="0" applyFont="1" applyFill="1" applyBorder="1" applyAlignment="1">
      <alignment horizontal="center"/>
    </xf>
    <xf numFmtId="0" fontId="53" fillId="3" borderId="1" xfId="0" applyFont="1" applyFill="1" applyBorder="1" applyAlignment="1">
      <alignment horizontal="center" vertical="center"/>
    </xf>
    <xf numFmtId="0" fontId="11" fillId="3" borderId="6" xfId="0" applyFont="1" applyFill="1" applyBorder="1" applyAlignment="1">
      <alignment horizontal="left" vertical="center" wrapText="1"/>
    </xf>
    <xf numFmtId="0" fontId="11" fillId="3" borderId="6" xfId="0" applyFont="1" applyFill="1" applyBorder="1" applyAlignment="1">
      <alignment horizontal="left" vertical="center"/>
    </xf>
    <xf numFmtId="0" fontId="53" fillId="0" borderId="1" xfId="0" applyFont="1" applyBorder="1" applyAlignment="1">
      <alignment horizontal="center" vertical="center"/>
    </xf>
    <xf numFmtId="0" fontId="53" fillId="2" borderId="1" xfId="0" applyFont="1" applyFill="1" applyBorder="1" applyAlignment="1">
      <alignment horizontal="center" vertical="center"/>
    </xf>
    <xf numFmtId="0" fontId="15" fillId="3" borderId="6" xfId="0" applyFont="1" applyFill="1" applyBorder="1"/>
    <xf numFmtId="164" fontId="15" fillId="3" borderId="1" xfId="0" applyNumberFormat="1" applyFont="1" applyFill="1" applyBorder="1" applyAlignment="1">
      <alignment vertical="center"/>
    </xf>
    <xf numFmtId="0" fontId="19" fillId="3" borderId="8" xfId="0" applyFont="1" applyFill="1" applyBorder="1" applyAlignment="1">
      <alignment horizontal="center" vertical="center" wrapText="1"/>
    </xf>
    <xf numFmtId="0" fontId="19" fillId="3" borderId="8" xfId="0" applyFont="1" applyFill="1" applyBorder="1" applyAlignment="1">
      <alignment horizontal="center" vertical="center"/>
    </xf>
    <xf numFmtId="9" fontId="19" fillId="3" borderId="8" xfId="0" applyNumberFormat="1" applyFont="1" applyFill="1" applyBorder="1" applyAlignment="1">
      <alignment vertical="center" wrapText="1"/>
    </xf>
    <xf numFmtId="0" fontId="3" fillId="3" borderId="13" xfId="0" applyFont="1" applyFill="1" applyBorder="1" applyAlignment="1">
      <alignment horizontal="center" vertical="center"/>
    </xf>
    <xf numFmtId="0" fontId="1" fillId="3" borderId="6" xfId="0" applyFont="1" applyFill="1" applyBorder="1" applyAlignment="1">
      <alignment vertical="center"/>
    </xf>
    <xf numFmtId="0" fontId="1" fillId="3" borderId="14" xfId="0" applyFont="1" applyFill="1" applyBorder="1" applyAlignment="1">
      <alignment vertical="center"/>
    </xf>
    <xf numFmtId="0" fontId="21" fillId="3" borderId="2" xfId="0" applyFont="1" applyFill="1" applyBorder="1" applyAlignment="1">
      <alignment horizontal="center" vertical="center" wrapText="1"/>
    </xf>
    <xf numFmtId="0" fontId="21" fillId="3" borderId="2" xfId="0" applyFont="1" applyFill="1" applyBorder="1" applyAlignment="1">
      <alignment horizontal="center" vertical="center"/>
    </xf>
    <xf numFmtId="0" fontId="19" fillId="3" borderId="15" xfId="0" applyFont="1" applyFill="1" applyBorder="1" applyAlignment="1">
      <alignment horizontal="center" vertical="center" wrapText="1"/>
    </xf>
    <xf numFmtId="165" fontId="54" fillId="3" borderId="13" xfId="0" applyNumberFormat="1" applyFont="1" applyFill="1" applyBorder="1" applyAlignment="1">
      <alignment horizontal="center" vertical="center"/>
    </xf>
    <xf numFmtId="0" fontId="27" fillId="3" borderId="2" xfId="0" applyFont="1" applyFill="1" applyBorder="1" applyAlignment="1">
      <alignment horizontal="right" vertical="top"/>
    </xf>
    <xf numFmtId="165" fontId="55" fillId="3" borderId="13" xfId="0" applyNumberFormat="1" applyFont="1" applyFill="1" applyBorder="1" applyAlignment="1">
      <alignment horizontal="center" vertical="center"/>
    </xf>
    <xf numFmtId="0" fontId="12" fillId="3" borderId="0" xfId="0" applyFont="1" applyFill="1" applyAlignment="1">
      <alignment horizontal="center" vertical="center"/>
    </xf>
    <xf numFmtId="0" fontId="13" fillId="3" borderId="0" xfId="0" applyFont="1" applyFill="1" applyAlignment="1">
      <alignment horizontal="center" vertical="center"/>
    </xf>
    <xf numFmtId="0" fontId="14" fillId="3" borderId="0" xfId="0" applyFont="1" applyFill="1" applyAlignment="1">
      <alignment horizontal="right" vertical="center"/>
    </xf>
    <xf numFmtId="0" fontId="18" fillId="3" borderId="0" xfId="0" applyFont="1" applyFill="1" applyAlignment="1">
      <alignment horizontal="center" vertical="center"/>
    </xf>
    <xf numFmtId="0" fontId="3" fillId="3" borderId="0" xfId="0" applyFont="1" applyFill="1" applyAlignment="1">
      <alignment horizontal="left" vertical="center"/>
    </xf>
    <xf numFmtId="0" fontId="20" fillId="3" borderId="0" xfId="0" applyFont="1" applyFill="1" applyAlignment="1">
      <alignment horizontal="center" vertical="center" wrapText="1"/>
    </xf>
    <xf numFmtId="0" fontId="20" fillId="3" borderId="0" xfId="0" applyFont="1" applyFill="1" applyAlignment="1">
      <alignment horizontal="center" vertical="center"/>
    </xf>
    <xf numFmtId="0" fontId="3" fillId="3" borderId="0" xfId="0" applyFont="1" applyFill="1" applyAlignment="1">
      <alignment horizontal="center" vertical="center"/>
    </xf>
    <xf numFmtId="0" fontId="18" fillId="3" borderId="0" xfId="0" applyFont="1" applyFill="1" applyAlignment="1">
      <alignment horizontal="center" vertical="center" wrapText="1"/>
    </xf>
    <xf numFmtId="0" fontId="21" fillId="3" borderId="0" xfId="0" applyFont="1" applyFill="1" applyAlignment="1">
      <alignment vertical="center"/>
    </xf>
    <xf numFmtId="0" fontId="18" fillId="3" borderId="0" xfId="0" applyFont="1" applyFill="1" applyAlignment="1">
      <alignment vertical="center"/>
    </xf>
    <xf numFmtId="0" fontId="19" fillId="4" borderId="0" xfId="0" applyFont="1" applyFill="1" applyAlignment="1">
      <alignment vertical="center"/>
    </xf>
    <xf numFmtId="0" fontId="19" fillId="3" borderId="0" xfId="0" applyFont="1" applyFill="1" applyAlignment="1">
      <alignment vertical="center"/>
    </xf>
    <xf numFmtId="0" fontId="21" fillId="3" borderId="0" xfId="0" applyFont="1" applyFill="1" applyAlignment="1">
      <alignment horizontal="center" vertical="center"/>
    </xf>
    <xf numFmtId="0" fontId="21" fillId="3" borderId="0" xfId="0" applyFont="1" applyFill="1" applyAlignment="1">
      <alignment horizontal="center" vertical="center" wrapText="1"/>
    </xf>
    <xf numFmtId="9" fontId="21" fillId="3" borderId="0" xfId="0" applyNumberFormat="1" applyFont="1" applyFill="1" applyAlignment="1">
      <alignment vertical="center" wrapText="1"/>
    </xf>
    <xf numFmtId="0" fontId="17" fillId="3" borderId="0" xfId="0" applyFont="1" applyFill="1" applyAlignment="1">
      <alignment vertical="center"/>
    </xf>
    <xf numFmtId="0" fontId="1" fillId="0" borderId="0" xfId="0" applyFont="1" applyAlignment="1">
      <alignment vertical="center" wrapText="1"/>
    </xf>
    <xf numFmtId="0" fontId="8" fillId="3" borderId="0" xfId="0" applyFont="1" applyFill="1" applyAlignment="1">
      <alignment horizontal="right" vertical="top"/>
    </xf>
    <xf numFmtId="0" fontId="25" fillId="3" borderId="0" xfId="0" applyFont="1" applyFill="1" applyAlignment="1">
      <alignment horizontal="left" vertical="center"/>
    </xf>
    <xf numFmtId="0" fontId="26" fillId="3" borderId="0" xfId="0" applyFont="1" applyFill="1"/>
    <xf numFmtId="0" fontId="15" fillId="2" borderId="0" xfId="0" applyFont="1" applyFill="1" applyAlignment="1">
      <alignment vertical="center"/>
    </xf>
    <xf numFmtId="0" fontId="19" fillId="3" borderId="0" xfId="0" applyFont="1" applyFill="1" applyAlignment="1">
      <alignment horizontal="center" vertical="center"/>
    </xf>
    <xf numFmtId="0" fontId="17" fillId="3" borderId="0" xfId="0" applyFont="1" applyFill="1" applyAlignment="1">
      <alignment horizontal="center" vertical="center"/>
    </xf>
    <xf numFmtId="0" fontId="27" fillId="3" borderId="0" xfId="0" applyFont="1" applyFill="1" applyAlignment="1">
      <alignment horizontal="right" vertical="center"/>
    </xf>
    <xf numFmtId="0" fontId="8" fillId="3" borderId="0" xfId="0" applyFont="1" applyFill="1" applyAlignment="1">
      <alignment horizontal="left" vertical="center"/>
    </xf>
    <xf numFmtId="0" fontId="19" fillId="3" borderId="0" xfId="0" applyFont="1" applyFill="1" applyAlignment="1">
      <alignment vertical="center" wrapText="1"/>
    </xf>
    <xf numFmtId="0" fontId="19" fillId="3" borderId="0" xfId="0" applyFont="1" applyFill="1" applyAlignment="1">
      <alignment horizontal="left" vertical="center"/>
    </xf>
    <xf numFmtId="0" fontId="36" fillId="3" borderId="0" xfId="0" applyFont="1" applyFill="1" applyAlignment="1">
      <alignment horizontal="left" vertical="center" wrapText="1"/>
    </xf>
    <xf numFmtId="0" fontId="33" fillId="3" borderId="0" xfId="0" applyFont="1" applyFill="1" applyAlignment="1">
      <alignment horizontal="center" vertical="center" wrapText="1"/>
    </xf>
    <xf numFmtId="0" fontId="32" fillId="3" borderId="0" xfId="0" applyFont="1" applyFill="1" applyAlignment="1">
      <alignment vertical="center" wrapText="1"/>
    </xf>
    <xf numFmtId="0" fontId="4" fillId="3" borderId="0" xfId="0" applyFont="1" applyFill="1" applyAlignment="1">
      <alignment horizontal="center" vertical="center"/>
    </xf>
    <xf numFmtId="0" fontId="31" fillId="3" borderId="0" xfId="0" applyFont="1" applyFill="1" applyAlignment="1">
      <alignment horizontal="center" vertical="center" wrapText="1"/>
    </xf>
    <xf numFmtId="9" fontId="19" fillId="3" borderId="0" xfId="0" applyNumberFormat="1" applyFont="1" applyFill="1" applyAlignment="1">
      <alignment horizontal="right" vertical="center" wrapText="1"/>
    </xf>
    <xf numFmtId="0" fontId="18" fillId="4" borderId="0" xfId="0" applyFont="1" applyFill="1" applyAlignment="1">
      <alignment horizontal="center" vertical="center"/>
    </xf>
    <xf numFmtId="0" fontId="19" fillId="4" borderId="0" xfId="0" applyFont="1" applyFill="1" applyAlignment="1">
      <alignment horizontal="left" vertical="center"/>
    </xf>
    <xf numFmtId="0" fontId="19" fillId="3" borderId="0" xfId="0" applyFont="1" applyFill="1" applyAlignment="1">
      <alignment horizontal="center" vertical="center" wrapText="1"/>
    </xf>
    <xf numFmtId="0" fontId="33" fillId="3" borderId="0" xfId="0" applyFont="1" applyFill="1" applyAlignment="1">
      <alignment horizontal="center" wrapText="1"/>
    </xf>
    <xf numFmtId="0" fontId="34" fillId="3" borderId="0" xfId="0" applyFont="1" applyFill="1" applyAlignment="1">
      <alignment horizontal="right" vertical="center" wrapText="1"/>
    </xf>
    <xf numFmtId="0" fontId="17" fillId="4" borderId="0" xfId="0" applyFont="1" applyFill="1" applyAlignment="1">
      <alignment horizontal="center" vertical="center"/>
    </xf>
    <xf numFmtId="0" fontId="17" fillId="4" borderId="0" xfId="0" applyFont="1" applyFill="1" applyAlignment="1">
      <alignment vertical="center"/>
    </xf>
    <xf numFmtId="0" fontId="18" fillId="4" borderId="0" xfId="0" applyFont="1" applyFill="1" applyAlignment="1">
      <alignment vertical="center"/>
    </xf>
    <xf numFmtId="0" fontId="27" fillId="3" borderId="0" xfId="0" applyFont="1" applyFill="1" applyAlignment="1">
      <alignment horizontal="right" vertical="top"/>
    </xf>
    <xf numFmtId="0" fontId="22" fillId="3" borderId="3" xfId="0" applyFont="1" applyFill="1" applyBorder="1" applyAlignment="1">
      <alignment horizontal="center" vertical="center"/>
    </xf>
    <xf numFmtId="0" fontId="24" fillId="3" borderId="1" xfId="0" applyFont="1" applyFill="1" applyBorder="1" applyAlignment="1">
      <alignment horizontal="center" vertical="center"/>
    </xf>
    <xf numFmtId="0" fontId="24" fillId="3" borderId="3" xfId="0" applyFont="1" applyFill="1" applyBorder="1" applyAlignment="1">
      <alignment horizontal="center" vertical="center"/>
    </xf>
    <xf numFmtId="0" fontId="0" fillId="3" borderId="1" xfId="0" applyFill="1" applyBorder="1"/>
    <xf numFmtId="0" fontId="24" fillId="3" borderId="11" xfId="0" applyFont="1" applyFill="1" applyBorder="1" applyAlignment="1">
      <alignment horizontal="center" vertical="center"/>
    </xf>
    <xf numFmtId="0" fontId="0" fillId="0" borderId="13" xfId="0" applyBorder="1"/>
    <xf numFmtId="0" fontId="0" fillId="0" borderId="2" xfId="0" applyBorder="1"/>
    <xf numFmtId="0" fontId="24" fillId="3" borderId="8" xfId="0" applyFont="1" applyFill="1" applyBorder="1" applyAlignment="1">
      <alignment horizontal="center" vertical="center"/>
    </xf>
    <xf numFmtId="0" fontId="3" fillId="3" borderId="1" xfId="0" applyFont="1" applyFill="1" applyBorder="1" applyAlignment="1">
      <alignment horizontal="center" vertical="center"/>
    </xf>
    <xf numFmtId="0" fontId="19" fillId="3" borderId="8" xfId="0" applyFont="1" applyFill="1" applyBorder="1" applyAlignment="1">
      <alignment vertical="center" wrapText="1"/>
    </xf>
    <xf numFmtId="164" fontId="15" fillId="3" borderId="8" xfId="0" applyNumberFormat="1" applyFont="1" applyFill="1" applyBorder="1" applyAlignment="1">
      <alignment vertical="center"/>
    </xf>
    <xf numFmtId="164" fontId="15" fillId="3" borderId="17" xfId="0" applyNumberFormat="1" applyFont="1" applyFill="1" applyBorder="1" applyAlignment="1">
      <alignment vertical="center"/>
    </xf>
    <xf numFmtId="164" fontId="15" fillId="3" borderId="11" xfId="0" applyNumberFormat="1" applyFont="1" applyFill="1" applyBorder="1" applyAlignment="1">
      <alignment vertical="center"/>
    </xf>
    <xf numFmtId="0" fontId="0" fillId="3" borderId="17" xfId="0" applyFill="1" applyBorder="1"/>
    <xf numFmtId="0" fontId="53" fillId="3" borderId="15" xfId="0" applyFont="1" applyFill="1" applyBorder="1" applyAlignment="1">
      <alignment horizontal="center" vertical="center"/>
    </xf>
    <xf numFmtId="0" fontId="53" fillId="3" borderId="8" xfId="0" applyFont="1" applyFill="1" applyBorder="1" applyAlignment="1">
      <alignment horizontal="center" vertical="center"/>
    </xf>
    <xf numFmtId="0" fontId="19" fillId="3" borderId="3" xfId="0" applyFont="1" applyFill="1" applyBorder="1" applyAlignment="1">
      <alignment vertical="center" wrapText="1"/>
    </xf>
    <xf numFmtId="0" fontId="42" fillId="8" borderId="11" xfId="0" applyFont="1" applyFill="1" applyBorder="1" applyAlignment="1">
      <alignment horizontal="left" wrapText="1"/>
    </xf>
    <xf numFmtId="0" fontId="11" fillId="3" borderId="11" xfId="0" applyFont="1" applyFill="1" applyBorder="1" applyAlignment="1">
      <alignment horizontal="left" vertical="center" wrapText="1"/>
    </xf>
    <xf numFmtId="0" fontId="57" fillId="0" borderId="1" xfId="0" applyFont="1" applyBorder="1" applyAlignment="1">
      <alignment horizontal="center" vertical="center"/>
    </xf>
    <xf numFmtId="0" fontId="57" fillId="5" borderId="1" xfId="0" applyFont="1" applyFill="1" applyBorder="1" applyAlignment="1">
      <alignment horizontal="center" vertical="center"/>
    </xf>
    <xf numFmtId="0" fontId="15" fillId="0" borderId="13" xfId="0" applyFont="1" applyBorder="1"/>
    <xf numFmtId="164" fontId="15" fillId="0" borderId="17" xfId="0" applyNumberFormat="1" applyFont="1" applyBorder="1" applyAlignment="1">
      <alignment vertical="center"/>
    </xf>
    <xf numFmtId="0" fontId="1" fillId="0" borderId="2" xfId="0" applyFont="1" applyBorder="1" applyAlignment="1">
      <alignment vertical="center"/>
    </xf>
    <xf numFmtId="164" fontId="15" fillId="0" borderId="11" xfId="0" applyNumberFormat="1" applyFont="1" applyBorder="1" applyAlignment="1">
      <alignment vertical="center"/>
    </xf>
    <xf numFmtId="0" fontId="15" fillId="2" borderId="2" xfId="0" applyFont="1" applyFill="1" applyBorder="1" applyAlignment="1">
      <alignment vertical="center"/>
    </xf>
    <xf numFmtId="0" fontId="5" fillId="0" borderId="6" xfId="0" applyFont="1" applyBorder="1"/>
    <xf numFmtId="164" fontId="15" fillId="0" borderId="8" xfId="0" applyNumberFormat="1" applyFont="1" applyBorder="1" applyAlignment="1">
      <alignment vertical="center"/>
    </xf>
    <xf numFmtId="0" fontId="17" fillId="3" borderId="7" xfId="0" applyFont="1" applyFill="1" applyBorder="1" applyAlignment="1">
      <alignment vertical="center"/>
    </xf>
    <xf numFmtId="0" fontId="59" fillId="3" borderId="8" xfId="0" applyFont="1" applyFill="1" applyBorder="1" applyAlignment="1">
      <alignment horizontal="left" wrapText="1"/>
    </xf>
    <xf numFmtId="0" fontId="58" fillId="0" borderId="1" xfId="0" applyFont="1" applyBorder="1" applyAlignment="1">
      <alignment wrapText="1"/>
    </xf>
    <xf numFmtId="0" fontId="58" fillId="0" borderId="1" xfId="0" applyFont="1" applyBorder="1"/>
    <xf numFmtId="0" fontId="58" fillId="3" borderId="8" xfId="0" applyFont="1" applyFill="1" applyBorder="1" applyAlignment="1">
      <alignment horizontal="left" wrapText="1"/>
    </xf>
    <xf numFmtId="0" fontId="58" fillId="3" borderId="1" xfId="0" applyFont="1" applyFill="1" applyBorder="1" applyAlignment="1">
      <alignment horizontal="left" wrapText="1"/>
    </xf>
    <xf numFmtId="0" fontId="61" fillId="0" borderId="1" xfId="0" applyFont="1" applyBorder="1" applyAlignment="1">
      <alignment horizontal="center" vertical="center" wrapText="1"/>
    </xf>
    <xf numFmtId="0" fontId="53" fillId="3" borderId="1" xfId="0" applyFont="1" applyFill="1" applyBorder="1" applyAlignment="1">
      <alignment horizontal="center" vertical="center" wrapText="1"/>
    </xf>
    <xf numFmtId="0" fontId="62" fillId="4" borderId="1" xfId="0" applyFont="1" applyFill="1" applyBorder="1" applyAlignment="1">
      <alignment vertical="center" wrapText="1"/>
    </xf>
    <xf numFmtId="0" fontId="24" fillId="4" borderId="17" xfId="0" applyFont="1" applyFill="1" applyBorder="1" applyAlignment="1">
      <alignment horizontal="center" vertical="center"/>
    </xf>
    <xf numFmtId="0" fontId="53" fillId="4" borderId="1" xfId="0" applyFont="1" applyFill="1" applyBorder="1" applyAlignment="1">
      <alignment horizontal="center" vertical="center" wrapText="1"/>
    </xf>
    <xf numFmtId="0" fontId="53" fillId="4" borderId="1" xfId="0" applyFont="1" applyFill="1" applyBorder="1" applyAlignment="1">
      <alignment horizontal="center" vertical="center"/>
    </xf>
    <xf numFmtId="9" fontId="53" fillId="4" borderId="1" xfId="0" applyNumberFormat="1" applyFont="1" applyFill="1" applyBorder="1" applyAlignment="1">
      <alignment horizontal="right" vertical="center" wrapText="1"/>
    </xf>
    <xf numFmtId="0" fontId="57" fillId="4" borderId="1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4" borderId="1" xfId="0" applyFont="1" applyFill="1" applyBorder="1" applyAlignment="1">
      <alignment vertical="center" wrapText="1"/>
    </xf>
    <xf numFmtId="0" fontId="22" fillId="3" borderId="2" xfId="0" applyFont="1" applyFill="1" applyBorder="1" applyAlignment="1">
      <alignment horizontal="center" vertical="center" wrapText="1"/>
    </xf>
    <xf numFmtId="0" fontId="6" fillId="8" borderId="1" xfId="0" applyFont="1" applyFill="1" applyBorder="1" applyAlignment="1">
      <alignment horizontal="left" vertical="center"/>
    </xf>
    <xf numFmtId="0" fontId="46" fillId="3" borderId="0" xfId="0" applyFont="1" applyFill="1" applyAlignment="1">
      <alignment horizontal="center" vertical="center" textRotation="90" wrapText="1"/>
    </xf>
    <xf numFmtId="0" fontId="7" fillId="3" borderId="0" xfId="0" applyFont="1" applyFill="1" applyAlignment="1">
      <alignment horizontal="center" vertical="center" textRotation="90" wrapText="1"/>
    </xf>
    <xf numFmtId="0" fontId="7" fillId="3" borderId="7" xfId="0" applyFont="1" applyFill="1" applyBorder="1" applyAlignment="1">
      <alignment horizontal="center" vertical="center" textRotation="90" wrapText="1"/>
    </xf>
    <xf numFmtId="0" fontId="11" fillId="8" borderId="17" xfId="0" applyFont="1" applyFill="1" applyBorder="1" applyAlignment="1">
      <alignment horizontal="left" vertical="center"/>
    </xf>
    <xf numFmtId="0" fontId="11" fillId="8" borderId="3" xfId="0" applyFont="1" applyFill="1" applyBorder="1" applyAlignment="1">
      <alignment horizontal="left" vertical="center"/>
    </xf>
    <xf numFmtId="0" fontId="17" fillId="3" borderId="1"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15" xfId="0" applyFont="1" applyFill="1" applyBorder="1" applyAlignment="1">
      <alignment horizontal="center" vertical="center"/>
    </xf>
    <xf numFmtId="0" fontId="49" fillId="8" borderId="8" xfId="0" applyFont="1" applyFill="1" applyBorder="1" applyAlignment="1">
      <alignment horizontal="center"/>
    </xf>
    <xf numFmtId="0" fontId="1" fillId="8" borderId="8" xfId="0" applyFont="1" applyFill="1" applyBorder="1" applyAlignment="1">
      <alignment horizontal="center"/>
    </xf>
    <xf numFmtId="0" fontId="9" fillId="3" borderId="17" xfId="0" applyFont="1" applyFill="1" applyBorder="1" applyAlignment="1">
      <alignment horizontal="center" vertical="center" wrapText="1" shrinkToFit="1"/>
    </xf>
    <xf numFmtId="0" fontId="18" fillId="3" borderId="1" xfId="0" applyFont="1" applyFill="1" applyBorder="1" applyAlignment="1">
      <alignment horizontal="center" vertical="center"/>
    </xf>
    <xf numFmtId="0" fontId="18" fillId="3" borderId="3" xfId="0" applyFont="1" applyFill="1" applyBorder="1" applyAlignment="1">
      <alignment horizontal="center" vertical="center"/>
    </xf>
    <xf numFmtId="0" fontId="16" fillId="3" borderId="8"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4" xfId="0" applyFont="1" applyFill="1" applyBorder="1" applyAlignment="1">
      <alignment horizontal="center" vertical="center" shrinkToFit="1"/>
    </xf>
    <xf numFmtId="0" fontId="3" fillId="8" borderId="8" xfId="0" applyFont="1" applyFill="1" applyBorder="1" applyAlignment="1">
      <alignment horizontal="center" vertical="top" wrapText="1"/>
    </xf>
    <xf numFmtId="0" fontId="3" fillId="8" borderId="4" xfId="0" applyFont="1" applyFill="1" applyBorder="1" applyAlignment="1">
      <alignment horizontal="center" vertical="top" wrapText="1"/>
    </xf>
    <xf numFmtId="0" fontId="2" fillId="3" borderId="0" xfId="0" applyFont="1" applyFill="1" applyAlignment="1">
      <alignment horizontal="center"/>
    </xf>
    <xf numFmtId="0" fontId="2" fillId="3" borderId="7" xfId="0" applyFont="1" applyFill="1" applyBorder="1" applyAlignment="1">
      <alignment horizontal="center"/>
    </xf>
    <xf numFmtId="0" fontId="50" fillId="8" borderId="8" xfId="0" applyFont="1" applyFill="1" applyBorder="1" applyAlignment="1">
      <alignment horizontal="center" vertical="top" wrapText="1"/>
    </xf>
    <xf numFmtId="0" fontId="50" fillId="8" borderId="10" xfId="0" applyFont="1" applyFill="1" applyBorder="1" applyAlignment="1">
      <alignment horizontal="center" vertical="top" wrapText="1"/>
    </xf>
    <xf numFmtId="0" fontId="50" fillId="8" borderId="4" xfId="0" applyFont="1" applyFill="1" applyBorder="1" applyAlignment="1">
      <alignment horizontal="center" vertical="top" wrapText="1"/>
    </xf>
    <xf numFmtId="0" fontId="16" fillId="3" borderId="3"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38" fillId="3" borderId="17" xfId="0" applyFont="1" applyFill="1" applyBorder="1" applyAlignment="1">
      <alignment horizontal="left" vertical="center"/>
    </xf>
    <xf numFmtId="0" fontId="38" fillId="3" borderId="3" xfId="0" applyFont="1" applyFill="1" applyBorder="1" applyAlignment="1">
      <alignment horizontal="left" vertical="center"/>
    </xf>
    <xf numFmtId="0" fontId="18" fillId="3" borderId="10" xfId="0" applyFont="1" applyFill="1" applyBorder="1" applyAlignment="1">
      <alignment horizontal="center" vertical="center"/>
    </xf>
    <xf numFmtId="0" fontId="18" fillId="3" borderId="4" xfId="0" applyFont="1" applyFill="1" applyBorder="1" applyAlignment="1">
      <alignment horizontal="center" vertical="center"/>
    </xf>
    <xf numFmtId="0" fontId="16" fillId="3" borderId="4" xfId="0" applyFont="1" applyFill="1" applyBorder="1" applyAlignment="1">
      <alignment horizontal="center" vertical="center" wrapText="1"/>
    </xf>
    <xf numFmtId="0" fontId="8" fillId="3" borderId="17" xfId="0" applyFont="1" applyFill="1" applyBorder="1" applyAlignment="1">
      <alignment horizontal="right" vertical="top"/>
    </xf>
    <xf numFmtId="0" fontId="8" fillId="3" borderId="2" xfId="0" applyFont="1" applyFill="1" applyBorder="1" applyAlignment="1">
      <alignment horizontal="right" vertical="top"/>
    </xf>
    <xf numFmtId="0" fontId="3" fillId="3" borderId="17" xfId="0" applyFont="1" applyFill="1" applyBorder="1" applyAlignment="1">
      <alignment horizontal="left" vertical="center"/>
    </xf>
    <xf numFmtId="0" fontId="3" fillId="3" borderId="2" xfId="0" applyFont="1" applyFill="1" applyBorder="1" applyAlignment="1">
      <alignment horizontal="left" vertical="center"/>
    </xf>
    <xf numFmtId="0" fontId="18" fillId="3" borderId="7" xfId="0" applyFont="1" applyFill="1" applyBorder="1" applyAlignment="1">
      <alignment horizontal="center" vertical="center"/>
    </xf>
    <xf numFmtId="0" fontId="18" fillId="3" borderId="5" xfId="0" applyFont="1" applyFill="1" applyBorder="1" applyAlignment="1">
      <alignment horizontal="center" vertical="center"/>
    </xf>
    <xf numFmtId="0" fontId="40" fillId="3" borderId="12" xfId="0" applyFont="1" applyFill="1" applyBorder="1" applyAlignment="1">
      <alignment horizontal="left" vertical="center"/>
    </xf>
    <xf numFmtId="0" fontId="3" fillId="3" borderId="5" xfId="0" applyFont="1" applyFill="1" applyBorder="1" applyAlignment="1">
      <alignment horizontal="left" vertical="center"/>
    </xf>
    <xf numFmtId="0" fontId="16" fillId="3" borderId="0" xfId="0" applyFont="1" applyFill="1" applyAlignment="1">
      <alignment horizontal="center" vertical="center" wrapText="1"/>
    </xf>
    <xf numFmtId="0" fontId="16" fillId="3" borderId="12"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4" fillId="3" borderId="17" xfId="0" applyFont="1" applyFill="1" applyBorder="1" applyAlignment="1">
      <alignment horizontal="left" vertical="top"/>
    </xf>
    <xf numFmtId="0" fontId="4" fillId="3" borderId="3" xfId="0" applyFont="1" applyFill="1" applyBorder="1" applyAlignment="1">
      <alignment horizontal="left" vertical="top"/>
    </xf>
    <xf numFmtId="0" fontId="19" fillId="3" borderId="17" xfId="0" applyFont="1" applyFill="1" applyBorder="1" applyAlignment="1">
      <alignment horizontal="center" vertical="center" wrapText="1"/>
    </xf>
    <xf numFmtId="0" fontId="3" fillId="3" borderId="12" xfId="0" applyFont="1" applyFill="1" applyBorder="1" applyAlignment="1">
      <alignment horizontal="left" vertical="center"/>
    </xf>
    <xf numFmtId="0" fontId="9" fillId="3" borderId="17" xfId="0" applyFont="1" applyFill="1" applyBorder="1" applyAlignment="1">
      <alignment horizontal="left" vertical="top"/>
    </xf>
    <xf numFmtId="0" fontId="9" fillId="3" borderId="3" xfId="0" applyFont="1" applyFill="1" applyBorder="1" applyAlignment="1">
      <alignment horizontal="left" vertical="top"/>
    </xf>
    <xf numFmtId="0" fontId="8" fillId="3" borderId="17" xfId="0" applyFont="1" applyFill="1" applyBorder="1" applyAlignment="1">
      <alignment horizontal="left" vertical="center"/>
    </xf>
    <xf numFmtId="0" fontId="8" fillId="3" borderId="3" xfId="0" applyFont="1" applyFill="1" applyBorder="1" applyAlignment="1">
      <alignment horizontal="left" vertical="center"/>
    </xf>
    <xf numFmtId="0" fontId="38" fillId="9" borderId="17" xfId="0" applyFont="1" applyFill="1" applyBorder="1" applyAlignment="1">
      <alignment horizontal="left" vertical="center"/>
    </xf>
    <xf numFmtId="0" fontId="38" fillId="9" borderId="3" xfId="0" applyFont="1" applyFill="1" applyBorder="1" applyAlignment="1">
      <alignment horizontal="left" vertical="center"/>
    </xf>
    <xf numFmtId="0" fontId="9" fillId="10" borderId="17" xfId="0" applyFont="1" applyFill="1" applyBorder="1" applyAlignment="1">
      <alignment horizontal="left" vertical="top"/>
    </xf>
    <xf numFmtId="0" fontId="9" fillId="10" borderId="3" xfId="0" applyFont="1" applyFill="1" applyBorder="1" applyAlignment="1">
      <alignment horizontal="left" vertical="top"/>
    </xf>
    <xf numFmtId="0" fontId="3" fillId="7" borderId="12" xfId="0" applyFont="1" applyFill="1" applyBorder="1" applyAlignment="1">
      <alignment horizontal="left" vertical="center"/>
    </xf>
    <xf numFmtId="0" fontId="24" fillId="7" borderId="13" xfId="0" applyFont="1" applyFill="1" applyBorder="1" applyAlignment="1">
      <alignment horizontal="left" vertical="center"/>
    </xf>
    <xf numFmtId="0" fontId="8" fillId="3" borderId="11" xfId="0" applyFont="1" applyFill="1" applyBorder="1" applyAlignment="1">
      <alignment horizontal="right" vertical="top"/>
    </xf>
    <xf numFmtId="0" fontId="8" fillId="3" borderId="14" xfId="0" applyFont="1" applyFill="1" applyBorder="1" applyAlignment="1">
      <alignment horizontal="right" vertical="top"/>
    </xf>
    <xf numFmtId="0" fontId="4" fillId="3" borderId="17" xfId="0" applyFont="1" applyFill="1" applyBorder="1" applyAlignment="1">
      <alignment horizontal="left" vertical="center"/>
    </xf>
    <xf numFmtId="0" fontId="4" fillId="3" borderId="3" xfId="0" applyFont="1" applyFill="1" applyBorder="1" applyAlignment="1">
      <alignment horizontal="left" vertical="center"/>
    </xf>
    <xf numFmtId="0" fontId="4" fillId="3" borderId="17" xfId="0" applyFont="1" applyFill="1" applyBorder="1" applyAlignment="1">
      <alignment horizontal="left" vertical="center" wrapText="1"/>
    </xf>
    <xf numFmtId="0" fontId="4" fillId="3" borderId="3" xfId="0" applyFont="1" applyFill="1" applyBorder="1" applyAlignment="1">
      <alignment horizontal="left" vertical="center" wrapText="1"/>
    </xf>
    <xf numFmtId="0" fontId="24" fillId="3" borderId="11" xfId="0" applyFont="1" applyFill="1" applyBorder="1" applyAlignment="1">
      <alignment horizontal="left" vertical="top"/>
    </xf>
    <xf numFmtId="0" fontId="24" fillId="3" borderId="14" xfId="0" applyFont="1" applyFill="1" applyBorder="1" applyAlignment="1">
      <alignment horizontal="left" vertical="top"/>
    </xf>
    <xf numFmtId="0" fontId="27" fillId="3" borderId="6" xfId="0" applyFont="1" applyFill="1" applyBorder="1" applyAlignment="1">
      <alignment horizontal="right" vertical="center"/>
    </xf>
    <xf numFmtId="0" fontId="27" fillId="3" borderId="0" xfId="0" applyFont="1" applyFill="1" applyAlignment="1">
      <alignment horizontal="right" vertical="center"/>
    </xf>
    <xf numFmtId="0" fontId="4" fillId="11" borderId="12" xfId="0" applyFont="1" applyFill="1" applyBorder="1" applyAlignment="1">
      <alignment horizontal="left" vertical="center"/>
    </xf>
    <xf numFmtId="0" fontId="22" fillId="11" borderId="13" xfId="0" applyFont="1" applyFill="1" applyBorder="1" applyAlignment="1">
      <alignment horizontal="left" vertical="center"/>
    </xf>
    <xf numFmtId="0" fontId="3" fillId="3" borderId="11" xfId="0" applyFont="1" applyFill="1" applyBorder="1" applyAlignment="1">
      <alignment horizontal="left" vertical="top" wrapText="1"/>
    </xf>
    <xf numFmtId="0" fontId="3" fillId="3" borderId="14" xfId="0" applyFont="1" applyFill="1" applyBorder="1" applyAlignment="1">
      <alignment horizontal="left" vertical="top" wrapText="1"/>
    </xf>
    <xf numFmtId="0" fontId="4" fillId="3" borderId="12" xfId="0" applyFont="1" applyFill="1" applyBorder="1" applyAlignment="1">
      <alignment horizontal="left" vertical="center" wrapText="1"/>
    </xf>
    <xf numFmtId="0" fontId="4" fillId="3" borderId="5" xfId="0" applyFont="1" applyFill="1" applyBorder="1" applyAlignment="1">
      <alignment horizontal="left" vertical="center" wrapText="1"/>
    </xf>
    <xf numFmtId="0" fontId="36" fillId="3" borderId="22" xfId="0" applyFont="1" applyFill="1" applyBorder="1" applyAlignment="1">
      <alignment horizontal="left" vertical="center" wrapText="1"/>
    </xf>
    <xf numFmtId="0" fontId="36" fillId="3" borderId="21" xfId="0" applyFont="1" applyFill="1" applyBorder="1" applyAlignment="1">
      <alignment horizontal="left" vertical="center" wrapText="1"/>
    </xf>
    <xf numFmtId="0" fontId="33" fillId="3" borderId="0" xfId="0" applyFont="1" applyFill="1" applyAlignment="1">
      <alignment horizontal="center" vertical="center" wrapText="1"/>
    </xf>
    <xf numFmtId="0" fontId="38" fillId="3" borderId="3" xfId="0" applyFont="1" applyFill="1" applyBorder="1" applyAlignment="1">
      <alignment horizontal="left" vertical="center" wrapText="1"/>
    </xf>
    <xf numFmtId="0" fontId="38" fillId="3" borderId="1" xfId="0" applyFont="1" applyFill="1" applyBorder="1" applyAlignment="1">
      <alignment horizontal="left" vertical="center" wrapText="1"/>
    </xf>
    <xf numFmtId="0" fontId="37" fillId="4" borderId="3" xfId="0" applyFont="1" applyFill="1" applyBorder="1" applyAlignment="1">
      <alignment horizontal="left"/>
    </xf>
    <xf numFmtId="0" fontId="39" fillId="4" borderId="1" xfId="0" applyFont="1" applyFill="1" applyBorder="1" applyAlignment="1">
      <alignment horizontal="left"/>
    </xf>
    <xf numFmtId="0" fontId="8" fillId="3" borderId="13" xfId="0" applyFont="1" applyFill="1" applyBorder="1" applyAlignment="1">
      <alignment horizontal="right" vertical="top"/>
    </xf>
    <xf numFmtId="0" fontId="3" fillId="3" borderId="17" xfId="0" applyFont="1" applyFill="1" applyBorder="1" applyAlignment="1">
      <alignment horizontal="left" vertical="top"/>
    </xf>
    <xf numFmtId="0" fontId="3" fillId="3" borderId="2" xfId="0" applyFont="1" applyFill="1" applyBorder="1" applyAlignment="1">
      <alignment horizontal="left" vertical="top"/>
    </xf>
    <xf numFmtId="0" fontId="3" fillId="3" borderId="20" xfId="0" applyFont="1" applyFill="1" applyBorder="1" applyAlignment="1">
      <alignment horizontal="left" vertical="top" wrapText="1"/>
    </xf>
    <xf numFmtId="0" fontId="15" fillId="3" borderId="4" xfId="0" applyFont="1" applyFill="1" applyBorder="1" applyAlignment="1">
      <alignment horizontal="center" vertical="center"/>
    </xf>
    <xf numFmtId="0" fontId="16" fillId="3" borderId="1" xfId="0" applyFont="1" applyFill="1" applyBorder="1" applyAlignment="1">
      <alignment horizontal="center" vertical="center"/>
    </xf>
    <xf numFmtId="0" fontId="9" fillId="4" borderId="10" xfId="0" applyFont="1" applyFill="1" applyBorder="1" applyAlignment="1">
      <alignment horizontal="left" vertical="top"/>
    </xf>
    <xf numFmtId="0" fontId="9" fillId="4" borderId="9" xfId="0" applyFont="1" applyFill="1" applyBorder="1" applyAlignment="1">
      <alignment horizontal="left" vertical="top"/>
    </xf>
    <xf numFmtId="0" fontId="27" fillId="3" borderId="14" xfId="0" applyFont="1" applyFill="1" applyBorder="1" applyAlignment="1">
      <alignment horizontal="right" vertical="top"/>
    </xf>
    <xf numFmtId="0" fontId="29" fillId="3" borderId="2" xfId="0" applyFont="1" applyFill="1" applyBorder="1" applyAlignment="1">
      <alignment horizontal="right" vertical="top"/>
    </xf>
    <xf numFmtId="0" fontId="16" fillId="3" borderId="1" xfId="0" applyFont="1" applyFill="1" applyBorder="1" applyAlignment="1">
      <alignment horizontal="left" vertical="center" wrapText="1"/>
    </xf>
    <xf numFmtId="0" fontId="4" fillId="3" borderId="11" xfId="0" applyFont="1" applyFill="1" applyBorder="1" applyAlignment="1">
      <alignment horizontal="left" vertical="top"/>
    </xf>
    <xf numFmtId="0" fontId="4" fillId="3" borderId="14" xfId="0" applyFont="1" applyFill="1" applyBorder="1" applyAlignment="1">
      <alignment horizontal="left" vertical="top"/>
    </xf>
    <xf numFmtId="0" fontId="8" fillId="3" borderId="8" xfId="0" applyFont="1" applyFill="1" applyBorder="1" applyAlignment="1">
      <alignment horizontal="right" vertical="top"/>
    </xf>
    <xf numFmtId="0" fontId="3" fillId="4" borderId="17" xfId="0" applyFont="1" applyFill="1" applyBorder="1" applyAlignment="1">
      <alignment horizontal="left" vertical="top"/>
    </xf>
    <xf numFmtId="0" fontId="3" fillId="4" borderId="2" xfId="0" applyFont="1" applyFill="1" applyBorder="1" applyAlignment="1">
      <alignment horizontal="left" vertical="top"/>
    </xf>
    <xf numFmtId="0" fontId="8" fillId="3" borderId="1" xfId="0" applyFont="1" applyFill="1" applyBorder="1" applyAlignment="1">
      <alignment horizontal="left" vertical="top"/>
    </xf>
    <xf numFmtId="0" fontId="16" fillId="3" borderId="1" xfId="0" applyFont="1" applyFill="1" applyBorder="1" applyAlignment="1">
      <alignment horizontal="center" vertical="center" shrinkToFit="1"/>
    </xf>
    <xf numFmtId="0" fontId="11" fillId="8" borderId="1" xfId="0" applyFont="1" applyFill="1" applyBorder="1" applyAlignment="1">
      <alignment horizontal="left" vertical="center"/>
    </xf>
    <xf numFmtId="0" fontId="3" fillId="8" borderId="1" xfId="0" applyFont="1" applyFill="1" applyBorder="1" applyAlignment="1">
      <alignment horizontal="center" vertical="top" wrapText="1"/>
    </xf>
    <xf numFmtId="0" fontId="46" fillId="3" borderId="6" xfId="0" applyFont="1" applyFill="1" applyBorder="1" applyAlignment="1">
      <alignment horizontal="center" vertical="center" textRotation="90" wrapText="1"/>
    </xf>
    <xf numFmtId="0" fontId="7" fillId="3" borderId="6" xfId="0" applyFont="1" applyFill="1" applyBorder="1" applyAlignment="1">
      <alignment horizontal="center" vertical="center" textRotation="90" wrapText="1"/>
    </xf>
    <xf numFmtId="0" fontId="16" fillId="3" borderId="6"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16" fillId="3" borderId="17" xfId="0" applyFont="1" applyFill="1" applyBorder="1" applyAlignment="1">
      <alignment horizontal="center" vertical="center"/>
    </xf>
    <xf numFmtId="0" fontId="16" fillId="3" borderId="17" xfId="0" applyFont="1" applyFill="1" applyBorder="1" applyAlignment="1">
      <alignment horizontal="left" vertical="center" wrapText="1"/>
    </xf>
    <xf numFmtId="0" fontId="2" fillId="3" borderId="6" xfId="0" applyFont="1" applyFill="1" applyBorder="1" applyAlignment="1">
      <alignment horizontal="center"/>
    </xf>
    <xf numFmtId="0" fontId="24" fillId="3" borderId="17" xfId="0" applyFont="1" applyFill="1" applyBorder="1" applyAlignment="1">
      <alignment horizontal="left" vertical="top"/>
    </xf>
    <xf numFmtId="0" fontId="24" fillId="3" borderId="3" xfId="0" applyFont="1" applyFill="1" applyBorder="1" applyAlignment="1">
      <alignment horizontal="left" vertical="top"/>
    </xf>
    <xf numFmtId="0" fontId="16" fillId="3" borderId="15"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5" xfId="0" applyFont="1" applyFill="1" applyBorder="1" applyAlignment="1">
      <alignment horizontal="center" vertical="center" shrinkToFit="1"/>
    </xf>
    <xf numFmtId="0" fontId="38" fillId="3" borderId="2" xfId="0" applyFont="1" applyFill="1" applyBorder="1" applyAlignment="1">
      <alignment horizontal="left" vertical="center" wrapText="1"/>
    </xf>
    <xf numFmtId="0" fontId="8" fillId="3" borderId="15" xfId="0" applyFont="1" applyFill="1" applyBorder="1" applyAlignment="1">
      <alignment horizontal="right" vertical="top"/>
    </xf>
    <xf numFmtId="0" fontId="8" fillId="3" borderId="3" xfId="0" applyFont="1" applyFill="1" applyBorder="1" applyAlignment="1">
      <alignment horizontal="left" vertical="top"/>
    </xf>
    <xf numFmtId="0" fontId="9" fillId="4" borderId="7" xfId="0" applyFont="1" applyFill="1" applyBorder="1" applyAlignment="1">
      <alignment horizontal="left" vertical="top"/>
    </xf>
    <xf numFmtId="0" fontId="22" fillId="4" borderId="2" xfId="0" applyFont="1" applyFill="1" applyBorder="1" applyAlignment="1">
      <alignment horizontal="left" vertical="top"/>
    </xf>
    <xf numFmtId="0" fontId="4" fillId="3" borderId="13"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horizontal="left" vertical="center"/>
    </xf>
    <xf numFmtId="0" fontId="38" fillId="3" borderId="2" xfId="0" applyFont="1" applyFill="1" applyBorder="1" applyAlignment="1">
      <alignment horizontal="left" vertical="center"/>
    </xf>
    <xf numFmtId="0" fontId="8" fillId="3" borderId="2" xfId="0" applyFont="1" applyFill="1" applyBorder="1" applyAlignment="1">
      <alignment horizontal="left" vertical="center"/>
    </xf>
    <xf numFmtId="0" fontId="38" fillId="3" borderId="14" xfId="0" applyFont="1" applyFill="1" applyBorder="1" applyAlignment="1">
      <alignment horizontal="left" vertical="center"/>
    </xf>
    <xf numFmtId="0" fontId="38" fillId="3" borderId="15" xfId="0" applyFont="1" applyFill="1" applyBorder="1" applyAlignment="1">
      <alignment horizontal="left" vertical="center"/>
    </xf>
    <xf numFmtId="0" fontId="56" fillId="3" borderId="17" xfId="0" applyFont="1" applyFill="1" applyBorder="1" applyAlignment="1">
      <alignment horizontal="left"/>
    </xf>
    <xf numFmtId="0" fontId="56" fillId="3" borderId="2" xfId="0" applyFont="1" applyFill="1" applyBorder="1" applyAlignment="1">
      <alignment horizontal="left"/>
    </xf>
    <xf numFmtId="0" fontId="9" fillId="3" borderId="2" xfId="0" applyFont="1" applyFill="1" applyBorder="1" applyAlignment="1">
      <alignment horizontal="left" vertical="top"/>
    </xf>
    <xf numFmtId="0" fontId="56" fillId="3" borderId="4" xfId="0" applyFont="1" applyFill="1" applyBorder="1" applyAlignment="1">
      <alignment horizontal="left"/>
    </xf>
    <xf numFmtId="0" fontId="56" fillId="3" borderId="12" xfId="0" applyFont="1" applyFill="1" applyBorder="1" applyAlignment="1">
      <alignment horizontal="left"/>
    </xf>
    <xf numFmtId="0" fontId="38" fillId="3" borderId="1" xfId="0" applyFont="1" applyFill="1" applyBorder="1" applyAlignment="1">
      <alignment horizontal="left" vertical="center"/>
    </xf>
    <xf numFmtId="0" fontId="11" fillId="3" borderId="15"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7" xfId="0" applyBorder="1" applyAlignment="1">
      <alignment horizontal="center"/>
    </xf>
    <xf numFmtId="0" fontId="0" fillId="0" borderId="3" xfId="0"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xf>
    <xf numFmtId="0" fontId="0" fillId="0" borderId="8" xfId="0" applyBorder="1" applyAlignment="1">
      <alignment horizontal="center"/>
    </xf>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8" xfId="0" applyFont="1" applyBorder="1" applyAlignment="1">
      <alignment horizontal="center" vertical="center"/>
    </xf>
    <xf numFmtId="0" fontId="42" fillId="0" borderId="10" xfId="0" applyFont="1" applyBorder="1" applyAlignment="1">
      <alignment horizontal="center" vertical="center"/>
    </xf>
    <xf numFmtId="0" fontId="42" fillId="0" borderId="4" xfId="0" applyFont="1" applyBorder="1" applyAlignment="1">
      <alignment horizontal="center" vertical="center"/>
    </xf>
    <xf numFmtId="0" fontId="39" fillId="0" borderId="1" xfId="0" applyFont="1" applyBorder="1" applyAlignment="1">
      <alignment horizontal="center" vertical="center"/>
    </xf>
    <xf numFmtId="0" fontId="0" fillId="0" borderId="4" xfId="0" applyBorder="1" applyAlignment="1">
      <alignment horizontal="center"/>
    </xf>
    <xf numFmtId="0" fontId="59" fillId="3" borderId="1" xfId="0" applyFont="1" applyFill="1" applyBorder="1" applyAlignment="1">
      <alignment horizontal="left" wrapText="1"/>
    </xf>
    <xf numFmtId="0" fontId="42" fillId="0" borderId="17" xfId="0" applyFont="1" applyBorder="1" applyAlignment="1">
      <alignment horizontal="center" vertical="center"/>
    </xf>
    <xf numFmtId="0" fontId="59" fillId="3" borderId="1" xfId="0" applyFont="1" applyFill="1" applyBorder="1" applyAlignment="1">
      <alignment horizontal="left"/>
    </xf>
    <xf numFmtId="0" fontId="59" fillId="3" borderId="8" xfId="0" applyFont="1" applyFill="1" applyBorder="1" applyAlignment="1">
      <alignment horizontal="left"/>
    </xf>
    <xf numFmtId="0" fontId="59" fillId="3" borderId="4" xfId="0" applyFont="1" applyFill="1" applyBorder="1" applyAlignment="1">
      <alignment horizontal="left"/>
    </xf>
    <xf numFmtId="0" fontId="59" fillId="3" borderId="3" xfId="0" applyFont="1" applyFill="1" applyBorder="1" applyAlignment="1">
      <alignment horizontal="left" wrapText="1"/>
    </xf>
    <xf numFmtId="0" fontId="58" fillId="0" borderId="8" xfId="0" applyFont="1" applyBorder="1" applyAlignment="1">
      <alignment horizontal="left"/>
    </xf>
    <xf numFmtId="0" fontId="58" fillId="0" borderId="4" xfId="0" applyFont="1" applyBorder="1" applyAlignment="1">
      <alignment horizontal="left"/>
    </xf>
    <xf numFmtId="0" fontId="0" fillId="0" borderId="10" xfId="0" applyBorder="1" applyAlignment="1">
      <alignment horizontal="center"/>
    </xf>
    <xf numFmtId="0" fontId="59" fillId="3" borderId="10" xfId="0" applyFont="1" applyFill="1" applyBorder="1" applyAlignment="1">
      <alignment horizontal="left" wrapText="1"/>
    </xf>
    <xf numFmtId="0" fontId="59" fillId="3" borderId="4" xfId="0" applyFont="1" applyFill="1" applyBorder="1" applyAlignment="1">
      <alignment horizontal="left" wrapText="1"/>
    </xf>
    <xf numFmtId="0" fontId="59" fillId="3" borderId="8" xfId="0" applyFont="1" applyFill="1" applyBorder="1" applyAlignment="1">
      <alignment horizontal="left" wrapText="1"/>
    </xf>
    <xf numFmtId="0" fontId="58" fillId="3" borderId="1" xfId="0" applyFont="1" applyFill="1" applyBorder="1" applyAlignment="1">
      <alignment horizontal="left" wrapText="1"/>
    </xf>
    <xf numFmtId="0" fontId="58" fillId="3" borderId="10" xfId="0" applyFont="1" applyFill="1" applyBorder="1" applyAlignment="1">
      <alignment horizontal="left" wrapText="1"/>
    </xf>
    <xf numFmtId="0" fontId="60" fillId="0" borderId="1" xfId="0" applyFont="1" applyBorder="1" applyAlignment="1">
      <alignment horizontal="left"/>
    </xf>
    <xf numFmtId="0" fontId="58" fillId="3" borderId="4" xfId="0" applyFont="1" applyFill="1" applyBorder="1" applyAlignment="1">
      <alignment horizontal="left" wrapText="1"/>
    </xf>
    <xf numFmtId="0" fontId="48" fillId="3" borderId="8" xfId="0" applyFont="1" applyFill="1" applyBorder="1" applyAlignment="1">
      <alignment horizontal="left" wrapText="1"/>
    </xf>
    <xf numFmtId="0" fontId="48" fillId="3" borderId="4" xfId="0" applyFont="1" applyFill="1" applyBorder="1" applyAlignment="1">
      <alignment horizontal="left"/>
    </xf>
    <xf numFmtId="0" fontId="48" fillId="3" borderId="1" xfId="0" applyFont="1" applyFill="1" applyBorder="1" applyAlignment="1">
      <alignment horizontal="left" wrapText="1"/>
    </xf>
    <xf numFmtId="0" fontId="48" fillId="3" borderId="1" xfId="0" applyFont="1" applyFill="1" applyBorder="1" applyAlignment="1">
      <alignment horizontal="left"/>
    </xf>
    <xf numFmtId="0" fontId="58" fillId="3" borderId="8" xfId="0" applyFont="1" applyFill="1" applyBorder="1" applyAlignment="1">
      <alignment horizontal="left" wrapText="1"/>
    </xf>
    <xf numFmtId="0" fontId="48" fillId="3" borderId="15" xfId="0" applyFont="1" applyFill="1" applyBorder="1" applyAlignment="1">
      <alignment horizontal="left" wrapText="1"/>
    </xf>
    <xf numFmtId="0" fontId="48" fillId="3" borderId="5" xfId="0" applyFont="1" applyFill="1" applyBorder="1" applyAlignment="1">
      <alignment horizontal="left"/>
    </xf>
    <xf numFmtId="0" fontId="48" fillId="3" borderId="3" xfId="0" applyFont="1" applyFill="1" applyBorder="1" applyAlignment="1">
      <alignment horizontal="left" wrapText="1"/>
    </xf>
    <xf numFmtId="0" fontId="48" fillId="3" borderId="8" xfId="0" applyFont="1" applyFill="1" applyBorder="1" applyAlignment="1">
      <alignment horizontal="left"/>
    </xf>
    <xf numFmtId="0" fontId="48" fillId="3" borderId="4" xfId="0" applyFont="1" applyFill="1" applyBorder="1" applyAlignment="1">
      <alignment horizontal="left" wrapText="1"/>
    </xf>
    <xf numFmtId="0" fontId="48" fillId="3" borderId="10" xfId="0" applyFont="1" applyFill="1" applyBorder="1" applyAlignment="1">
      <alignment horizontal="left"/>
    </xf>
    <xf numFmtId="0" fontId="48" fillId="3" borderId="10" xfId="0" applyFont="1" applyFill="1" applyBorder="1" applyAlignment="1">
      <alignment horizontal="left" wrapText="1"/>
    </xf>
    <xf numFmtId="0" fontId="63" fillId="0" borderId="6" xfId="0" applyFont="1" applyBorder="1" applyAlignment="1"/>
    <xf numFmtId="0" fontId="64" fillId="0" borderId="6" xfId="0" applyFont="1" applyBorder="1" applyAlignment="1">
      <alignment wrapText="1"/>
    </xf>
    <xf numFmtId="0" fontId="65" fillId="12" borderId="23" xfId="0" applyFont="1" applyFill="1" applyBorder="1" applyAlignment="1">
      <alignment wrapText="1"/>
    </xf>
    <xf numFmtId="0" fontId="65" fillId="12" borderId="24" xfId="0" applyFont="1" applyFill="1" applyBorder="1" applyAlignment="1">
      <alignment wrapText="1"/>
    </xf>
    <xf numFmtId="0" fontId="65" fillId="12" borderId="25" xfId="0" applyFont="1" applyFill="1" applyBorder="1" applyAlignment="1">
      <alignment wrapText="1"/>
    </xf>
    <xf numFmtId="0" fontId="65" fillId="12" borderId="26" xfId="0" applyFont="1" applyFill="1" applyBorder="1" applyAlignment="1">
      <alignment wrapText="1"/>
    </xf>
    <xf numFmtId="0" fontId="65" fillId="12" borderId="27" xfId="0" applyFont="1" applyFill="1" applyBorder="1" applyAlignment="1">
      <alignment wrapText="1"/>
    </xf>
    <xf numFmtId="0" fontId="65" fillId="12" borderId="28" xfId="0" applyFont="1" applyFill="1" applyBorder="1" applyAlignment="1">
      <alignment wrapText="1"/>
    </xf>
    <xf numFmtId="0" fontId="65" fillId="12" borderId="26" xfId="0" applyFont="1" applyFill="1" applyBorder="1" applyAlignment="1">
      <alignment wrapText="1"/>
    </xf>
    <xf numFmtId="0" fontId="65" fillId="13" borderId="1" xfId="0" applyFont="1" applyFill="1" applyBorder="1" applyAlignment="1">
      <alignment wrapText="1"/>
    </xf>
    <xf numFmtId="0" fontId="65" fillId="13" borderId="17" xfId="0" applyFont="1" applyFill="1" applyBorder="1" applyAlignment="1">
      <alignment wrapText="1"/>
    </xf>
    <xf numFmtId="0" fontId="65" fillId="0" borderId="1" xfId="0" applyFont="1" applyBorder="1" applyAlignment="1">
      <alignment wrapText="1"/>
    </xf>
    <xf numFmtId="0" fontId="65" fillId="12" borderId="29" xfId="0" applyFont="1" applyFill="1" applyBorder="1" applyAlignment="1">
      <alignment wrapText="1"/>
    </xf>
    <xf numFmtId="0" fontId="65" fillId="12" borderId="30" xfId="0" applyFont="1" applyFill="1" applyBorder="1" applyAlignment="1">
      <alignment wrapText="1"/>
    </xf>
    <xf numFmtId="0" fontId="64" fillId="13" borderId="1" xfId="0" applyFont="1" applyFill="1" applyBorder="1" applyAlignment="1">
      <alignment wrapText="1"/>
    </xf>
    <xf numFmtId="0" fontId="64" fillId="13" borderId="17" xfId="0" applyFont="1" applyFill="1" applyBorder="1" applyAlignment="1">
      <alignment wrapText="1"/>
    </xf>
    <xf numFmtId="0" fontId="64" fillId="0" borderId="1" xfId="0" applyFont="1" applyBorder="1" applyAlignment="1">
      <alignment wrapText="1"/>
    </xf>
    <xf numFmtId="0" fontId="65" fillId="14" borderId="31" xfId="0" applyFont="1" applyFill="1" applyBorder="1" applyAlignment="1">
      <alignment wrapText="1"/>
    </xf>
    <xf numFmtId="0" fontId="64" fillId="0" borderId="32" xfId="0" applyFont="1" applyBorder="1" applyAlignment="1">
      <alignment wrapText="1"/>
    </xf>
    <xf numFmtId="0" fontId="64" fillId="0" borderId="33" xfId="0" applyFont="1" applyBorder="1" applyAlignment="1">
      <alignment wrapText="1"/>
    </xf>
    <xf numFmtId="0" fontId="64" fillId="0" borderId="23" xfId="0" applyFont="1" applyBorder="1" applyAlignment="1">
      <alignment wrapText="1"/>
    </xf>
    <xf numFmtId="0" fontId="64" fillId="0" borderId="34" xfId="0" applyFont="1" applyBorder="1" applyAlignment="1">
      <alignment wrapText="1"/>
    </xf>
    <xf numFmtId="0" fontId="64" fillId="6" borderId="23" xfId="0" applyFont="1" applyFill="1" applyBorder="1" applyAlignment="1">
      <alignment wrapText="1"/>
    </xf>
    <xf numFmtId="0" fontId="64" fillId="0" borderId="35" xfId="0" applyFont="1" applyBorder="1" applyAlignment="1">
      <alignment wrapText="1"/>
    </xf>
    <xf numFmtId="0" fontId="64" fillId="15" borderId="4" xfId="0" applyFont="1" applyFill="1" applyBorder="1" applyAlignment="1">
      <alignment wrapText="1"/>
    </xf>
    <xf numFmtId="0" fontId="64" fillId="15" borderId="12" xfId="0" applyFont="1" applyFill="1" applyBorder="1" applyAlignment="1">
      <alignment wrapText="1"/>
    </xf>
    <xf numFmtId="0" fontId="64" fillId="16" borderId="1" xfId="0" applyFont="1" applyFill="1" applyBorder="1" applyAlignment="1">
      <alignment wrapText="1"/>
    </xf>
    <xf numFmtId="0" fontId="65" fillId="14" borderId="36" xfId="0" applyFont="1" applyFill="1" applyBorder="1" applyAlignment="1">
      <alignment wrapText="1"/>
    </xf>
    <xf numFmtId="0" fontId="64" fillId="0" borderId="37" xfId="0" applyFont="1" applyBorder="1" applyAlignment="1">
      <alignment wrapText="1"/>
    </xf>
    <xf numFmtId="0" fontId="64" fillId="0" borderId="28" xfId="0" applyFont="1" applyBorder="1" applyAlignment="1">
      <alignment wrapText="1"/>
    </xf>
    <xf numFmtId="0" fontId="64" fillId="0" borderId="26" xfId="0" applyFont="1" applyBorder="1" applyAlignment="1">
      <alignment wrapText="1"/>
    </xf>
    <xf numFmtId="0" fontId="64" fillId="0" borderId="17" xfId="0" applyFont="1" applyBorder="1" applyAlignment="1">
      <alignment wrapText="1"/>
    </xf>
    <xf numFmtId="0" fontId="64" fillId="6" borderId="17" xfId="0" applyFont="1" applyFill="1" applyBorder="1" applyAlignment="1"/>
    <xf numFmtId="0" fontId="64" fillId="6" borderId="26" xfId="0" applyFont="1" applyFill="1" applyBorder="1" applyAlignment="1">
      <alignment wrapText="1"/>
    </xf>
    <xf numFmtId="0" fontId="64" fillId="15" borderId="1" xfId="0" applyFont="1" applyFill="1" applyBorder="1" applyAlignment="1">
      <alignment wrapText="1"/>
    </xf>
    <xf numFmtId="0" fontId="64" fillId="15" borderId="17" xfId="0" applyFont="1" applyFill="1" applyBorder="1" applyAlignment="1">
      <alignment wrapText="1"/>
    </xf>
    <xf numFmtId="0" fontId="64" fillId="0" borderId="17" xfId="0" applyFont="1" applyBorder="1" applyAlignment="1"/>
    <xf numFmtId="0" fontId="64" fillId="0" borderId="38" xfId="0" applyFont="1" applyBorder="1" applyAlignment="1">
      <alignment wrapText="1"/>
    </xf>
    <xf numFmtId="0" fontId="64" fillId="0" borderId="3" xfId="0" applyFont="1" applyBorder="1" applyAlignment="1">
      <alignment wrapText="1"/>
    </xf>
    <xf numFmtId="0" fontId="67" fillId="0" borderId="1" xfId="0" applyFont="1" applyBorder="1" applyAlignment="1"/>
    <xf numFmtId="0" fontId="67" fillId="0" borderId="6" xfId="0" applyFont="1" applyBorder="1" applyAlignment="1">
      <alignment wrapText="1"/>
    </xf>
    <xf numFmtId="0" fontId="64" fillId="6" borderId="39" xfId="0" applyFont="1" applyFill="1" applyBorder="1" applyAlignment="1">
      <alignment wrapText="1"/>
    </xf>
    <xf numFmtId="0" fontId="64" fillId="6" borderId="40" xfId="0" applyFont="1" applyFill="1" applyBorder="1" applyAlignment="1">
      <alignment wrapText="1"/>
    </xf>
    <xf numFmtId="0" fontId="64" fillId="6" borderId="1" xfId="0" applyFont="1" applyFill="1" applyBorder="1" applyAlignment="1">
      <alignment wrapText="1"/>
    </xf>
    <xf numFmtId="0" fontId="64" fillId="15" borderId="3" xfId="0" applyFont="1" applyFill="1" applyBorder="1" applyAlignment="1">
      <alignment wrapText="1"/>
    </xf>
    <xf numFmtId="0" fontId="64" fillId="0" borderId="40" xfId="0" applyFont="1" applyBorder="1" applyAlignment="1">
      <alignment wrapText="1"/>
    </xf>
    <xf numFmtId="0" fontId="65" fillId="14" borderId="41" xfId="0" applyFont="1" applyFill="1" applyBorder="1" applyAlignment="1">
      <alignment wrapText="1"/>
    </xf>
    <xf numFmtId="0" fontId="64" fillId="0" borderId="42" xfId="0" applyFont="1" applyBorder="1" applyAlignment="1">
      <alignment wrapText="1"/>
    </xf>
    <xf numFmtId="0" fontId="64" fillId="0" borderId="43" xfId="0" applyFont="1" applyBorder="1" applyAlignment="1">
      <alignment wrapText="1"/>
    </xf>
    <xf numFmtId="0" fontId="64" fillId="0" borderId="24" xfId="0" applyFont="1" applyBorder="1" applyAlignment="1">
      <alignment wrapText="1"/>
    </xf>
    <xf numFmtId="0" fontId="69" fillId="17" borderId="17" xfId="0" applyFont="1" applyFill="1" applyBorder="1" applyAlignment="1"/>
    <xf numFmtId="0" fontId="69" fillId="0" borderId="1" xfId="0" applyFont="1" applyBorder="1" applyAlignment="1"/>
    <xf numFmtId="0" fontId="64" fillId="0" borderId="1" xfId="0" applyFont="1" applyBorder="1" applyAlignment="1"/>
    <xf numFmtId="0" fontId="64" fillId="17" borderId="17" xfId="0" applyFont="1" applyFill="1" applyBorder="1" applyAlignment="1"/>
    <xf numFmtId="0" fontId="64" fillId="16" borderId="1" xfId="0" applyFont="1" applyFill="1" applyBorder="1" applyAlignment="1"/>
    <xf numFmtId="0" fontId="64" fillId="17" borderId="17" xfId="0" applyFont="1" applyFill="1" applyBorder="1" applyAlignment="1">
      <alignment wrapText="1"/>
    </xf>
    <xf numFmtId="0" fontId="64" fillId="0" borderId="3" xfId="0" applyFont="1" applyBorder="1" applyAlignment="1"/>
    <xf numFmtId="0" fontId="2" fillId="3" borderId="0" xfId="0" applyFont="1" applyFill="1" applyAlignment="1"/>
    <xf numFmtId="0" fontId="2" fillId="3" borderId="2" xfId="0" applyFont="1" applyFill="1" applyBorder="1" applyAlignment="1"/>
    <xf numFmtId="0" fontId="2" fillId="3" borderId="14" xfId="0" applyFont="1" applyFill="1" applyBorder="1" applyAlignment="1"/>
    <xf numFmtId="0" fontId="2" fillId="3" borderId="15" xfId="0" applyFont="1" applyFill="1" applyBorder="1" applyAlignment="1"/>
    <xf numFmtId="0" fontId="2" fillId="3" borderId="3" xfId="0" applyFont="1" applyFill="1" applyBorder="1" applyAlignment="1"/>
    <xf numFmtId="0" fontId="2" fillId="3" borderId="6"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099A0-151D-442F-A795-531333786851}">
  <sheetPr>
    <tabColor rgb="FF525252"/>
    <pageSetUpPr fitToPage="1"/>
  </sheetPr>
  <dimension ref="A1:Z70"/>
  <sheetViews>
    <sheetView showGridLines="0" tabSelected="1" zoomScale="110" zoomScaleNormal="110" workbookViewId="0">
      <pane xSplit="3" ySplit="9" topLeftCell="D53" activePane="bottomRight" state="frozen"/>
      <selection pane="bottomRight" activeCell="B6" sqref="B6"/>
      <selection pane="bottomLeft"/>
      <selection pane="topRight"/>
    </sheetView>
  </sheetViews>
  <sheetFormatPr defaultColWidth="14.42578125" defaultRowHeight="15" customHeight="1"/>
  <cols>
    <col min="1" max="1" width="8.140625" customWidth="1"/>
    <col min="2" max="2" width="22.42578125" customWidth="1"/>
    <col min="3" max="3" width="50" customWidth="1"/>
    <col min="4" max="4" width="11.7109375" customWidth="1"/>
    <col min="5" max="5" width="12" customWidth="1"/>
    <col min="6" max="10" width="5.7109375" customWidth="1"/>
    <col min="11" max="11" width="1.42578125" customWidth="1"/>
    <col min="12" max="12" width="11.7109375" customWidth="1"/>
    <col min="13" max="18" width="9.28515625" customWidth="1"/>
    <col min="19" max="19" width="19.5703125" customWidth="1"/>
    <col min="20" max="20" width="1.5703125" customWidth="1"/>
    <col min="21" max="21" width="13.140625" customWidth="1"/>
    <col min="22" max="22" width="15" customWidth="1"/>
  </cols>
  <sheetData>
    <row r="1" spans="1:25" ht="15" customHeight="1">
      <c r="A1" s="74"/>
      <c r="B1" s="256" t="s">
        <v>0</v>
      </c>
      <c r="C1" s="385" t="s">
        <v>1</v>
      </c>
      <c r="D1" s="385"/>
      <c r="E1" s="6"/>
      <c r="F1" s="6"/>
      <c r="G1" s="6"/>
      <c r="H1" s="6"/>
      <c r="I1" s="6"/>
      <c r="J1" s="6"/>
      <c r="K1" s="6"/>
      <c r="L1" s="6"/>
      <c r="M1" s="6"/>
      <c r="N1" s="6"/>
      <c r="O1" s="6"/>
      <c r="P1" s="6"/>
      <c r="Q1" s="6"/>
      <c r="R1" s="6"/>
      <c r="S1" s="6"/>
      <c r="T1" s="6"/>
    </row>
    <row r="2" spans="1:25" ht="18.75" customHeight="1">
      <c r="A2" s="386" t="s">
        <v>2</v>
      </c>
      <c r="B2" s="257" t="s">
        <v>3</v>
      </c>
      <c r="C2" s="389" t="str">
        <f>VLOOKUP(C5,Annexes!A19:E134,5,FALSE)</f>
        <v>Ingénieur FISE</v>
      </c>
      <c r="D2" s="390"/>
      <c r="E2" s="297"/>
      <c r="F2" s="391" t="s">
        <v>4</v>
      </c>
      <c r="G2" s="391"/>
      <c r="H2" s="391"/>
      <c r="I2" s="391"/>
      <c r="J2" s="391"/>
      <c r="K2" s="298"/>
      <c r="L2" s="392" t="s">
        <v>5</v>
      </c>
      <c r="M2" s="393"/>
      <c r="N2" s="393"/>
      <c r="O2" s="393"/>
      <c r="P2" s="393"/>
      <c r="Q2" s="393"/>
      <c r="R2" s="393"/>
      <c r="S2" s="394"/>
      <c r="T2" s="299"/>
      <c r="U2" s="395" t="s">
        <v>6</v>
      </c>
      <c r="V2" s="396"/>
      <c r="W2" s="396"/>
      <c r="X2" s="396"/>
      <c r="Y2" s="396"/>
    </row>
    <row r="3" spans="1:25" ht="18.75" customHeight="1">
      <c r="A3" s="387"/>
      <c r="B3" s="258" t="s">
        <v>7</v>
      </c>
      <c r="C3" s="389" t="str">
        <f>VLOOKUP(C5,Annexes!A19:D134,4,FALSE)</f>
        <v>Ing1</v>
      </c>
      <c r="D3" s="390"/>
      <c r="E3" s="297"/>
      <c r="F3" s="391"/>
      <c r="G3" s="391"/>
      <c r="H3" s="391"/>
      <c r="I3" s="391"/>
      <c r="J3" s="391"/>
      <c r="K3" s="298"/>
      <c r="L3" s="397" t="s">
        <v>8</v>
      </c>
      <c r="M3" s="398" t="s">
        <v>9</v>
      </c>
      <c r="N3" s="398"/>
      <c r="O3" s="398"/>
      <c r="P3" s="399" t="s">
        <v>10</v>
      </c>
      <c r="Q3" s="398"/>
      <c r="R3" s="398"/>
      <c r="S3" s="410" t="s">
        <v>11</v>
      </c>
      <c r="T3" s="299"/>
      <c r="U3" s="261" t="s">
        <v>12</v>
      </c>
      <c r="V3" s="261" t="s">
        <v>13</v>
      </c>
      <c r="W3" s="261" t="s">
        <v>14</v>
      </c>
      <c r="X3" s="261" t="s">
        <v>15</v>
      </c>
      <c r="Y3" s="261" t="s">
        <v>16</v>
      </c>
    </row>
    <row r="4" spans="1:25" ht="18.75" customHeight="1">
      <c r="A4" s="387"/>
      <c r="B4" s="257" t="s">
        <v>17</v>
      </c>
      <c r="C4" s="389" t="str">
        <f>VLOOKUP(C5,Annexes!A19:C134,3,FALSE)</f>
        <v>Mathématiques Appliquées</v>
      </c>
      <c r="D4" s="390"/>
      <c r="E4" s="297"/>
      <c r="F4" s="391"/>
      <c r="G4" s="391"/>
      <c r="H4" s="391"/>
      <c r="I4" s="391"/>
      <c r="J4" s="391"/>
      <c r="K4" s="298"/>
      <c r="L4" s="397"/>
      <c r="M4" s="398"/>
      <c r="N4" s="398"/>
      <c r="O4" s="398"/>
      <c r="P4" s="399"/>
      <c r="Q4" s="398"/>
      <c r="R4" s="398"/>
      <c r="S4" s="410"/>
      <c r="T4" s="299"/>
      <c r="U4" s="403" t="str">
        <f>competences!C38</f>
        <v xml:space="preserve"> Maitriser la complexité</v>
      </c>
      <c r="V4" s="403" t="str">
        <f>competences!C44</f>
        <v>Conduire un projet (démarche technique, qualité, pilotage et management)</v>
      </c>
      <c r="W4" s="403" t="str">
        <f>competences!C50</f>
        <v>Collaborer et communiquer</v>
      </c>
      <c r="X4" s="403" t="str">
        <f>competences!C56</f>
        <v>Innover</v>
      </c>
      <c r="Y4" s="403" t="str">
        <f>competences!C62</f>
        <v xml:space="preserve">Apprendre à apprendre </v>
      </c>
    </row>
    <row r="5" spans="1:25" ht="33.75" customHeight="1">
      <c r="A5" s="387"/>
      <c r="B5" s="262" t="s">
        <v>18</v>
      </c>
      <c r="C5" s="183" t="s">
        <v>19</v>
      </c>
      <c r="D5" s="259" t="str">
        <f>VLOOKUP(C5,Annexes!A19:B134,2,FALSE)</f>
        <v>DI02C1 version 200</v>
      </c>
      <c r="E5" s="297"/>
      <c r="F5" s="391"/>
      <c r="G5" s="391"/>
      <c r="H5" s="391"/>
      <c r="I5" s="391"/>
      <c r="J5" s="391"/>
      <c r="K5" s="298"/>
      <c r="L5" s="397"/>
      <c r="M5" s="398"/>
      <c r="N5" s="398"/>
      <c r="O5" s="398"/>
      <c r="P5" s="399"/>
      <c r="Q5" s="398"/>
      <c r="R5" s="398"/>
      <c r="S5" s="410"/>
      <c r="T5" s="299"/>
      <c r="U5" s="404"/>
      <c r="V5" s="404"/>
      <c r="W5" s="404"/>
      <c r="X5" s="404"/>
      <c r="Y5" s="404"/>
    </row>
    <row r="6" spans="1:25" ht="33.75" customHeight="1">
      <c r="A6" s="387"/>
      <c r="B6" s="263"/>
      <c r="C6" s="195"/>
      <c r="D6" s="260"/>
      <c r="E6" s="118"/>
      <c r="F6" s="391"/>
      <c r="G6" s="391"/>
      <c r="H6" s="391"/>
      <c r="I6" s="391"/>
      <c r="J6" s="391"/>
      <c r="K6" s="298"/>
      <c r="L6" s="397"/>
      <c r="M6" s="398"/>
      <c r="N6" s="398"/>
      <c r="O6" s="398"/>
      <c r="P6" s="399"/>
      <c r="Q6" s="398"/>
      <c r="R6" s="398"/>
      <c r="S6" s="410"/>
      <c r="T6" s="405"/>
      <c r="U6" s="407" t="str">
        <f>_xlfn.CONCAT(_xlfn.CONCAT(U$3,".",VLOOKUP($C$5,Annexes!$A$19:$F$134,6,FALSE))," - ",VLOOKUP(_xlfn.CONCAT(U3,".",VLOOKUP($C$5,Annexes!$A$19:$F$134,6,FALSE)),competences!$F$6:$G$128,2,FALSE))</f>
        <v>C1.M1 - Abstraire un problème donné de manière scientifique</v>
      </c>
      <c r="V6" s="407" t="str">
        <f>_xlfn.CONCAT(_xlfn.CONCAT(V$3,".",VLOOKUP($C$5,Annexes!$A$19:$F$134,6,FALSE))," - ",VLOOKUP(_xlfn.CONCAT(V3,".",VLOOKUP($C$5,Annexes!$A$19:$F$134,6,FALSE)),competences!$F$6:$G$128,2,FALSE))</f>
        <v>C2.M1 - Adopter une démarche analytique et synthétique</v>
      </c>
      <c r="W6" s="407" t="str">
        <f>_xlfn.CONCAT(_xlfn.CONCAT(W$3,".",VLOOKUP($C$5,Annexes!$A$19:$F$134,6,FALSE))," - ",VLOOKUP(_xlfn.CONCAT(W3,".",VLOOKUP($C$5,Annexes!$A$19:$F$134,6,FALSE)),competences!$F$6:$G$128,2,FALSE))</f>
        <v>C3.M1 - Contextualiser et présenter le problème</v>
      </c>
      <c r="X6" s="407" t="str">
        <f>_xlfn.CONCAT(_xlfn.CONCAT(X$3,".",VLOOKUP($C$5,Annexes!$A$19:$F$134,6,FALSE))," - ",VLOOKUP(_xlfn.CONCAT(X3,".",VLOOKUP($C$5,Annexes!$A$19:$F$134,6,FALSE)),competences!$F$6:$G$128,2,FALSE))</f>
        <v>C4.M1 - Adopter une pensée systémique</v>
      </c>
      <c r="Y6" s="407" t="str">
        <f>_xlfn.CONCAT(_xlfn.CONCAT(Y$3,".",VLOOKUP($C$5,Annexes!$A$19:$F$134,6,FALSE))," - ",VLOOKUP(_xlfn.CONCAT(Y3,".",VLOOKUP($C$5,Annexes!$A$19:$F$134,6,FALSE)),competences!$F$6:$G$128,2,FALSE))</f>
        <v>C5.M1 - Adopter une démarche réflexive</v>
      </c>
    </row>
    <row r="7" spans="1:25" ht="18.75" customHeight="1">
      <c r="A7" s="388"/>
      <c r="B7" s="250"/>
      <c r="C7" s="251"/>
      <c r="D7" s="279"/>
      <c r="E7" s="400" t="s">
        <v>20</v>
      </c>
      <c r="F7" s="421" t="s">
        <v>21</v>
      </c>
      <c r="G7" s="414" t="s">
        <v>22</v>
      </c>
      <c r="H7" s="414" t="s">
        <v>23</v>
      </c>
      <c r="I7" s="414" t="s">
        <v>24</v>
      </c>
      <c r="J7" s="414" t="s">
        <v>25</v>
      </c>
      <c r="K7" s="300"/>
      <c r="L7" s="397"/>
      <c r="M7" s="416" t="s">
        <v>26</v>
      </c>
      <c r="N7" s="416" t="s">
        <v>27</v>
      </c>
      <c r="O7" s="416" t="s">
        <v>28</v>
      </c>
      <c r="P7" s="416" t="s">
        <v>26</v>
      </c>
      <c r="Q7" s="416" t="s">
        <v>27</v>
      </c>
      <c r="R7" s="426" t="s">
        <v>28</v>
      </c>
      <c r="S7" s="411"/>
      <c r="T7" s="405"/>
      <c r="U7" s="408"/>
      <c r="V7" s="408"/>
      <c r="W7" s="408"/>
      <c r="X7" s="408"/>
      <c r="Y7" s="408"/>
    </row>
    <row r="8" spans="1:25" ht="30" customHeight="1">
      <c r="A8" s="388"/>
      <c r="B8" s="252"/>
      <c r="C8" s="253"/>
      <c r="D8" s="280"/>
      <c r="E8" s="401"/>
      <c r="F8" s="421"/>
      <c r="G8" s="414"/>
      <c r="H8" s="414"/>
      <c r="I8" s="414"/>
      <c r="J8" s="414"/>
      <c r="K8" s="300"/>
      <c r="L8" s="397"/>
      <c r="M8" s="411"/>
      <c r="N8" s="411"/>
      <c r="O8" s="411"/>
      <c r="P8" s="411"/>
      <c r="Q8" s="411"/>
      <c r="R8" s="427"/>
      <c r="S8" s="411"/>
      <c r="T8" s="405"/>
      <c r="U8" s="408"/>
      <c r="V8" s="408"/>
      <c r="W8" s="408"/>
      <c r="X8" s="408"/>
      <c r="Y8" s="408"/>
    </row>
    <row r="9" spans="1:25" ht="18.75" customHeight="1">
      <c r="A9" s="388"/>
      <c r="B9" s="254"/>
      <c r="C9" s="255"/>
      <c r="D9" s="277"/>
      <c r="E9" s="402"/>
      <c r="F9" s="422"/>
      <c r="G9" s="415"/>
      <c r="H9" s="415"/>
      <c r="I9" s="415"/>
      <c r="J9" s="415"/>
      <c r="K9" s="300"/>
      <c r="L9" s="397"/>
      <c r="M9" s="411"/>
      <c r="N9" s="411"/>
      <c r="O9" s="411"/>
      <c r="P9" s="411"/>
      <c r="Q9" s="411"/>
      <c r="R9" s="427"/>
      <c r="S9" s="411"/>
      <c r="T9" s="406"/>
      <c r="U9" s="409"/>
      <c r="V9" s="409"/>
      <c r="W9" s="409"/>
      <c r="X9" s="409"/>
      <c r="Y9" s="409"/>
    </row>
    <row r="10" spans="1:25" ht="23.45" customHeight="1">
      <c r="A10" s="85"/>
      <c r="B10" s="423" t="s">
        <v>29</v>
      </c>
      <c r="C10" s="424"/>
      <c r="D10" s="301"/>
      <c r="E10" s="88"/>
      <c r="F10" s="303"/>
      <c r="G10" s="303"/>
      <c r="H10" s="303"/>
      <c r="I10" s="303"/>
      <c r="J10" s="303"/>
      <c r="K10" s="300"/>
      <c r="L10" s="304"/>
      <c r="M10" s="305"/>
      <c r="N10" s="300"/>
      <c r="O10" s="306"/>
      <c r="P10" s="425"/>
      <c r="Q10" s="617"/>
      <c r="R10" s="617"/>
      <c r="S10" s="307"/>
      <c r="T10" s="307"/>
      <c r="U10" s="1"/>
      <c r="V10" s="1"/>
      <c r="W10" s="1"/>
      <c r="X10" s="1"/>
      <c r="Y10" s="1"/>
    </row>
    <row r="11" spans="1:25" ht="18.75" customHeight="1">
      <c r="A11" s="18"/>
      <c r="B11" s="412" t="s">
        <v>30</v>
      </c>
      <c r="C11" s="413"/>
      <c r="D11" s="208"/>
      <c r="E11" s="90" t="s">
        <v>31</v>
      </c>
      <c r="F11" s="20">
        <v>9</v>
      </c>
      <c r="G11" s="20">
        <v>18</v>
      </c>
      <c r="H11" s="20"/>
      <c r="I11" s="20"/>
      <c r="J11" s="20"/>
      <c r="K11" s="300"/>
      <c r="L11" s="21">
        <v>3</v>
      </c>
      <c r="M11" s="19" t="s">
        <v>32</v>
      </c>
      <c r="N11" s="20" t="s">
        <v>33</v>
      </c>
      <c r="O11" s="22">
        <v>1</v>
      </c>
      <c r="P11" s="19" t="s">
        <v>32</v>
      </c>
      <c r="Q11" s="20" t="s">
        <v>33</v>
      </c>
      <c r="R11" s="23">
        <v>1</v>
      </c>
      <c r="S11" s="120"/>
      <c r="T11" s="307"/>
      <c r="U11" s="97" t="s">
        <v>34</v>
      </c>
      <c r="V11" s="97"/>
      <c r="W11" s="97"/>
      <c r="X11" s="97"/>
      <c r="Y11" s="97"/>
    </row>
    <row r="12" spans="1:25" ht="18.75" customHeight="1">
      <c r="A12" s="18"/>
      <c r="B12" s="412" t="s">
        <v>35</v>
      </c>
      <c r="C12" s="413"/>
      <c r="D12" s="271"/>
      <c r="E12" s="272" t="s">
        <v>31</v>
      </c>
      <c r="F12" s="265">
        <v>18</v>
      </c>
      <c r="G12" s="265">
        <v>18</v>
      </c>
      <c r="H12" s="265"/>
      <c r="I12" s="265"/>
      <c r="J12" s="265"/>
      <c r="K12" s="4"/>
      <c r="L12" s="274">
        <v>4</v>
      </c>
      <c r="M12" s="19" t="s">
        <v>32</v>
      </c>
      <c r="N12" s="272" t="s">
        <v>33</v>
      </c>
      <c r="O12" s="275">
        <v>1</v>
      </c>
      <c r="P12" s="272" t="s">
        <v>32</v>
      </c>
      <c r="Q12" s="20" t="s">
        <v>33</v>
      </c>
      <c r="R12" s="23">
        <v>1</v>
      </c>
      <c r="S12" s="24"/>
      <c r="T12" s="308"/>
      <c r="U12" s="97" t="s">
        <v>34</v>
      </c>
      <c r="V12" s="97"/>
      <c r="W12" s="97"/>
      <c r="X12" s="97"/>
      <c r="Y12" s="97"/>
    </row>
    <row r="13" spans="1:25" ht="18.75" customHeight="1">
      <c r="A13" s="18"/>
      <c r="B13" s="412" t="s">
        <v>36</v>
      </c>
      <c r="C13" s="413"/>
      <c r="D13" s="271"/>
      <c r="E13" s="272" t="s">
        <v>31</v>
      </c>
      <c r="F13" s="265">
        <v>18</v>
      </c>
      <c r="G13" s="265">
        <v>18</v>
      </c>
      <c r="H13" s="265"/>
      <c r="I13" s="265"/>
      <c r="J13" s="265"/>
      <c r="K13" s="4"/>
      <c r="L13" s="274">
        <v>3</v>
      </c>
      <c r="M13" s="19" t="s">
        <v>32</v>
      </c>
      <c r="N13" s="265" t="s">
        <v>33</v>
      </c>
      <c r="O13" s="275">
        <v>1</v>
      </c>
      <c r="P13" s="272" t="s">
        <v>32</v>
      </c>
      <c r="Q13" s="20" t="s">
        <v>33</v>
      </c>
      <c r="R13" s="23">
        <v>1</v>
      </c>
      <c r="S13" s="24"/>
      <c r="T13" s="309"/>
      <c r="U13" s="97" t="s">
        <v>34</v>
      </c>
      <c r="V13" s="97" t="s">
        <v>34</v>
      </c>
      <c r="W13" s="97"/>
      <c r="X13" s="97"/>
      <c r="Y13" s="97"/>
    </row>
    <row r="14" spans="1:25" ht="18.75" customHeight="1">
      <c r="A14" s="18"/>
      <c r="B14" s="412" t="s">
        <v>37</v>
      </c>
      <c r="C14" s="413"/>
      <c r="D14" s="271"/>
      <c r="E14" s="272" t="s">
        <v>31</v>
      </c>
      <c r="F14" s="265">
        <v>9</v>
      </c>
      <c r="G14" s="265">
        <v>27</v>
      </c>
      <c r="H14" s="265"/>
      <c r="I14" s="265">
        <v>9</v>
      </c>
      <c r="J14" s="265"/>
      <c r="K14" s="4"/>
      <c r="L14" s="274">
        <v>4</v>
      </c>
      <c r="M14" s="19" t="s">
        <v>38</v>
      </c>
      <c r="N14" s="272" t="s">
        <v>33</v>
      </c>
      <c r="O14" s="22" t="s">
        <v>39</v>
      </c>
      <c r="P14" s="272" t="s">
        <v>32</v>
      </c>
      <c r="Q14" s="20" t="s">
        <v>33</v>
      </c>
      <c r="R14" s="23">
        <v>0.8</v>
      </c>
      <c r="S14" s="276" t="s">
        <v>40</v>
      </c>
      <c r="T14" s="308"/>
      <c r="U14" s="97" t="s">
        <v>34</v>
      </c>
      <c r="V14" s="97" t="s">
        <v>34</v>
      </c>
      <c r="W14" s="97" t="s">
        <v>34</v>
      </c>
      <c r="X14" s="97"/>
      <c r="Y14" s="97"/>
    </row>
    <row r="15" spans="1:25" ht="18.75" customHeight="1">
      <c r="A15" s="18"/>
      <c r="B15" s="417" t="s">
        <v>41</v>
      </c>
      <c r="C15" s="418"/>
      <c r="D15" s="193"/>
      <c r="E15" s="55">
        <f>SUM(F15:I15)</f>
        <v>144</v>
      </c>
      <c r="F15" s="310">
        <f t="shared" ref="F15:J15" si="0">SUM(F11:F14)</f>
        <v>54</v>
      </c>
      <c r="G15" s="310">
        <f t="shared" si="0"/>
        <v>81</v>
      </c>
      <c r="H15" s="310">
        <f>SUM(H11:H14)</f>
        <v>0</v>
      </c>
      <c r="I15" s="310">
        <f t="shared" si="0"/>
        <v>9</v>
      </c>
      <c r="J15" s="310">
        <f t="shared" si="0"/>
        <v>0</v>
      </c>
      <c r="K15" s="28"/>
      <c r="L15" s="75">
        <f>SUM(L11:L14)</f>
        <v>14</v>
      </c>
      <c r="M15" s="311"/>
      <c r="N15" s="310"/>
      <c r="O15" s="312"/>
      <c r="P15" s="30"/>
      <c r="Q15" s="31"/>
      <c r="R15" s="312"/>
      <c r="S15" s="99"/>
      <c r="T15" s="313"/>
      <c r="U15" s="314"/>
      <c r="V15" s="2"/>
      <c r="W15" s="2"/>
      <c r="X15" s="2"/>
      <c r="Y15" s="2"/>
    </row>
    <row r="16" spans="1:25" ht="24" customHeight="1">
      <c r="A16" s="33"/>
      <c r="B16" s="431" t="s">
        <v>42</v>
      </c>
      <c r="C16" s="424"/>
      <c r="D16" s="301"/>
      <c r="E16" s="302"/>
      <c r="F16" s="14"/>
      <c r="G16" s="14"/>
      <c r="H16" s="14"/>
      <c r="I16" s="14"/>
      <c r="J16" s="14"/>
      <c r="K16" s="300"/>
      <c r="L16" s="6"/>
      <c r="M16" s="16"/>
      <c r="N16" s="11"/>
      <c r="O16" s="17"/>
      <c r="P16" s="16"/>
      <c r="Q16" s="11"/>
      <c r="R16" s="32"/>
      <c r="S16" s="100"/>
      <c r="T16" s="100"/>
      <c r="U16" s="138"/>
      <c r="V16" s="138"/>
      <c r="W16" s="138"/>
      <c r="X16" s="138"/>
      <c r="Y16" s="138"/>
    </row>
    <row r="17" spans="1:25" ht="18.75" customHeight="1">
      <c r="A17" s="18"/>
      <c r="B17" s="432" t="s">
        <v>43</v>
      </c>
      <c r="C17" s="433"/>
      <c r="D17" s="19"/>
      <c r="E17" s="19" t="s">
        <v>44</v>
      </c>
      <c r="F17" s="264">
        <v>10.5</v>
      </c>
      <c r="G17" s="264">
        <v>42</v>
      </c>
      <c r="H17" s="265"/>
      <c r="I17" s="265"/>
      <c r="J17" s="266">
        <v>8</v>
      </c>
      <c r="K17" s="300"/>
      <c r="L17" s="21">
        <v>4</v>
      </c>
      <c r="M17" s="19" t="s">
        <v>32</v>
      </c>
      <c r="N17" s="20" t="s">
        <v>33</v>
      </c>
      <c r="O17" s="22">
        <v>1</v>
      </c>
      <c r="P17" s="19" t="s">
        <v>32</v>
      </c>
      <c r="Q17" s="20" t="s">
        <v>33</v>
      </c>
      <c r="R17" s="23">
        <v>1</v>
      </c>
      <c r="S17" s="24"/>
      <c r="T17" s="309"/>
      <c r="U17" s="97" t="s">
        <v>34</v>
      </c>
      <c r="V17" s="97"/>
      <c r="W17" s="97"/>
      <c r="X17" s="97"/>
      <c r="Y17" s="97"/>
    </row>
    <row r="18" spans="1:25" ht="18.75" customHeight="1">
      <c r="A18" s="33"/>
      <c r="B18" s="432" t="s">
        <v>45</v>
      </c>
      <c r="C18" s="433"/>
      <c r="D18" s="205"/>
      <c r="E18" s="86" t="s">
        <v>44</v>
      </c>
      <c r="F18" s="265"/>
      <c r="G18" s="265">
        <v>10.5</v>
      </c>
      <c r="H18" s="265"/>
      <c r="I18" s="265"/>
      <c r="J18" s="266">
        <v>4</v>
      </c>
      <c r="K18" s="300"/>
      <c r="L18" s="36">
        <v>3</v>
      </c>
      <c r="M18" s="19" t="s">
        <v>32</v>
      </c>
      <c r="N18" s="20" t="s">
        <v>33</v>
      </c>
      <c r="O18" s="23">
        <v>1</v>
      </c>
      <c r="P18" s="19" t="s">
        <v>32</v>
      </c>
      <c r="Q18" s="20" t="s">
        <v>33</v>
      </c>
      <c r="R18" s="23">
        <v>1</v>
      </c>
      <c r="S18" s="120"/>
      <c r="T18" s="307"/>
      <c r="U18" s="97" t="s">
        <v>34</v>
      </c>
      <c r="V18" s="97"/>
      <c r="W18" s="97"/>
      <c r="X18" s="97"/>
      <c r="Y18" s="97"/>
    </row>
    <row r="19" spans="1:25" ht="18.75" customHeight="1">
      <c r="A19" s="33"/>
      <c r="B19" s="432" t="s">
        <v>46</v>
      </c>
      <c r="C19" s="433"/>
      <c r="D19" s="205"/>
      <c r="E19" s="86" t="s">
        <v>44</v>
      </c>
      <c r="F19" s="265">
        <v>10.5</v>
      </c>
      <c r="G19" s="265">
        <v>21</v>
      </c>
      <c r="H19" s="265"/>
      <c r="I19" s="265"/>
      <c r="J19" s="266">
        <v>4</v>
      </c>
      <c r="K19" s="300"/>
      <c r="L19" s="21">
        <v>3</v>
      </c>
      <c r="M19" s="19" t="s">
        <v>32</v>
      </c>
      <c r="N19" s="20" t="s">
        <v>33</v>
      </c>
      <c r="O19" s="23">
        <v>1</v>
      </c>
      <c r="P19" s="19" t="s">
        <v>32</v>
      </c>
      <c r="Q19" s="20" t="s">
        <v>33</v>
      </c>
      <c r="R19" s="23">
        <v>1</v>
      </c>
      <c r="S19" s="120"/>
      <c r="T19" s="307"/>
      <c r="U19" s="97" t="s">
        <v>34</v>
      </c>
      <c r="V19" s="97" t="s">
        <v>34</v>
      </c>
      <c r="W19" s="97" t="s">
        <v>34</v>
      </c>
      <c r="X19" s="97"/>
      <c r="Y19" s="97" t="s">
        <v>34</v>
      </c>
    </row>
    <row r="20" spans="1:25" ht="18.75" customHeight="1">
      <c r="A20" s="25"/>
      <c r="B20" s="417" t="s">
        <v>41</v>
      </c>
      <c r="C20" s="418"/>
      <c r="D20" s="315"/>
      <c r="E20" s="311">
        <f>SUM(F20:I20)</f>
        <v>94.5</v>
      </c>
      <c r="F20" s="310">
        <f>SUM(F17:F19)</f>
        <v>21</v>
      </c>
      <c r="G20" s="310">
        <f>SUM(G17:G19)</f>
        <v>73.5</v>
      </c>
      <c r="H20" s="310">
        <f>SUM(H17:H19)</f>
        <v>0</v>
      </c>
      <c r="I20" s="310">
        <f>SUM(I17:I19)</f>
        <v>0</v>
      </c>
      <c r="J20" s="310">
        <f>SUM(J17:J19)</f>
        <v>16</v>
      </c>
      <c r="K20" s="28"/>
      <c r="L20" s="75">
        <f>SUM(L17:L19)</f>
        <v>10</v>
      </c>
      <c r="M20" s="311"/>
      <c r="N20" s="310"/>
      <c r="O20" s="312"/>
      <c r="P20" s="30"/>
      <c r="Q20" s="31"/>
      <c r="R20" s="312"/>
      <c r="S20" s="99"/>
      <c r="T20" s="313"/>
      <c r="U20" s="2"/>
      <c r="V20" s="2"/>
      <c r="W20" s="2"/>
      <c r="X20" s="2"/>
      <c r="Y20" s="2"/>
    </row>
    <row r="21" spans="1:25" ht="24.6" customHeight="1">
      <c r="A21" s="25"/>
      <c r="B21" s="419" t="s">
        <v>47</v>
      </c>
      <c r="C21" s="420"/>
      <c r="D21" s="198"/>
      <c r="E21" s="37"/>
      <c r="F21" s="38"/>
      <c r="G21" s="38"/>
      <c r="H21" s="38"/>
      <c r="I21" s="38"/>
      <c r="J21" s="38"/>
      <c r="K21" s="300"/>
      <c r="L21" s="6"/>
      <c r="M21" s="16"/>
      <c r="N21" s="11"/>
      <c r="O21" s="17"/>
      <c r="P21" s="16"/>
      <c r="Q21" s="11"/>
      <c r="R21" s="32"/>
      <c r="S21" s="100"/>
      <c r="T21" s="100"/>
      <c r="U21" s="138"/>
      <c r="V21" s="138"/>
      <c r="W21" s="138"/>
      <c r="X21" s="138"/>
      <c r="Y21" s="138"/>
    </row>
    <row r="22" spans="1:25" ht="18.600000000000001" customHeight="1">
      <c r="A22" s="18"/>
      <c r="B22" s="428" t="s">
        <v>48</v>
      </c>
      <c r="C22" s="429"/>
      <c r="D22" s="185"/>
      <c r="E22" s="19" t="s">
        <v>49</v>
      </c>
      <c r="F22" s="267"/>
      <c r="G22" s="267">
        <v>21</v>
      </c>
      <c r="H22" s="267"/>
      <c r="I22" s="267"/>
      <c r="J22" s="267">
        <v>18</v>
      </c>
      <c r="K22" s="300"/>
      <c r="L22" s="20">
        <v>1.5</v>
      </c>
      <c r="M22" s="20" t="s">
        <v>50</v>
      </c>
      <c r="N22" s="20" t="s">
        <v>51</v>
      </c>
      <c r="O22" s="23">
        <v>1</v>
      </c>
      <c r="P22" s="105" t="s">
        <v>52</v>
      </c>
      <c r="Q22" s="20" t="s">
        <v>53</v>
      </c>
      <c r="R22" s="184" t="s">
        <v>54</v>
      </c>
      <c r="S22" s="173"/>
      <c r="T22" s="316" t="s">
        <v>55</v>
      </c>
      <c r="U22" s="97"/>
      <c r="V22" s="97"/>
      <c r="W22" s="97"/>
      <c r="X22" s="97"/>
      <c r="Y22" s="97"/>
    </row>
    <row r="23" spans="1:25" ht="18.75" customHeight="1">
      <c r="A23" s="33"/>
      <c r="B23" s="428" t="s">
        <v>56</v>
      </c>
      <c r="C23" s="429"/>
      <c r="D23" s="185"/>
      <c r="E23" s="34" t="s">
        <v>49</v>
      </c>
      <c r="F23" s="267"/>
      <c r="G23" s="268"/>
      <c r="H23" s="267"/>
      <c r="I23" s="267"/>
      <c r="J23" s="267">
        <v>18</v>
      </c>
      <c r="K23" s="300"/>
      <c r="L23" s="20">
        <v>0</v>
      </c>
      <c r="M23" s="430" t="s">
        <v>57</v>
      </c>
      <c r="N23" s="618"/>
      <c r="O23" s="618"/>
      <c r="P23" s="619"/>
      <c r="Q23" s="619"/>
      <c r="R23" s="620"/>
      <c r="S23" s="176"/>
      <c r="T23" s="317"/>
      <c r="U23" s="97"/>
      <c r="V23" s="97"/>
      <c r="W23" s="97"/>
      <c r="X23" s="97"/>
      <c r="Y23" s="97"/>
    </row>
    <row r="24" spans="1:25" ht="18.75" customHeight="1">
      <c r="A24" s="33"/>
      <c r="B24" s="428" t="s">
        <v>58</v>
      </c>
      <c r="C24" s="429"/>
      <c r="D24" s="185"/>
      <c r="E24" s="34" t="s">
        <v>49</v>
      </c>
      <c r="F24" s="267"/>
      <c r="G24" s="268">
        <v>10.5</v>
      </c>
      <c r="H24" s="267"/>
      <c r="I24" s="267"/>
      <c r="J24" s="267">
        <v>10.5</v>
      </c>
      <c r="K24" s="300"/>
      <c r="L24" s="20">
        <v>1</v>
      </c>
      <c r="M24" s="19" t="s">
        <v>50</v>
      </c>
      <c r="N24" s="20" t="s">
        <v>59</v>
      </c>
      <c r="O24" s="166">
        <v>1</v>
      </c>
      <c r="P24" s="105" t="s">
        <v>32</v>
      </c>
      <c r="Q24" s="39" t="s">
        <v>51</v>
      </c>
      <c r="R24" s="45">
        <v>1</v>
      </c>
      <c r="S24" s="175"/>
      <c r="T24" s="317"/>
      <c r="U24" s="97"/>
      <c r="V24" s="97"/>
      <c r="W24" s="97"/>
      <c r="X24" s="97"/>
      <c r="Y24" s="97"/>
    </row>
    <row r="25" spans="1:25" ht="18.75" customHeight="1">
      <c r="A25" s="18"/>
      <c r="B25" s="428" t="s">
        <v>60</v>
      </c>
      <c r="C25" s="429"/>
      <c r="D25" s="185"/>
      <c r="E25" s="34" t="s">
        <v>49</v>
      </c>
      <c r="F25" s="267"/>
      <c r="G25" s="268">
        <v>12</v>
      </c>
      <c r="H25" s="267"/>
      <c r="I25" s="267"/>
      <c r="J25" s="267">
        <v>12</v>
      </c>
      <c r="K25" s="300"/>
      <c r="L25" s="20">
        <v>1</v>
      </c>
      <c r="M25" s="19" t="s">
        <v>50</v>
      </c>
      <c r="N25" s="20" t="s">
        <v>33</v>
      </c>
      <c r="O25" s="166">
        <v>1</v>
      </c>
      <c r="P25" s="168" t="s">
        <v>52</v>
      </c>
      <c r="Q25" s="169" t="s">
        <v>51</v>
      </c>
      <c r="R25" s="174" t="s">
        <v>61</v>
      </c>
      <c r="S25" s="173"/>
      <c r="T25" s="317"/>
      <c r="U25" s="97"/>
      <c r="V25" s="97"/>
      <c r="W25" s="97"/>
      <c r="X25" s="97"/>
      <c r="Y25" s="97"/>
    </row>
    <row r="26" spans="1:25" ht="18.75" customHeight="1">
      <c r="A26" s="41"/>
      <c r="B26" s="444" t="s">
        <v>62</v>
      </c>
      <c r="C26" s="445"/>
      <c r="D26" s="186"/>
      <c r="E26" s="34" t="s">
        <v>63</v>
      </c>
      <c r="F26" s="269">
        <v>9</v>
      </c>
      <c r="G26" s="269">
        <v>19.5</v>
      </c>
      <c r="H26" s="269"/>
      <c r="I26" s="269"/>
      <c r="J26" s="269">
        <v>24</v>
      </c>
      <c r="K26" s="319"/>
      <c r="L26" s="20">
        <v>1.5</v>
      </c>
      <c r="M26" s="43" t="s">
        <v>50</v>
      </c>
      <c r="N26" s="20" t="s">
        <v>51</v>
      </c>
      <c r="O26" s="166">
        <v>1</v>
      </c>
      <c r="P26" s="105" t="s">
        <v>52</v>
      </c>
      <c r="Q26" s="20" t="s">
        <v>53</v>
      </c>
      <c r="R26" s="174" t="s">
        <v>64</v>
      </c>
      <c r="S26" s="173"/>
      <c r="T26" s="317"/>
      <c r="U26" s="97"/>
      <c r="V26" s="97"/>
      <c r="W26" s="97"/>
      <c r="X26" s="97"/>
      <c r="Y26" s="97"/>
    </row>
    <row r="27" spans="1:25" ht="18.75" customHeight="1">
      <c r="A27" s="44"/>
      <c r="B27" s="446" t="s">
        <v>65</v>
      </c>
      <c r="C27" s="447"/>
      <c r="D27" s="207"/>
      <c r="E27" s="34" t="s">
        <v>49</v>
      </c>
      <c r="F27" s="267">
        <v>9</v>
      </c>
      <c r="G27" s="268"/>
      <c r="H27" s="267"/>
      <c r="I27" s="267"/>
      <c r="J27" s="267">
        <v>6</v>
      </c>
      <c r="K27" s="319"/>
      <c r="L27" s="20">
        <v>0.5</v>
      </c>
      <c r="M27" s="19" t="s">
        <v>32</v>
      </c>
      <c r="N27" s="20" t="s">
        <v>33</v>
      </c>
      <c r="O27" s="40">
        <v>1</v>
      </c>
      <c r="P27" s="64" t="s">
        <v>32</v>
      </c>
      <c r="Q27" s="65" t="s">
        <v>59</v>
      </c>
      <c r="R27" s="167">
        <v>1</v>
      </c>
      <c r="S27" s="176"/>
      <c r="T27" s="317"/>
      <c r="U27" s="97"/>
      <c r="V27" s="97"/>
      <c r="W27" s="97"/>
      <c r="X27" s="97"/>
      <c r="Y27" s="97"/>
    </row>
    <row r="28" spans="1:25" ht="18.75" customHeight="1">
      <c r="A28" s="18"/>
      <c r="B28" s="448" t="s">
        <v>66</v>
      </c>
      <c r="C28" s="449"/>
      <c r="D28" s="206"/>
      <c r="E28" s="86" t="s">
        <v>49</v>
      </c>
      <c r="F28" s="359">
        <v>3</v>
      </c>
      <c r="G28" s="360">
        <v>6</v>
      </c>
      <c r="H28" s="267"/>
      <c r="I28" s="267"/>
      <c r="J28" s="359">
        <v>6</v>
      </c>
      <c r="K28" s="300"/>
      <c r="L28" s="20">
        <v>0.5</v>
      </c>
      <c r="M28" s="19" t="s">
        <v>32</v>
      </c>
      <c r="N28" s="20" t="s">
        <v>59</v>
      </c>
      <c r="O28" s="40">
        <v>1</v>
      </c>
      <c r="P28" s="19" t="s">
        <v>32</v>
      </c>
      <c r="Q28" s="20" t="s">
        <v>59</v>
      </c>
      <c r="R28" s="45">
        <v>1</v>
      </c>
      <c r="S28" s="127"/>
      <c r="T28" s="317"/>
      <c r="U28" s="97"/>
      <c r="V28" s="97"/>
      <c r="W28" s="97"/>
      <c r="X28" s="97"/>
      <c r="Y28" s="97"/>
    </row>
    <row r="29" spans="1:25" ht="18.75" customHeight="1">
      <c r="A29" s="18"/>
      <c r="B29" s="417" t="s">
        <v>41</v>
      </c>
      <c r="C29" s="418"/>
      <c r="D29" s="193"/>
      <c r="E29" s="55">
        <f>SUM(F29:I29)</f>
        <v>90</v>
      </c>
      <c r="F29" s="310">
        <f>SUM(F22:F28)</f>
        <v>21</v>
      </c>
      <c r="G29" s="310">
        <f>SUM(G22:G28)</f>
        <v>69</v>
      </c>
      <c r="H29" s="310">
        <f>SUM(H22:H28)</f>
        <v>0</v>
      </c>
      <c r="I29" s="310">
        <f>SUM(I22:I28)</f>
        <v>0</v>
      </c>
      <c r="J29" s="310">
        <f>SUM(J22:J28)</f>
        <v>94.5</v>
      </c>
      <c r="K29" s="320"/>
      <c r="L29" s="15">
        <f>SUM(L22:L28)</f>
        <v>6</v>
      </c>
      <c r="M29" s="311"/>
      <c r="N29" s="310"/>
      <c r="O29" s="312"/>
      <c r="P29" s="311"/>
      <c r="Q29" s="310"/>
      <c r="R29" s="312"/>
      <c r="S29" s="313"/>
      <c r="T29" s="313"/>
      <c r="U29" s="2"/>
      <c r="V29" s="2"/>
      <c r="W29" s="2"/>
      <c r="X29" s="2"/>
      <c r="Y29" s="2"/>
    </row>
    <row r="30" spans="1:25" ht="25.15" customHeight="1">
      <c r="A30" s="25"/>
      <c r="B30" s="450" t="s">
        <v>67</v>
      </c>
      <c r="C30" s="451"/>
      <c r="D30" s="321"/>
      <c r="E30" s="89">
        <f>SUM(F30:H30)</f>
        <v>319.5</v>
      </c>
      <c r="F30" s="47">
        <f>F29+F20+F15</f>
        <v>96</v>
      </c>
      <c r="G30" s="47">
        <f>G29+G20+G15</f>
        <v>223.5</v>
      </c>
      <c r="H30" s="47">
        <f>H29+H20+H15</f>
        <v>0</v>
      </c>
      <c r="I30" s="47">
        <f>I29+I20+I15</f>
        <v>9</v>
      </c>
      <c r="J30" s="47">
        <f>J29+J20+J15</f>
        <v>110.5</v>
      </c>
      <c r="K30" s="48"/>
      <c r="L30" s="48">
        <f>L29+L20+L15</f>
        <v>30</v>
      </c>
      <c r="M30" s="49"/>
      <c r="N30" s="50"/>
      <c r="O30" s="49"/>
      <c r="P30" s="50"/>
      <c r="Q30" s="50"/>
      <c r="R30" s="50"/>
      <c r="S30" s="49"/>
      <c r="T30" s="16"/>
      <c r="U30" s="142"/>
      <c r="V30" s="143"/>
      <c r="W30" s="143"/>
      <c r="X30" s="143"/>
      <c r="Y30" s="143"/>
    </row>
    <row r="31" spans="1:25" ht="5.25" customHeight="1">
      <c r="A31" s="18"/>
      <c r="B31" s="84"/>
      <c r="C31" s="87"/>
      <c r="D31" s="210"/>
      <c r="E31" s="79"/>
      <c r="F31" s="80"/>
      <c r="G31" s="80"/>
      <c r="H31" s="80"/>
      <c r="I31" s="80"/>
      <c r="J31" s="80"/>
      <c r="K31" s="70"/>
      <c r="L31" s="70"/>
      <c r="M31" s="81"/>
      <c r="N31" s="82"/>
      <c r="O31" s="81"/>
      <c r="P31" s="82"/>
      <c r="Q31" s="82"/>
      <c r="R31" s="82"/>
      <c r="S31" s="81"/>
      <c r="T31" s="139"/>
      <c r="U31" s="140"/>
      <c r="V31" s="141"/>
      <c r="W31" s="141"/>
      <c r="X31" s="141"/>
      <c r="Y31" s="141"/>
    </row>
    <row r="32" spans="1:25" ht="18.75" customHeight="1">
      <c r="A32" s="33"/>
      <c r="B32" s="434" t="s">
        <v>68</v>
      </c>
      <c r="C32" s="435"/>
      <c r="D32" s="322"/>
      <c r="E32" s="303"/>
      <c r="F32" s="303"/>
      <c r="G32" s="303"/>
      <c r="H32" s="303"/>
      <c r="I32" s="303"/>
      <c r="J32" s="303"/>
      <c r="K32" s="310"/>
      <c r="L32" s="6"/>
      <c r="M32" s="300"/>
      <c r="N32" s="306"/>
      <c r="O32" s="305"/>
      <c r="P32" s="300"/>
      <c r="Q32" s="323"/>
      <c r="R32" s="306"/>
      <c r="S32" s="300"/>
      <c r="T32" s="300"/>
      <c r="U32" s="1"/>
      <c r="V32" s="1"/>
      <c r="W32" s="1"/>
      <c r="X32" s="1"/>
      <c r="Y32" s="1"/>
    </row>
    <row r="33" spans="1:25" ht="18.75" customHeight="1">
      <c r="A33" s="44"/>
      <c r="B33" s="436" t="s">
        <v>69</v>
      </c>
      <c r="C33" s="437"/>
      <c r="D33" s="189"/>
      <c r="E33" s="19" t="s">
        <v>31</v>
      </c>
      <c r="F33" s="20">
        <v>9</v>
      </c>
      <c r="G33" s="20">
        <v>18</v>
      </c>
      <c r="H33" s="20">
        <v>9</v>
      </c>
      <c r="I33" s="20"/>
      <c r="J33" s="20"/>
      <c r="K33" s="319"/>
      <c r="L33" s="21">
        <v>3</v>
      </c>
      <c r="M33" s="19" t="s">
        <v>32</v>
      </c>
      <c r="N33" s="20" t="s">
        <v>33</v>
      </c>
      <c r="O33" s="23">
        <v>1</v>
      </c>
      <c r="P33" s="19" t="s">
        <v>32</v>
      </c>
      <c r="Q33" s="20" t="s">
        <v>33</v>
      </c>
      <c r="R33" s="23">
        <v>1</v>
      </c>
      <c r="S33" s="24"/>
      <c r="T33" s="309"/>
      <c r="U33" s="97" t="s">
        <v>34</v>
      </c>
      <c r="V33" s="97" t="s">
        <v>34</v>
      </c>
      <c r="W33" s="97" t="s">
        <v>34</v>
      </c>
      <c r="X33" s="97"/>
      <c r="Y33" s="97"/>
    </row>
    <row r="34" spans="1:25" ht="18.75" customHeight="1">
      <c r="A34" s="44"/>
      <c r="B34" s="436" t="s">
        <v>70</v>
      </c>
      <c r="C34" s="437"/>
      <c r="D34" s="189"/>
      <c r="E34" s="19" t="s">
        <v>31</v>
      </c>
      <c r="F34" s="20">
        <v>9</v>
      </c>
      <c r="G34" s="20">
        <v>18</v>
      </c>
      <c r="H34" s="20"/>
      <c r="I34" s="20"/>
      <c r="J34" s="20"/>
      <c r="K34" s="319"/>
      <c r="L34" s="21">
        <v>2</v>
      </c>
      <c r="M34" s="19" t="s">
        <v>38</v>
      </c>
      <c r="N34" s="20" t="s">
        <v>33</v>
      </c>
      <c r="O34" s="23" t="s">
        <v>71</v>
      </c>
      <c r="P34" s="19" t="s">
        <v>32</v>
      </c>
      <c r="Q34" s="20" t="s">
        <v>33</v>
      </c>
      <c r="R34" s="23">
        <v>0.75</v>
      </c>
      <c r="S34" s="276" t="s">
        <v>72</v>
      </c>
      <c r="T34" s="309"/>
      <c r="U34" s="97" t="s">
        <v>34</v>
      </c>
      <c r="V34" s="97"/>
      <c r="W34" s="97"/>
      <c r="X34" s="97"/>
      <c r="Y34" s="97"/>
    </row>
    <row r="35" spans="1:25" ht="18.75" customHeight="1">
      <c r="A35" s="18"/>
      <c r="B35" s="438" t="s">
        <v>73</v>
      </c>
      <c r="C35" s="439"/>
      <c r="D35" s="211"/>
      <c r="E35" s="34" t="s">
        <v>44</v>
      </c>
      <c r="F35" s="265">
        <v>7.5</v>
      </c>
      <c r="G35" s="270">
        <v>15</v>
      </c>
      <c r="H35" s="20"/>
      <c r="I35" s="20"/>
      <c r="J35" s="20"/>
      <c r="K35" s="319"/>
      <c r="L35" s="21">
        <v>1</v>
      </c>
      <c r="M35" s="19" t="s">
        <v>32</v>
      </c>
      <c r="N35" s="20" t="s">
        <v>33</v>
      </c>
      <c r="O35" s="23">
        <v>1</v>
      </c>
      <c r="P35" s="19" t="s">
        <v>32</v>
      </c>
      <c r="Q35" s="20" t="s">
        <v>33</v>
      </c>
      <c r="R35" s="23">
        <v>1</v>
      </c>
      <c r="S35" s="120"/>
      <c r="T35" s="307"/>
      <c r="U35" s="97" t="s">
        <v>34</v>
      </c>
      <c r="V35" s="97"/>
      <c r="W35" s="97"/>
      <c r="X35" s="97"/>
      <c r="Y35" s="97"/>
    </row>
    <row r="36" spans="1:25" ht="18.75" customHeight="1">
      <c r="A36" s="44"/>
      <c r="B36" s="440" t="s">
        <v>74</v>
      </c>
      <c r="C36" s="441"/>
      <c r="D36" s="189"/>
      <c r="E36" s="19" t="s">
        <v>31</v>
      </c>
      <c r="F36" s="20">
        <v>3</v>
      </c>
      <c r="G36" s="20"/>
      <c r="H36" s="20"/>
      <c r="I36" s="20">
        <v>18</v>
      </c>
      <c r="J36" s="20">
        <v>12</v>
      </c>
      <c r="K36" s="319"/>
      <c r="L36" s="21">
        <v>2</v>
      </c>
      <c r="M36" s="19" t="s">
        <v>24</v>
      </c>
      <c r="N36" s="20" t="s">
        <v>59</v>
      </c>
      <c r="O36" s="23">
        <v>1</v>
      </c>
      <c r="P36" s="19" t="s">
        <v>75</v>
      </c>
      <c r="Q36" s="20" t="s">
        <v>76</v>
      </c>
      <c r="R36" s="23"/>
      <c r="S36" s="24"/>
      <c r="T36" s="309"/>
      <c r="U36" s="97" t="s">
        <v>34</v>
      </c>
      <c r="V36" s="97" t="s">
        <v>34</v>
      </c>
      <c r="W36" s="97" t="s">
        <v>34</v>
      </c>
      <c r="X36" s="97" t="s">
        <v>34</v>
      </c>
      <c r="Y36" s="97" t="s">
        <v>34</v>
      </c>
    </row>
    <row r="37" spans="1:25" ht="18.75" customHeight="1">
      <c r="A37" s="25"/>
      <c r="B37" s="442" t="s">
        <v>41</v>
      </c>
      <c r="C37" s="443"/>
      <c r="D37" s="193"/>
      <c r="E37" s="55">
        <f>SUM(F37:I37)</f>
        <v>106.5</v>
      </c>
      <c r="F37" s="56">
        <f>SUM(F33:F36)</f>
        <v>28.5</v>
      </c>
      <c r="G37" s="56">
        <f>SUM(G33:G36)</f>
        <v>51</v>
      </c>
      <c r="H37" s="56">
        <f>SUM(H33:H36)</f>
        <v>9</v>
      </c>
      <c r="I37" s="56">
        <f>SUM(I33:I36)</f>
        <v>18</v>
      </c>
      <c r="J37" s="56">
        <f>SUM(J33:J36)</f>
        <v>12</v>
      </c>
      <c r="K37" s="28"/>
      <c r="L37" s="75">
        <f>SUM(L33:L36)</f>
        <v>8</v>
      </c>
      <c r="M37" s="55"/>
      <c r="N37" s="56"/>
      <c r="O37" s="57"/>
      <c r="P37" s="55"/>
      <c r="Q37" s="56"/>
      <c r="R37" s="57"/>
      <c r="S37" s="102"/>
      <c r="T37" s="313"/>
      <c r="U37" s="2"/>
      <c r="V37" s="2"/>
      <c r="W37" s="2"/>
      <c r="X37" s="2"/>
      <c r="Y37" s="2"/>
    </row>
    <row r="38" spans="1:25" ht="18.75" customHeight="1">
      <c r="A38" s="18"/>
      <c r="B38" s="434" t="s">
        <v>77</v>
      </c>
      <c r="C38" s="435"/>
      <c r="D38" s="322"/>
      <c r="E38" s="303"/>
      <c r="F38" s="303"/>
      <c r="G38" s="303"/>
      <c r="H38" s="303"/>
      <c r="I38" s="303"/>
      <c r="J38" s="303"/>
      <c r="K38" s="310"/>
      <c r="L38" s="6"/>
      <c r="M38" s="300"/>
      <c r="N38" s="306"/>
      <c r="O38" s="305"/>
      <c r="P38" s="300"/>
      <c r="Q38" s="323"/>
      <c r="R38" s="306"/>
      <c r="S38" s="300"/>
      <c r="T38" s="11"/>
      <c r="U38" s="144"/>
      <c r="V38" s="144"/>
      <c r="W38" s="144"/>
      <c r="X38" s="144"/>
      <c r="Y38" s="144"/>
    </row>
    <row r="39" spans="1:25" ht="18.75" customHeight="1">
      <c r="A39" s="44"/>
      <c r="B39" s="436" t="s">
        <v>78</v>
      </c>
      <c r="C39" s="437"/>
      <c r="D39" s="208"/>
      <c r="E39" s="90" t="s">
        <v>31</v>
      </c>
      <c r="F39" s="20">
        <v>9</v>
      </c>
      <c r="G39" s="20">
        <v>18</v>
      </c>
      <c r="H39" s="20"/>
      <c r="I39" s="20"/>
      <c r="J39" s="20"/>
      <c r="K39" s="319"/>
      <c r="L39" s="21">
        <v>2</v>
      </c>
      <c r="M39" s="19" t="s">
        <v>32</v>
      </c>
      <c r="N39" s="20" t="s">
        <v>33</v>
      </c>
      <c r="O39" s="23">
        <v>1</v>
      </c>
      <c r="P39" s="19" t="s">
        <v>32</v>
      </c>
      <c r="Q39" s="20" t="s">
        <v>33</v>
      </c>
      <c r="R39" s="23">
        <v>1</v>
      </c>
      <c r="S39" s="24"/>
      <c r="T39" s="309"/>
      <c r="U39" s="97" t="s">
        <v>34</v>
      </c>
      <c r="V39" s="97" t="s">
        <v>34</v>
      </c>
      <c r="W39" s="97"/>
      <c r="X39" s="97"/>
      <c r="Y39" s="97"/>
    </row>
    <row r="40" spans="1:25" ht="18.75" customHeight="1">
      <c r="A40" s="44"/>
      <c r="B40" s="436" t="s">
        <v>79</v>
      </c>
      <c r="C40" s="437"/>
      <c r="D40" s="209"/>
      <c r="E40" s="19" t="s">
        <v>31</v>
      </c>
      <c r="F40" s="20">
        <v>9</v>
      </c>
      <c r="G40" s="20">
        <v>18</v>
      </c>
      <c r="H40" s="20"/>
      <c r="I40" s="20"/>
      <c r="J40" s="20"/>
      <c r="K40" s="319"/>
      <c r="L40" s="21">
        <v>2</v>
      </c>
      <c r="M40" s="19" t="s">
        <v>32</v>
      </c>
      <c r="N40" s="20" t="s">
        <v>33</v>
      </c>
      <c r="O40" s="23">
        <v>1</v>
      </c>
      <c r="P40" s="19" t="s">
        <v>32</v>
      </c>
      <c r="Q40" s="20" t="s">
        <v>33</v>
      </c>
      <c r="R40" s="23">
        <v>1</v>
      </c>
      <c r="S40" s="120"/>
      <c r="T40" s="307"/>
      <c r="U40" s="97" t="s">
        <v>34</v>
      </c>
      <c r="V40" s="97"/>
      <c r="W40" s="97"/>
      <c r="X40" s="97"/>
      <c r="Y40" s="97"/>
    </row>
    <row r="41" spans="1:25" ht="18.75" customHeight="1">
      <c r="A41" s="18"/>
      <c r="B41" s="438" t="s">
        <v>80</v>
      </c>
      <c r="C41" s="439"/>
      <c r="D41" s="211"/>
      <c r="E41" s="34" t="s">
        <v>44</v>
      </c>
      <c r="F41" s="265"/>
      <c r="G41" s="270">
        <v>30</v>
      </c>
      <c r="H41" s="20"/>
      <c r="I41" s="20"/>
      <c r="J41" s="20"/>
      <c r="K41" s="319"/>
      <c r="L41" s="21">
        <v>2</v>
      </c>
      <c r="M41" s="19" t="s">
        <v>32</v>
      </c>
      <c r="N41" s="20" t="s">
        <v>33</v>
      </c>
      <c r="O41" s="23">
        <v>1</v>
      </c>
      <c r="P41" s="19" t="s">
        <v>32</v>
      </c>
      <c r="Q41" s="20" t="s">
        <v>33</v>
      </c>
      <c r="R41" s="23">
        <v>1</v>
      </c>
      <c r="S41" s="120"/>
      <c r="T41" s="307"/>
      <c r="U41" s="97" t="s">
        <v>34</v>
      </c>
      <c r="V41" s="97" t="s">
        <v>34</v>
      </c>
      <c r="W41" s="97"/>
      <c r="X41" s="97"/>
      <c r="Y41" s="97"/>
    </row>
    <row r="42" spans="1:25" ht="18.75" customHeight="1">
      <c r="A42" s="18"/>
      <c r="B42" s="438" t="s">
        <v>81</v>
      </c>
      <c r="C42" s="439"/>
      <c r="D42" s="211"/>
      <c r="E42" s="34" t="s">
        <v>44</v>
      </c>
      <c r="F42" s="265">
        <v>7.5</v>
      </c>
      <c r="G42" s="270">
        <v>15</v>
      </c>
      <c r="H42" s="20"/>
      <c r="I42" s="20"/>
      <c r="J42" s="20"/>
      <c r="K42" s="319"/>
      <c r="L42" s="21">
        <v>1</v>
      </c>
      <c r="M42" s="19" t="s">
        <v>32</v>
      </c>
      <c r="N42" s="20" t="s">
        <v>33</v>
      </c>
      <c r="O42" s="23">
        <v>1</v>
      </c>
      <c r="P42" s="19" t="s">
        <v>32</v>
      </c>
      <c r="Q42" s="20" t="s">
        <v>33</v>
      </c>
      <c r="R42" s="23">
        <v>1</v>
      </c>
      <c r="S42" s="120"/>
      <c r="T42" s="307"/>
      <c r="U42" s="97" t="s">
        <v>34</v>
      </c>
      <c r="V42" s="97"/>
      <c r="W42" s="97"/>
      <c r="X42" s="97"/>
      <c r="Y42" s="97"/>
    </row>
    <row r="43" spans="1:25" ht="18.75" customHeight="1">
      <c r="A43" s="25"/>
      <c r="B43" s="438" t="s">
        <v>82</v>
      </c>
      <c r="C43" s="439"/>
      <c r="D43" s="340"/>
      <c r="E43" s="34" t="s">
        <v>44</v>
      </c>
      <c r="F43" s="265">
        <v>7.5</v>
      </c>
      <c r="G43" s="265">
        <v>15</v>
      </c>
      <c r="H43" s="20"/>
      <c r="I43" s="20"/>
      <c r="J43" s="35"/>
      <c r="K43" s="300"/>
      <c r="L43" s="21">
        <v>1</v>
      </c>
      <c r="M43" s="19" t="s">
        <v>32</v>
      </c>
      <c r="N43" s="20" t="s">
        <v>33</v>
      </c>
      <c r="O43" s="23">
        <v>1</v>
      </c>
      <c r="P43" s="19" t="s">
        <v>32</v>
      </c>
      <c r="Q43" s="20" t="s">
        <v>33</v>
      </c>
      <c r="R43" s="23">
        <v>1</v>
      </c>
      <c r="S43" s="120"/>
      <c r="T43" s="307"/>
      <c r="U43" s="97" t="s">
        <v>34</v>
      </c>
      <c r="V43" s="97"/>
      <c r="W43" s="97"/>
      <c r="X43" s="97"/>
      <c r="Y43" s="97"/>
    </row>
    <row r="44" spans="1:25" ht="18.75" customHeight="1">
      <c r="A44" s="341"/>
      <c r="B44" s="452" t="s">
        <v>83</v>
      </c>
      <c r="C44" s="453"/>
      <c r="D44" s="342"/>
      <c r="E44" s="34" t="s">
        <v>44</v>
      </c>
      <c r="F44" s="265"/>
      <c r="G44" s="265">
        <v>7.5</v>
      </c>
      <c r="H44" s="20"/>
      <c r="I44" s="20">
        <v>15</v>
      </c>
      <c r="J44" s="20"/>
      <c r="K44" s="300"/>
      <c r="L44" s="21">
        <v>1</v>
      </c>
      <c r="M44" s="19" t="s">
        <v>24</v>
      </c>
      <c r="N44" s="20" t="s">
        <v>51</v>
      </c>
      <c r="O44" s="23">
        <v>1</v>
      </c>
      <c r="P44" s="19" t="s">
        <v>75</v>
      </c>
      <c r="Q44" s="20" t="s">
        <v>76</v>
      </c>
      <c r="R44" s="23"/>
      <c r="S44" s="120"/>
      <c r="T44" s="307"/>
      <c r="U44" s="97"/>
      <c r="V44" s="97" t="s">
        <v>34</v>
      </c>
      <c r="W44" s="97" t="s">
        <v>34</v>
      </c>
      <c r="X44" s="97" t="s">
        <v>34</v>
      </c>
      <c r="Y44" s="97" t="s">
        <v>34</v>
      </c>
    </row>
    <row r="45" spans="1:25" ht="18.75" customHeight="1">
      <c r="A45" s="18"/>
      <c r="B45" s="417" t="s">
        <v>41</v>
      </c>
      <c r="C45" s="418"/>
      <c r="D45" s="193"/>
      <c r="E45" s="55">
        <f>SUM(F45:I45)</f>
        <v>151.5</v>
      </c>
      <c r="F45" s="56">
        <f>SUM(F39:F44)</f>
        <v>33</v>
      </c>
      <c r="G45" s="56">
        <f>SUM(G39:G44)</f>
        <v>103.5</v>
      </c>
      <c r="H45" s="56">
        <f>SUM(H39:H44)</f>
        <v>0</v>
      </c>
      <c r="I45" s="56">
        <f>SUM(I39:I44)</f>
        <v>15</v>
      </c>
      <c r="J45" s="56">
        <f>SUM(J39:J44)</f>
        <v>0</v>
      </c>
      <c r="K45" s="28"/>
      <c r="L45" s="75">
        <f>SUM(L39:L44)</f>
        <v>9</v>
      </c>
      <c r="M45" s="55"/>
      <c r="N45" s="56"/>
      <c r="O45" s="57"/>
      <c r="P45" s="55"/>
      <c r="Q45" s="56"/>
      <c r="R45" s="57"/>
      <c r="S45" s="102"/>
      <c r="T45" s="313"/>
      <c r="U45" s="318"/>
      <c r="V45" s="318"/>
      <c r="W45" s="318"/>
      <c r="X45" s="318"/>
      <c r="Y45" s="318"/>
    </row>
    <row r="46" spans="1:25" ht="18.75" customHeight="1">
      <c r="A46" s="59"/>
      <c r="B46" s="454" t="s">
        <v>84</v>
      </c>
      <c r="C46" s="455"/>
      <c r="D46" s="190"/>
      <c r="E46" s="37"/>
      <c r="F46" s="37"/>
      <c r="G46" s="37"/>
      <c r="H46" s="37"/>
      <c r="I46" s="37"/>
      <c r="J46" s="13"/>
      <c r="K46" s="300"/>
      <c r="L46" s="6"/>
      <c r="M46" s="305"/>
      <c r="N46" s="16"/>
      <c r="O46" s="60"/>
      <c r="P46" s="16"/>
      <c r="Q46" s="16"/>
      <c r="R46" s="32"/>
      <c r="S46" s="103"/>
      <c r="T46" s="103"/>
      <c r="U46" s="145"/>
      <c r="V46" s="145"/>
      <c r="W46" s="145"/>
      <c r="X46" s="145"/>
      <c r="Y46" s="145"/>
    </row>
    <row r="47" spans="1:25" ht="18.75" customHeight="1">
      <c r="A47" s="18"/>
      <c r="B47" s="446" t="s">
        <v>48</v>
      </c>
      <c r="C47" s="447"/>
      <c r="D47" s="187"/>
      <c r="E47" s="90" t="s">
        <v>49</v>
      </c>
      <c r="F47" s="20"/>
      <c r="G47" s="20">
        <v>21</v>
      </c>
      <c r="H47" s="20"/>
      <c r="I47" s="20"/>
      <c r="J47" s="20">
        <f>G47+(0.5*F47)</f>
        <v>21</v>
      </c>
      <c r="K47" s="300"/>
      <c r="L47" s="20">
        <v>1.5</v>
      </c>
      <c r="M47" s="19" t="s">
        <v>32</v>
      </c>
      <c r="N47" s="20" t="s">
        <v>59</v>
      </c>
      <c r="O47" s="23">
        <v>1</v>
      </c>
      <c r="P47" s="105" t="s">
        <v>52</v>
      </c>
      <c r="Q47" s="20" t="s">
        <v>53</v>
      </c>
      <c r="R47" s="171" t="s">
        <v>54</v>
      </c>
      <c r="S47" s="128"/>
      <c r="T47" s="324"/>
      <c r="U47" s="97"/>
      <c r="V47" s="97"/>
      <c r="W47" s="97"/>
      <c r="X47" s="97"/>
      <c r="Y47" s="97"/>
    </row>
    <row r="48" spans="1:25" ht="18.600000000000001" customHeight="1">
      <c r="A48" s="12"/>
      <c r="B48" s="456" t="s">
        <v>85</v>
      </c>
      <c r="C48" s="457"/>
      <c r="D48" s="191"/>
      <c r="E48" s="90" t="s">
        <v>49</v>
      </c>
      <c r="F48" s="20"/>
      <c r="G48" s="20"/>
      <c r="H48" s="20"/>
      <c r="I48" s="20"/>
      <c r="J48" s="20">
        <v>18</v>
      </c>
      <c r="K48" s="300"/>
      <c r="L48" s="20">
        <v>0</v>
      </c>
      <c r="M48" s="430" t="s">
        <v>57</v>
      </c>
      <c r="N48" s="618"/>
      <c r="O48" s="618"/>
      <c r="P48" s="618"/>
      <c r="Q48" s="618"/>
      <c r="R48" s="621"/>
      <c r="S48" s="127"/>
      <c r="T48" s="317"/>
      <c r="U48" s="97"/>
      <c r="V48" s="97"/>
      <c r="W48" s="97"/>
      <c r="X48" s="97"/>
      <c r="Y48" s="97"/>
    </row>
    <row r="49" spans="1:25" ht="18.75" customHeight="1">
      <c r="A49" s="33"/>
      <c r="B49" s="446" t="s">
        <v>65</v>
      </c>
      <c r="C49" s="447"/>
      <c r="D49" s="187"/>
      <c r="E49" s="90" t="s">
        <v>49</v>
      </c>
      <c r="F49" s="20"/>
      <c r="G49" s="20">
        <v>12</v>
      </c>
      <c r="H49" s="61"/>
      <c r="I49" s="61"/>
      <c r="J49" s="20">
        <v>12</v>
      </c>
      <c r="K49" s="300"/>
      <c r="L49" s="20">
        <v>1</v>
      </c>
      <c r="M49" s="19" t="s">
        <v>32</v>
      </c>
      <c r="N49" s="20" t="s">
        <v>59</v>
      </c>
      <c r="O49" s="45">
        <v>1</v>
      </c>
      <c r="P49" s="105" t="s">
        <v>32</v>
      </c>
      <c r="Q49" s="39" t="s">
        <v>51</v>
      </c>
      <c r="R49" s="45">
        <v>1</v>
      </c>
      <c r="S49" s="127"/>
      <c r="T49" s="317"/>
      <c r="U49" s="97"/>
      <c r="V49" s="97"/>
      <c r="W49" s="97"/>
      <c r="X49" s="97"/>
      <c r="Y49" s="97"/>
    </row>
    <row r="50" spans="1:25" ht="18.75" customHeight="1">
      <c r="A50" s="25"/>
      <c r="B50" s="444" t="s">
        <v>86</v>
      </c>
      <c r="C50" s="445"/>
      <c r="D50" s="186"/>
      <c r="E50" s="90" t="s">
        <v>63</v>
      </c>
      <c r="F50" s="19">
        <v>9</v>
      </c>
      <c r="G50" s="19">
        <v>16.5</v>
      </c>
      <c r="H50" s="19"/>
      <c r="I50" s="19" t="s">
        <v>87</v>
      </c>
      <c r="J50" s="19">
        <v>24</v>
      </c>
      <c r="K50" s="319"/>
      <c r="L50" s="19">
        <v>2</v>
      </c>
      <c r="M50" s="19" t="s">
        <v>50</v>
      </c>
      <c r="N50" s="20" t="s">
        <v>51</v>
      </c>
      <c r="O50" s="23">
        <v>1</v>
      </c>
      <c r="P50" s="168" t="s">
        <v>52</v>
      </c>
      <c r="Q50" s="20" t="s">
        <v>53</v>
      </c>
      <c r="R50" s="174" t="s">
        <v>64</v>
      </c>
      <c r="S50" s="127"/>
      <c r="T50" s="317"/>
      <c r="U50" s="97"/>
      <c r="V50" s="97"/>
      <c r="W50" s="97"/>
      <c r="X50" s="97"/>
      <c r="Y50" s="97"/>
    </row>
    <row r="51" spans="1:25" ht="18.75" customHeight="1">
      <c r="A51" s="25"/>
      <c r="B51" s="446" t="s">
        <v>88</v>
      </c>
      <c r="C51" s="447"/>
      <c r="D51" s="187"/>
      <c r="E51" s="90" t="s">
        <v>49</v>
      </c>
      <c r="F51" s="20">
        <v>1.5</v>
      </c>
      <c r="G51" s="20">
        <v>7.5</v>
      </c>
      <c r="H51" s="20"/>
      <c r="I51" s="20"/>
      <c r="J51" s="20">
        <f t="shared" ref="J51:J52" si="1">G51+(0.5*F51)</f>
        <v>8.25</v>
      </c>
      <c r="K51" s="319"/>
      <c r="L51" s="20">
        <v>0.5</v>
      </c>
      <c r="M51" s="19" t="s">
        <v>32</v>
      </c>
      <c r="N51" s="20" t="s">
        <v>59</v>
      </c>
      <c r="O51" s="45">
        <v>1</v>
      </c>
      <c r="P51" s="105" t="s">
        <v>52</v>
      </c>
      <c r="Q51" s="20" t="s">
        <v>53</v>
      </c>
      <c r="R51" s="171" t="s">
        <v>89</v>
      </c>
      <c r="S51" s="127"/>
      <c r="T51" s="317"/>
      <c r="U51" s="97"/>
      <c r="V51" s="97"/>
      <c r="W51" s="97"/>
      <c r="X51" s="97"/>
      <c r="Y51" s="97"/>
    </row>
    <row r="52" spans="1:25" ht="18.75" customHeight="1">
      <c r="A52" s="18"/>
      <c r="B52" s="446" t="s">
        <v>90</v>
      </c>
      <c r="C52" s="447"/>
      <c r="D52" s="187"/>
      <c r="E52" s="90" t="s">
        <v>49</v>
      </c>
      <c r="F52" s="20">
        <v>3</v>
      </c>
      <c r="G52" s="20">
        <v>6</v>
      </c>
      <c r="H52" s="20"/>
      <c r="I52" s="20"/>
      <c r="J52" s="20">
        <f t="shared" si="1"/>
        <v>7.5</v>
      </c>
      <c r="K52" s="319"/>
      <c r="L52" s="20">
        <v>1</v>
      </c>
      <c r="M52" s="19" t="s">
        <v>32</v>
      </c>
      <c r="N52" s="20" t="s">
        <v>51</v>
      </c>
      <c r="O52" s="45">
        <v>1</v>
      </c>
      <c r="P52" s="105" t="s">
        <v>52</v>
      </c>
      <c r="Q52" s="20" t="s">
        <v>53</v>
      </c>
      <c r="R52" s="171" t="s">
        <v>89</v>
      </c>
      <c r="S52" s="127"/>
      <c r="T52" s="317"/>
      <c r="U52" s="97"/>
      <c r="V52" s="97"/>
      <c r="W52" s="97"/>
      <c r="X52" s="97"/>
      <c r="Y52" s="97"/>
    </row>
    <row r="53" spans="1:25" ht="18.75" customHeight="1">
      <c r="A53" s="179"/>
      <c r="B53" s="417" t="s">
        <v>41</v>
      </c>
      <c r="C53" s="418"/>
      <c r="D53" s="315"/>
      <c r="E53" s="311">
        <f>SUM(F53:I53)</f>
        <v>76.5</v>
      </c>
      <c r="F53" s="310">
        <f>SUM(F47:F52)</f>
        <v>13.5</v>
      </c>
      <c r="G53" s="310">
        <f>SUM(G47:G52)</f>
        <v>63</v>
      </c>
      <c r="H53" s="310">
        <f>SUM(H47:H52)</f>
        <v>0</v>
      </c>
      <c r="I53" s="310">
        <f>SUM(I47:I52)</f>
        <v>0</v>
      </c>
      <c r="J53" s="310">
        <f>SUM(J47:J52)</f>
        <v>90.75</v>
      </c>
      <c r="K53" s="320"/>
      <c r="L53" s="223">
        <f>SUM(L47:L52)</f>
        <v>6</v>
      </c>
      <c r="M53" s="311"/>
      <c r="N53" s="310"/>
      <c r="O53" s="312"/>
      <c r="P53" s="311"/>
      <c r="Q53" s="310"/>
      <c r="R53" s="312"/>
      <c r="S53" s="313"/>
      <c r="T53" s="313"/>
      <c r="U53" s="1"/>
      <c r="V53" s="1"/>
      <c r="W53" s="1"/>
      <c r="X53" s="1"/>
      <c r="Y53" s="1"/>
    </row>
    <row r="54" spans="1:25" ht="18.75" customHeight="1">
      <c r="A54" s="178" t="s">
        <v>91</v>
      </c>
      <c r="B54" s="468" t="s">
        <v>92</v>
      </c>
      <c r="C54" s="468"/>
      <c r="D54" s="214"/>
      <c r="E54" s="215"/>
      <c r="F54" s="216"/>
      <c r="G54" s="216"/>
      <c r="H54" s="216"/>
      <c r="I54" s="216"/>
      <c r="J54" s="216"/>
      <c r="K54" s="217"/>
      <c r="L54" s="218"/>
      <c r="M54" s="139"/>
      <c r="N54" s="217"/>
      <c r="O54" s="219"/>
      <c r="P54" s="139"/>
      <c r="Q54" s="217"/>
      <c r="R54" s="220"/>
      <c r="S54" s="221"/>
      <c r="T54" s="221"/>
      <c r="U54" s="222"/>
      <c r="V54" s="222"/>
      <c r="W54" s="222"/>
      <c r="X54" s="222"/>
      <c r="Y54" s="222"/>
    </row>
    <row r="55" spans="1:25" ht="20.45" customHeight="1">
      <c r="A55" s="178" t="s">
        <v>91</v>
      </c>
      <c r="B55" s="458" t="s">
        <v>93</v>
      </c>
      <c r="C55" s="459"/>
      <c r="D55" s="325"/>
      <c r="E55" s="326"/>
      <c r="F55" s="327"/>
      <c r="G55" s="326"/>
      <c r="H55" s="327"/>
      <c r="I55" s="326"/>
      <c r="J55" s="327"/>
      <c r="K55" s="327"/>
      <c r="L55" s="328"/>
      <c r="M55" s="326"/>
      <c r="N55" s="329"/>
      <c r="O55" s="330"/>
      <c r="P55" s="460"/>
      <c r="Q55" s="460"/>
      <c r="R55" s="460"/>
      <c r="S55" s="317"/>
      <c r="T55" s="317"/>
      <c r="U55" s="5"/>
      <c r="V55" s="5"/>
      <c r="W55" s="5"/>
      <c r="X55" s="5"/>
      <c r="Y55" s="5"/>
    </row>
    <row r="56" spans="1:25" ht="20.45" customHeight="1">
      <c r="A56" s="178" t="s">
        <v>91</v>
      </c>
      <c r="B56" s="461" t="s">
        <v>94</v>
      </c>
      <c r="C56" s="462"/>
      <c r="D56" s="192"/>
      <c r="E56" s="146"/>
      <c r="F56" s="73"/>
      <c r="G56" s="72">
        <v>30</v>
      </c>
      <c r="H56" s="73"/>
      <c r="I56" s="72"/>
      <c r="J56" s="73"/>
      <c r="K56" s="327"/>
      <c r="L56" s="63">
        <v>2</v>
      </c>
      <c r="M56" s="19" t="s">
        <v>32</v>
      </c>
      <c r="N56" s="20" t="s">
        <v>33</v>
      </c>
      <c r="O56" s="22"/>
      <c r="P56" s="19" t="s">
        <v>32</v>
      </c>
      <c r="Q56" s="154"/>
      <c r="R56" s="154"/>
      <c r="S56" s="129"/>
      <c r="T56" s="317"/>
      <c r="U56" s="97"/>
      <c r="V56" s="97"/>
      <c r="W56" s="97"/>
      <c r="X56" s="97"/>
      <c r="Y56" s="97"/>
    </row>
    <row r="57" spans="1:25" ht="18.75" customHeight="1">
      <c r="A57" s="178" t="s">
        <v>91</v>
      </c>
      <c r="B57" s="463" t="s">
        <v>95</v>
      </c>
      <c r="C57" s="464"/>
      <c r="D57" s="201"/>
      <c r="E57" s="155"/>
      <c r="F57" s="156"/>
      <c r="G57" s="156">
        <v>30</v>
      </c>
      <c r="H57" s="156"/>
      <c r="I57" s="156"/>
      <c r="J57" s="157"/>
      <c r="K57" s="331"/>
      <c r="L57" s="158">
        <v>2</v>
      </c>
      <c r="M57" s="106" t="s">
        <v>32</v>
      </c>
      <c r="N57" s="20" t="s">
        <v>33</v>
      </c>
      <c r="O57" s="159"/>
      <c r="P57" s="106" t="s">
        <v>32</v>
      </c>
      <c r="Q57" s="160"/>
      <c r="R57" s="160"/>
      <c r="S57" s="161"/>
      <c r="T57" s="332"/>
      <c r="U57" s="170"/>
      <c r="V57" s="170"/>
      <c r="W57" s="170"/>
      <c r="X57" s="170"/>
      <c r="Y57" s="170"/>
    </row>
    <row r="58" spans="1:25" ht="18.75" customHeight="1">
      <c r="A58" s="178" t="s">
        <v>91</v>
      </c>
      <c r="B58" s="465" t="s">
        <v>41</v>
      </c>
      <c r="C58" s="465"/>
      <c r="D58" s="315"/>
      <c r="E58" s="311">
        <f>SUM(F58:H58)</f>
        <v>60</v>
      </c>
      <c r="F58" s="310">
        <f>SUM(F55:F57)</f>
        <v>0</v>
      </c>
      <c r="G58" s="310">
        <f>SUM(G55:G57)</f>
        <v>60</v>
      </c>
      <c r="H58" s="310">
        <f>SUM(H55:H57)</f>
        <v>0</v>
      </c>
      <c r="I58" s="310">
        <f>SUM(I55:I57)</f>
        <v>0</v>
      </c>
      <c r="J58" s="310">
        <f>SUM(J55:J57)</f>
        <v>0</v>
      </c>
      <c r="K58" s="28"/>
      <c r="L58" s="15">
        <f>SUM(L55:L57)</f>
        <v>4</v>
      </c>
      <c r="M58" s="311"/>
      <c r="N58" s="310"/>
      <c r="O58" s="312"/>
      <c r="P58" s="30"/>
      <c r="Q58" s="31"/>
      <c r="R58" s="312"/>
      <c r="S58" s="99"/>
      <c r="T58" s="313"/>
      <c r="U58" s="1"/>
      <c r="V58" s="1"/>
      <c r="W58" s="1"/>
      <c r="X58" s="1"/>
      <c r="Y58" s="1"/>
    </row>
    <row r="59" spans="1:25" ht="18.75" customHeight="1">
      <c r="A59" s="66"/>
      <c r="B59" s="466" t="s">
        <v>96</v>
      </c>
      <c r="C59" s="467"/>
      <c r="D59" s="202"/>
      <c r="E59" s="13"/>
      <c r="F59" s="14"/>
      <c r="G59" s="14"/>
      <c r="H59" s="14"/>
      <c r="I59" s="14"/>
      <c r="J59" s="14"/>
      <c r="K59" s="300"/>
      <c r="L59" s="74"/>
      <c r="M59" s="16"/>
      <c r="N59" s="11"/>
      <c r="O59" s="17"/>
      <c r="P59" s="16"/>
      <c r="Q59" s="11"/>
      <c r="R59" s="32"/>
      <c r="S59" s="100"/>
      <c r="T59" s="100"/>
      <c r="U59" s="138"/>
      <c r="V59" s="138"/>
      <c r="W59" s="138"/>
      <c r="X59" s="138"/>
      <c r="Y59" s="138"/>
    </row>
    <row r="60" spans="1:25" ht="18.75" customHeight="1">
      <c r="A60" s="91"/>
      <c r="B60" s="476" t="s">
        <v>97</v>
      </c>
      <c r="C60" s="477"/>
      <c r="D60" s="206"/>
      <c r="E60" s="90" t="s">
        <v>98</v>
      </c>
      <c r="F60" s="20"/>
      <c r="G60" s="20"/>
      <c r="H60" s="20"/>
      <c r="I60" s="20"/>
      <c r="J60" s="35"/>
      <c r="K60" s="300"/>
      <c r="L60" s="21">
        <v>3</v>
      </c>
      <c r="M60" s="19" t="s">
        <v>50</v>
      </c>
      <c r="N60" s="20" t="s">
        <v>33</v>
      </c>
      <c r="O60" s="164">
        <v>1</v>
      </c>
      <c r="P60" s="19" t="s">
        <v>24</v>
      </c>
      <c r="Q60" s="39" t="s">
        <v>51</v>
      </c>
      <c r="R60" s="23">
        <v>1</v>
      </c>
      <c r="S60" s="165"/>
      <c r="T60" s="307"/>
      <c r="U60" s="97"/>
      <c r="V60" s="97"/>
      <c r="W60" s="97"/>
      <c r="X60" s="97"/>
      <c r="Y60" s="97"/>
    </row>
    <row r="61" spans="1:25" ht="18.75" customHeight="1">
      <c r="A61" s="63"/>
      <c r="B61" s="478" t="s">
        <v>41</v>
      </c>
      <c r="C61" s="442"/>
      <c r="D61" s="315"/>
      <c r="E61" s="55">
        <f>SUM(F61:I61)</f>
        <v>0</v>
      </c>
      <c r="F61" s="56">
        <f t="shared" ref="F61:J61" si="2">SUM(F60)</f>
        <v>0</v>
      </c>
      <c r="G61" s="56">
        <f t="shared" si="2"/>
        <v>0</v>
      </c>
      <c r="H61" s="56">
        <f t="shared" si="2"/>
        <v>0</v>
      </c>
      <c r="I61" s="56">
        <f t="shared" si="2"/>
        <v>0</v>
      </c>
      <c r="J61" s="56">
        <f t="shared" si="2"/>
        <v>0</v>
      </c>
      <c r="K61" s="28"/>
      <c r="L61" s="75">
        <f>L60</f>
        <v>3</v>
      </c>
      <c r="M61" s="333"/>
      <c r="N61" s="334"/>
      <c r="O61" s="335"/>
      <c r="P61" s="311"/>
      <c r="Q61" s="310"/>
      <c r="R61" s="312"/>
      <c r="S61" s="313"/>
      <c r="T61" s="313"/>
      <c r="U61" s="1"/>
      <c r="V61" s="1"/>
      <c r="W61" s="1"/>
      <c r="X61" s="1"/>
      <c r="Y61" s="1"/>
    </row>
    <row r="62" spans="1:25" ht="18.75" customHeight="1">
      <c r="A62" s="63"/>
      <c r="B62" s="466" t="s">
        <v>99</v>
      </c>
      <c r="C62" s="467"/>
      <c r="D62" s="202"/>
      <c r="E62" s="311"/>
      <c r="F62" s="310"/>
      <c r="G62" s="310"/>
      <c r="H62" s="310"/>
      <c r="I62" s="310"/>
      <c r="J62" s="310"/>
      <c r="K62" s="320"/>
      <c r="L62" s="304"/>
      <c r="M62" s="147"/>
      <c r="N62" s="148"/>
      <c r="O62" s="149"/>
      <c r="P62" s="147"/>
      <c r="Q62" s="148"/>
      <c r="R62" s="149"/>
      <c r="S62" s="150"/>
      <c r="T62" s="150"/>
      <c r="U62" s="138"/>
      <c r="V62" s="138"/>
      <c r="W62" s="138"/>
      <c r="X62" s="138"/>
      <c r="Y62" s="138"/>
    </row>
    <row r="63" spans="1:25" ht="18.75" customHeight="1">
      <c r="A63" s="63"/>
      <c r="B63" s="479" t="s">
        <v>100</v>
      </c>
      <c r="C63" s="480"/>
      <c r="D63" s="194"/>
      <c r="E63" s="131"/>
      <c r="F63" s="132">
        <v>3</v>
      </c>
      <c r="G63" s="131"/>
      <c r="H63" s="132"/>
      <c r="I63" s="131">
        <v>40</v>
      </c>
      <c r="J63" s="132"/>
      <c r="K63" s="336"/>
      <c r="L63" s="133">
        <v>2</v>
      </c>
      <c r="M63" s="106" t="s">
        <v>24</v>
      </c>
      <c r="N63" s="107" t="s">
        <v>51</v>
      </c>
      <c r="O63" s="134">
        <v>1</v>
      </c>
      <c r="P63" s="106" t="s">
        <v>75</v>
      </c>
      <c r="Q63" s="107" t="s">
        <v>76</v>
      </c>
      <c r="R63" s="135"/>
      <c r="S63" s="130"/>
      <c r="T63" s="337"/>
      <c r="U63" s="170" t="s">
        <v>34</v>
      </c>
      <c r="V63" s="170" t="s">
        <v>34</v>
      </c>
      <c r="W63" s="170" t="s">
        <v>34</v>
      </c>
      <c r="X63" s="170" t="s">
        <v>34</v>
      </c>
      <c r="Y63" s="170" t="s">
        <v>34</v>
      </c>
    </row>
    <row r="64" spans="1:25" ht="18.75" customHeight="1">
      <c r="A64" s="63"/>
      <c r="B64" s="478" t="s">
        <v>41</v>
      </c>
      <c r="C64" s="478"/>
      <c r="D64" s="315"/>
      <c r="E64" s="311">
        <f>SUM(F64:I64)</f>
        <v>43</v>
      </c>
      <c r="F64" s="310">
        <f t="shared" ref="F64:J64" si="3">SUM(F63)</f>
        <v>3</v>
      </c>
      <c r="G64" s="310">
        <f t="shared" si="3"/>
        <v>0</v>
      </c>
      <c r="H64" s="310">
        <f t="shared" si="3"/>
        <v>0</v>
      </c>
      <c r="I64" s="310">
        <f t="shared" si="3"/>
        <v>40</v>
      </c>
      <c r="J64" s="310">
        <f t="shared" si="3"/>
        <v>0</v>
      </c>
      <c r="K64" s="28"/>
      <c r="L64" s="75">
        <f>L63</f>
        <v>2</v>
      </c>
      <c r="M64" s="311"/>
      <c r="N64" s="310"/>
      <c r="O64" s="312"/>
      <c r="P64" s="311"/>
      <c r="Q64" s="310"/>
      <c r="R64" s="312"/>
      <c r="S64" s="102"/>
      <c r="T64" s="102"/>
      <c r="U64" s="361"/>
      <c r="V64" s="361"/>
      <c r="W64" s="361"/>
      <c r="X64" s="361"/>
      <c r="Y64" s="361"/>
    </row>
    <row r="65" spans="1:26" ht="18.75" customHeight="1">
      <c r="A65" s="93"/>
      <c r="B65" s="481" t="s">
        <v>101</v>
      </c>
      <c r="C65" s="481"/>
      <c r="D65" s="212"/>
      <c r="E65" s="13"/>
      <c r="F65" s="14"/>
      <c r="G65" s="14"/>
      <c r="H65" s="14"/>
      <c r="I65" s="14"/>
      <c r="J65" s="14"/>
      <c r="K65" s="300"/>
      <c r="L65" s="6"/>
      <c r="M65" s="67"/>
      <c r="N65" s="67"/>
      <c r="O65" s="67"/>
      <c r="P65" s="67"/>
      <c r="Q65" s="67"/>
      <c r="R65" s="67"/>
      <c r="S65" s="118"/>
      <c r="T65" s="118"/>
      <c r="U65" s="118"/>
      <c r="V65" s="118"/>
      <c r="W65" s="118"/>
      <c r="X65" s="118"/>
      <c r="Y65" s="118"/>
    </row>
    <row r="66" spans="1:26" ht="18.75" customHeight="1">
      <c r="A66" s="93"/>
      <c r="B66" s="471" t="s">
        <v>102</v>
      </c>
      <c r="C66" s="472"/>
      <c r="D66" s="213"/>
      <c r="E66" s="136" t="s">
        <v>103</v>
      </c>
      <c r="F66" s="107"/>
      <c r="G66" s="107"/>
      <c r="H66" s="107"/>
      <c r="I66" s="107"/>
      <c r="J66" s="110"/>
      <c r="K66" s="331"/>
      <c r="L66" s="137">
        <v>0</v>
      </c>
      <c r="M66" s="106" t="s">
        <v>75</v>
      </c>
      <c r="N66" s="107" t="s">
        <v>76</v>
      </c>
      <c r="O66" s="109"/>
      <c r="P66" s="106" t="s">
        <v>75</v>
      </c>
      <c r="Q66" s="107" t="s">
        <v>76</v>
      </c>
      <c r="R66" s="163"/>
      <c r="S66" s="130"/>
      <c r="T66" s="118"/>
      <c r="U66" s="173"/>
      <c r="V66" s="173"/>
      <c r="W66" s="173"/>
      <c r="X66" s="173"/>
      <c r="Y66" s="173"/>
      <c r="Z66" s="118"/>
    </row>
    <row r="67" spans="1:26" ht="18.75" customHeight="1">
      <c r="A67" s="92"/>
      <c r="B67" s="443" t="s">
        <v>41</v>
      </c>
      <c r="C67" s="443"/>
      <c r="D67" s="55"/>
      <c r="E67" s="55">
        <f>SUM(F67:I67)</f>
        <v>0</v>
      </c>
      <c r="F67" s="56">
        <f t="shared" ref="F67:J67" si="4">SUM(F66)</f>
        <v>0</v>
      </c>
      <c r="G67" s="56">
        <f t="shared" si="4"/>
        <v>0</v>
      </c>
      <c r="H67" s="56">
        <f t="shared" si="4"/>
        <v>0</v>
      </c>
      <c r="I67" s="56">
        <f t="shared" si="4"/>
        <v>0</v>
      </c>
      <c r="J67" s="56">
        <f t="shared" si="4"/>
        <v>0</v>
      </c>
      <c r="K67" s="28"/>
      <c r="L67" s="78">
        <f>L66</f>
        <v>0</v>
      </c>
      <c r="M67" s="311"/>
      <c r="N67" s="310"/>
      <c r="O67" s="312"/>
      <c r="P67" s="311"/>
      <c r="Q67" s="310"/>
      <c r="R67" s="312"/>
      <c r="U67" s="118"/>
      <c r="V67" s="118"/>
      <c r="W67" s="118"/>
      <c r="X67" s="118"/>
      <c r="Y67" s="118"/>
    </row>
    <row r="68" spans="1:26" ht="18.75" customHeight="1">
      <c r="A68" s="93"/>
      <c r="B68" s="473" t="s">
        <v>104</v>
      </c>
      <c r="C68" s="473"/>
      <c r="D68" s="55"/>
      <c r="E68" s="70">
        <f>SUM(F68:H68)</f>
        <v>361.5</v>
      </c>
      <c r="F68" s="80">
        <f>F37+F53+F58+F61+F67+F45</f>
        <v>75</v>
      </c>
      <c r="G68" s="80">
        <f>G37+G53+G58+G61+G67+G45</f>
        <v>277.5</v>
      </c>
      <c r="H68" s="80">
        <f>H37+H53+H58+H61+H67+H45</f>
        <v>9</v>
      </c>
      <c r="I68" s="80">
        <f>I37+I53+I58+I61+I67+I45</f>
        <v>33</v>
      </c>
      <c r="J68" s="80">
        <f>J37+J53+J58+J61+J67+J45</f>
        <v>102.75</v>
      </c>
      <c r="K68" s="80"/>
      <c r="L68" s="70">
        <f>L37+L58+L61+L67+L45+L53</f>
        <v>30</v>
      </c>
      <c r="M68" s="411" t="s">
        <v>105</v>
      </c>
      <c r="N68" s="411"/>
      <c r="O68" s="411"/>
      <c r="P68" s="411"/>
      <c r="Q68" s="411"/>
      <c r="R68" s="411"/>
    </row>
    <row r="69" spans="1:26" ht="18.75" customHeight="1">
      <c r="A69" s="93"/>
      <c r="B69" s="474" t="s">
        <v>106</v>
      </c>
      <c r="C69" s="474"/>
      <c r="D69" s="55"/>
      <c r="E69" s="95">
        <f>E68+E30</f>
        <v>681</v>
      </c>
      <c r="F69" s="95">
        <f>F68+F30</f>
        <v>171</v>
      </c>
      <c r="G69" s="95">
        <f>G68+G30</f>
        <v>501</v>
      </c>
      <c r="H69" s="95">
        <f>H68+H30</f>
        <v>9</v>
      </c>
      <c r="I69" s="95">
        <f>I68+I30</f>
        <v>42</v>
      </c>
      <c r="J69" s="95">
        <f>J68+J30</f>
        <v>213.25</v>
      </c>
      <c r="K69" s="95">
        <f>K68+K30</f>
        <v>0</v>
      </c>
      <c r="L69" s="95">
        <f>L68+L30</f>
        <v>60</v>
      </c>
      <c r="M69" s="475" t="s">
        <v>107</v>
      </c>
      <c r="N69" s="475"/>
      <c r="O69" s="475"/>
      <c r="P69" s="475"/>
      <c r="Q69" s="475"/>
      <c r="R69" s="475"/>
    </row>
    <row r="70" spans="1:26" ht="18.75" customHeight="1">
      <c r="A70" s="93"/>
      <c r="B70" s="469"/>
      <c r="C70" s="469"/>
      <c r="D70" s="204"/>
      <c r="E70" s="68">
        <f>F69*1.5+G69+H69+I69</f>
        <v>808.5</v>
      </c>
      <c r="F70" s="69"/>
      <c r="G70" s="69"/>
      <c r="H70" s="69"/>
      <c r="I70" s="69"/>
      <c r="J70" s="69"/>
      <c r="K70" s="69"/>
      <c r="L70" s="70"/>
      <c r="M70" s="470" t="s">
        <v>108</v>
      </c>
      <c r="N70" s="470"/>
      <c r="O70" s="470"/>
      <c r="P70" s="470"/>
      <c r="Q70" s="470"/>
      <c r="R70" s="470"/>
    </row>
  </sheetData>
  <mergeCells count="102">
    <mergeCell ref="B70:C70"/>
    <mergeCell ref="M70:R70"/>
    <mergeCell ref="B66:C66"/>
    <mergeCell ref="B67:C67"/>
    <mergeCell ref="B68:C68"/>
    <mergeCell ref="M68:R68"/>
    <mergeCell ref="B69:C69"/>
    <mergeCell ref="M69:R69"/>
    <mergeCell ref="B60:C60"/>
    <mergeCell ref="B61:C61"/>
    <mergeCell ref="B62:C62"/>
    <mergeCell ref="B63:C63"/>
    <mergeCell ref="B64:C64"/>
    <mergeCell ref="B65:C65"/>
    <mergeCell ref="B55:C55"/>
    <mergeCell ref="P55:R55"/>
    <mergeCell ref="B56:C56"/>
    <mergeCell ref="B57:C57"/>
    <mergeCell ref="B58:C58"/>
    <mergeCell ref="B59:C59"/>
    <mergeCell ref="B49:C49"/>
    <mergeCell ref="B50:C50"/>
    <mergeCell ref="B51:C51"/>
    <mergeCell ref="B52:C52"/>
    <mergeCell ref="B53:C53"/>
    <mergeCell ref="B54:C54"/>
    <mergeCell ref="B44:C44"/>
    <mergeCell ref="B45:C45"/>
    <mergeCell ref="B46:C46"/>
    <mergeCell ref="B47:C47"/>
    <mergeCell ref="B48:C48"/>
    <mergeCell ref="M48:R48"/>
    <mergeCell ref="B38:C38"/>
    <mergeCell ref="B39:C39"/>
    <mergeCell ref="B40:C40"/>
    <mergeCell ref="B41:C41"/>
    <mergeCell ref="B42:C42"/>
    <mergeCell ref="B43:C43"/>
    <mergeCell ref="B32:C32"/>
    <mergeCell ref="B33:C33"/>
    <mergeCell ref="B34:C34"/>
    <mergeCell ref="B35:C35"/>
    <mergeCell ref="B36:C36"/>
    <mergeCell ref="B37:C37"/>
    <mergeCell ref="B25:C25"/>
    <mergeCell ref="B26:C26"/>
    <mergeCell ref="B27:C27"/>
    <mergeCell ref="B28:C28"/>
    <mergeCell ref="B29:C29"/>
    <mergeCell ref="B30:C30"/>
    <mergeCell ref="B22:C22"/>
    <mergeCell ref="B23:C23"/>
    <mergeCell ref="M23:R23"/>
    <mergeCell ref="B24:C24"/>
    <mergeCell ref="B14:C14"/>
    <mergeCell ref="B15:C15"/>
    <mergeCell ref="B16:C16"/>
    <mergeCell ref="B17:C17"/>
    <mergeCell ref="B18:C18"/>
    <mergeCell ref="B19:C19"/>
    <mergeCell ref="B13:C13"/>
    <mergeCell ref="J7:J9"/>
    <mergeCell ref="M7:M9"/>
    <mergeCell ref="N7:N9"/>
    <mergeCell ref="O7:O9"/>
    <mergeCell ref="P7:P9"/>
    <mergeCell ref="Q7:Q9"/>
    <mergeCell ref="B20:C20"/>
    <mergeCell ref="B21:C21"/>
    <mergeCell ref="F7:F9"/>
    <mergeCell ref="G7:G9"/>
    <mergeCell ref="H7:H9"/>
    <mergeCell ref="I7:I9"/>
    <mergeCell ref="B10:C10"/>
    <mergeCell ref="P10:R10"/>
    <mergeCell ref="B11:C11"/>
    <mergeCell ref="B12:C12"/>
    <mergeCell ref="R7:R9"/>
    <mergeCell ref="C1:D1"/>
    <mergeCell ref="A2:A9"/>
    <mergeCell ref="C2:D2"/>
    <mergeCell ref="F2:J6"/>
    <mergeCell ref="L2:S2"/>
    <mergeCell ref="U2:Y2"/>
    <mergeCell ref="C3:D3"/>
    <mergeCell ref="L3:L9"/>
    <mergeCell ref="M3:O6"/>
    <mergeCell ref="P3:R6"/>
    <mergeCell ref="E7:E9"/>
    <mergeCell ref="Y4:Y5"/>
    <mergeCell ref="T6:T9"/>
    <mergeCell ref="U6:U9"/>
    <mergeCell ref="V6:V9"/>
    <mergeCell ref="W6:W9"/>
    <mergeCell ref="X6:X9"/>
    <mergeCell ref="Y6:Y9"/>
    <mergeCell ref="S3:S9"/>
    <mergeCell ref="C4:D4"/>
    <mergeCell ref="U4:U5"/>
    <mergeCell ref="V4:V5"/>
    <mergeCell ref="W4:W5"/>
    <mergeCell ref="X4:X5"/>
  </mergeCells>
  <dataValidations count="9">
    <dataValidation type="whole" allowBlank="1" showInputMessage="1" showErrorMessage="1" sqref="L69" xr:uid="{E88E6E29-4DD9-4FAF-A90B-B94F8DF125B2}">
      <formula1>60</formula1>
      <formula2>60</formula2>
    </dataValidation>
    <dataValidation type="whole" operator="equal" showInputMessage="1" showErrorMessage="1" sqref="L68" xr:uid="{BE9B2176-8C40-4E81-91F2-031456849DDA}">
      <formula1>30</formula1>
    </dataValidation>
    <dataValidation type="whole" operator="equal" allowBlank="1" showInputMessage="1" showErrorMessage="1" sqref="L30" xr:uid="{67A93A78-BAA6-44CB-B144-C1017B434415}">
      <formula1>30</formula1>
    </dataValidation>
    <dataValidation allowBlank="1" showInputMessage="1" showErrorMessage="1" sqref="B7:D7 D6 C2:D4 U22:Y28 U33:Y36 U39:Y44 U66:Y66" xr:uid="{B0D7F6EB-49BF-4885-A3AE-4911EEFCEC42}"/>
    <dataValidation type="list" allowBlank="1" showInputMessage="1" showErrorMessage="1" sqref="M11:M14" xr:uid="{86C8A8F3-028B-456C-AF09-B995164D5BF3}">
      <formula1>$G$4:$G$10</formula1>
    </dataValidation>
    <dataValidation type="list" allowBlank="1" showInputMessage="1" showErrorMessage="1" sqref="M17:M19 M47 P33:P36 M56:M57 M60 M63 P11:P14 P17:P19 P49:P52 P56:P57 P63 P66 M66 P60 P24:P28 P22 P47 P39:P44 M39:M44 M33:M36 M49 M51:M52" xr:uid="{853B72C6-1F32-435F-B5C5-FA29C8A3B16A}">
      <formula1>$G$4:$G$11</formula1>
    </dataValidation>
    <dataValidation type="list" allowBlank="1" showInputMessage="1" showErrorMessage="1" sqref="N11:N14 N17:N19 Q11:Q14 Q17:Q19 N22 Q33:Q36 N49:N52 N47 N24:N28 N56:N57 N60 N63 N66 Q66 Q63 Q60 Q24:Q28 Q22 Q47 Q39:Q44 N39:N44 N33:N36 Q49:Q52" xr:uid="{9AD51AE7-AE45-4826-9411-1DB2A1EC926F}">
      <formula1>$I$4:$I$11</formula1>
    </dataValidation>
    <dataValidation type="list" allowBlank="1" showInputMessage="1" showErrorMessage="1" sqref="U17:Y19 U56:Y57 U63:Y63 U60:Y60 U11:Y14 U47:Y52" xr:uid="{963A2707-2F98-47A7-8482-FA1E32C7C8BA}">
      <formula1>$J$4:$J$5</formula1>
    </dataValidation>
    <dataValidation type="list" allowBlank="1" showInputMessage="1" showErrorMessage="1" sqref="C5:C6" xr:uid="{82F97472-1CF7-4987-8E0F-DE7C5510086B}">
      <formula1>$A$19:$A$134</formula1>
    </dataValidation>
  </dataValidations>
  <printOptions horizontalCentered="1"/>
  <pageMargins left="0" right="0" top="0.39370078740157477" bottom="0.47" header="0" footer="0"/>
  <pageSetup paperSize="8" fitToHeight="0" orientation="landscape" cellComments="atEnd"/>
  <headerFooter>
    <oddHeader>&amp;CFiche ECTS</oddHeader>
    <oddFooter>&amp;R&amp;D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91AE6-2359-46EA-AD1D-7BDB1A1B2A94}">
  <sheetPr>
    <tabColor rgb="FF525252"/>
    <pageSetUpPr fitToPage="1"/>
  </sheetPr>
  <dimension ref="A1:Z66"/>
  <sheetViews>
    <sheetView showGridLines="0" zoomScale="110" zoomScaleNormal="110" workbookViewId="0">
      <pane xSplit="3" ySplit="7" topLeftCell="D29" activePane="bottomRight" state="frozen"/>
      <selection pane="bottomRight" activeCell="E29" sqref="E29"/>
      <selection pane="bottomLeft"/>
      <selection pane="topRight"/>
    </sheetView>
  </sheetViews>
  <sheetFormatPr defaultColWidth="14.42578125" defaultRowHeight="15" customHeight="1"/>
  <cols>
    <col min="1" max="1" width="8.140625" customWidth="1"/>
    <col min="2" max="2" width="22.42578125" customWidth="1"/>
    <col min="3" max="3" width="50" customWidth="1"/>
    <col min="4" max="4" width="11.7109375" customWidth="1"/>
    <col min="5" max="5" width="12" customWidth="1"/>
    <col min="6" max="10" width="5.7109375" customWidth="1"/>
    <col min="11" max="11" width="1.42578125" customWidth="1"/>
    <col min="12" max="12" width="11.7109375" customWidth="1"/>
    <col min="13" max="18" width="9.28515625" customWidth="1"/>
    <col min="19" max="19" width="19.5703125" customWidth="1"/>
    <col min="20" max="20" width="1.5703125" customWidth="1"/>
    <col min="21" max="21" width="13.140625" customWidth="1"/>
    <col min="22" max="22" width="15" customWidth="1"/>
  </cols>
  <sheetData>
    <row r="1" spans="1:25" ht="15" customHeight="1">
      <c r="A1" s="74"/>
      <c r="B1" s="256" t="s">
        <v>0</v>
      </c>
      <c r="C1" s="385" t="s">
        <v>1</v>
      </c>
      <c r="D1" s="385"/>
      <c r="E1" s="6"/>
      <c r="F1" s="6"/>
      <c r="G1" s="6"/>
      <c r="H1" s="6"/>
      <c r="I1" s="6"/>
      <c r="J1" s="6"/>
      <c r="K1" s="6"/>
      <c r="L1" s="6"/>
      <c r="M1" s="6"/>
      <c r="N1" s="6"/>
      <c r="O1" s="6"/>
      <c r="P1" s="6"/>
      <c r="Q1" s="6"/>
      <c r="R1" s="6"/>
      <c r="S1" s="6"/>
      <c r="T1" s="6"/>
    </row>
    <row r="2" spans="1:25" ht="18.75" customHeight="1">
      <c r="A2" s="386" t="s">
        <v>2</v>
      </c>
      <c r="B2" s="257" t="s">
        <v>3</v>
      </c>
      <c r="C2" s="389" t="str">
        <f>VLOOKUP(C5,Annexes!A19:E134,5,FALSE)</f>
        <v>Ingénieur FISE</v>
      </c>
      <c r="D2" s="390"/>
      <c r="E2" s="297"/>
      <c r="F2" s="391" t="s">
        <v>4</v>
      </c>
      <c r="G2" s="391"/>
      <c r="H2" s="391"/>
      <c r="I2" s="391"/>
      <c r="J2" s="391"/>
      <c r="K2" s="298"/>
      <c r="L2" s="392" t="s">
        <v>5</v>
      </c>
      <c r="M2" s="393"/>
      <c r="N2" s="393"/>
      <c r="O2" s="393"/>
      <c r="P2" s="393"/>
      <c r="Q2" s="393"/>
      <c r="R2" s="393"/>
      <c r="S2" s="394"/>
      <c r="T2" s="299"/>
      <c r="U2" s="395" t="s">
        <v>6</v>
      </c>
      <c r="V2" s="396"/>
      <c r="W2" s="396"/>
      <c r="X2" s="396"/>
      <c r="Y2" s="396"/>
    </row>
    <row r="3" spans="1:25" ht="18.75" customHeight="1">
      <c r="A3" s="387"/>
      <c r="B3" s="258" t="s">
        <v>7</v>
      </c>
      <c r="C3" s="389" t="str">
        <f>VLOOKUP(C5,Annexes!A19:D134,4,FALSE)</f>
        <v>Ing1</v>
      </c>
      <c r="D3" s="390"/>
      <c r="E3" s="297"/>
      <c r="F3" s="391"/>
      <c r="G3" s="391"/>
      <c r="H3" s="391"/>
      <c r="I3" s="391"/>
      <c r="J3" s="391"/>
      <c r="K3" s="298"/>
      <c r="L3" s="397" t="s">
        <v>8</v>
      </c>
      <c r="M3" s="398" t="s">
        <v>9</v>
      </c>
      <c r="N3" s="398"/>
      <c r="O3" s="398"/>
      <c r="P3" s="399" t="s">
        <v>10</v>
      </c>
      <c r="Q3" s="398"/>
      <c r="R3" s="398"/>
      <c r="S3" s="410" t="s">
        <v>11</v>
      </c>
      <c r="T3" s="299"/>
      <c r="U3" s="261" t="s">
        <v>12</v>
      </c>
      <c r="V3" s="261" t="s">
        <v>13</v>
      </c>
      <c r="W3" s="261" t="s">
        <v>14</v>
      </c>
      <c r="X3" s="261" t="s">
        <v>15</v>
      </c>
      <c r="Y3" s="261" t="s">
        <v>16</v>
      </c>
    </row>
    <row r="4" spans="1:25" ht="18.75" customHeight="1">
      <c r="A4" s="387"/>
      <c r="B4" s="257" t="s">
        <v>17</v>
      </c>
      <c r="C4" s="389" t="str">
        <f>VLOOKUP(C5,Annexes!A19:C134,3,FALSE)</f>
        <v>Mathématiques Appliquées</v>
      </c>
      <c r="D4" s="390"/>
      <c r="E4" s="297"/>
      <c r="F4" s="391"/>
      <c r="G4" s="391"/>
      <c r="H4" s="391"/>
      <c r="I4" s="391"/>
      <c r="J4" s="391"/>
      <c r="K4" s="298"/>
      <c r="L4" s="397"/>
      <c r="M4" s="398"/>
      <c r="N4" s="398"/>
      <c r="O4" s="398"/>
      <c r="P4" s="399"/>
      <c r="Q4" s="398"/>
      <c r="R4" s="398"/>
      <c r="S4" s="410"/>
      <c r="T4" s="299"/>
      <c r="U4" s="403" t="str">
        <f>competences!C38</f>
        <v xml:space="preserve"> Maitriser la complexité</v>
      </c>
      <c r="V4" s="403" t="str">
        <f>competences!C44</f>
        <v>Conduire un projet (démarche technique, qualité, pilotage et management)</v>
      </c>
      <c r="W4" s="403" t="str">
        <f>competences!C50</f>
        <v>Collaborer et communiquer</v>
      </c>
      <c r="X4" s="403" t="str">
        <f>competences!C56</f>
        <v>Innover</v>
      </c>
      <c r="Y4" s="403" t="str">
        <f>competences!C62</f>
        <v xml:space="preserve">Apprendre à apprendre </v>
      </c>
    </row>
    <row r="5" spans="1:25" ht="33.75" customHeight="1">
      <c r="A5" s="387"/>
      <c r="B5" s="262" t="s">
        <v>18</v>
      </c>
      <c r="C5" s="183" t="s">
        <v>109</v>
      </c>
      <c r="D5" s="259" t="str">
        <f>VLOOKUP(C5,Annexes!A19:B134,2,FALSE)</f>
        <v>DI02A1 version 200</v>
      </c>
      <c r="E5" s="297"/>
      <c r="F5" s="391"/>
      <c r="G5" s="391"/>
      <c r="H5" s="391"/>
      <c r="I5" s="391"/>
      <c r="J5" s="391"/>
      <c r="K5" s="298"/>
      <c r="L5" s="397"/>
      <c r="M5" s="398"/>
      <c r="N5" s="398"/>
      <c r="O5" s="398"/>
      <c r="P5" s="399"/>
      <c r="Q5" s="398"/>
      <c r="R5" s="398"/>
      <c r="S5" s="410"/>
      <c r="T5" s="299"/>
      <c r="U5" s="404"/>
      <c r="V5" s="404"/>
      <c r="W5" s="404"/>
      <c r="X5" s="404"/>
      <c r="Y5" s="404"/>
    </row>
    <row r="6" spans="1:25" ht="33.75" customHeight="1">
      <c r="A6" s="387"/>
      <c r="B6" s="263"/>
      <c r="C6" s="195"/>
      <c r="D6" s="260"/>
      <c r="E6" s="118"/>
      <c r="F6" s="391"/>
      <c r="G6" s="391"/>
      <c r="H6" s="391"/>
      <c r="I6" s="391"/>
      <c r="J6" s="391"/>
      <c r="K6" s="298"/>
      <c r="L6" s="397"/>
      <c r="M6" s="398"/>
      <c r="N6" s="398"/>
      <c r="O6" s="398"/>
      <c r="P6" s="399"/>
      <c r="Q6" s="398"/>
      <c r="R6" s="398"/>
      <c r="S6" s="410"/>
      <c r="T6" s="405"/>
      <c r="U6" s="407" t="str">
        <f>_xlfn.CONCAT(_xlfn.CONCAT(U$3,".",VLOOKUP($C$5,Annexes!$A$19:$F$134,6,FALSE))," - ",VLOOKUP(_xlfn.CONCAT(U3,".",VLOOKUP($C$5,Annexes!$A$19:$F$134,6,FALSE)),competences!$F$6:$G$128,2,FALSE))</f>
        <v>C1.M1 - Abstraire un problème donné de manière scientifique</v>
      </c>
      <c r="V6" s="407" t="str">
        <f>_xlfn.CONCAT(_xlfn.CONCAT(V$3,".",VLOOKUP($C$5,Annexes!$A$19:$F$134,6,FALSE))," - ",VLOOKUP(_xlfn.CONCAT(V3,".",VLOOKUP($C$5,Annexes!$A$19:$F$134,6,FALSE)),competences!$F$6:$G$128,2,FALSE))</f>
        <v>C2.M1 - Adopter une démarche analytique et synthétique</v>
      </c>
      <c r="W6" s="407" t="str">
        <f>_xlfn.CONCAT(_xlfn.CONCAT(W$3,".",VLOOKUP($C$5,Annexes!$A$19:$F$134,6,FALSE))," - ",VLOOKUP(_xlfn.CONCAT(W3,".",VLOOKUP($C$5,Annexes!$A$19:$F$134,6,FALSE)),competences!$F$6:$G$128,2,FALSE))</f>
        <v>C3.M1 - Contextualiser et présenter le problème</v>
      </c>
      <c r="X6" s="407" t="str">
        <f>_xlfn.CONCAT(_xlfn.CONCAT(X$3,".",VLOOKUP($C$5,Annexes!$A$19:$F$134,6,FALSE))," - ",VLOOKUP(_xlfn.CONCAT(X3,".",VLOOKUP($C$5,Annexes!$A$19:$F$134,6,FALSE)),competences!$F$6:$G$128,2,FALSE))</f>
        <v>C4.M1 - Adopter une pensée systémique</v>
      </c>
      <c r="Y6" s="407" t="str">
        <f>_xlfn.CONCAT(_xlfn.CONCAT(Y$3,".",VLOOKUP($C$5,Annexes!$A$19:$F$134,6,FALSE))," - ",VLOOKUP(_xlfn.CONCAT(Y3,".",VLOOKUP($C$5,Annexes!$A$19:$F$134,6,FALSE)),competences!$F$6:$G$128,2,FALSE))</f>
        <v>C5.M1 - Adopter une démarche réflexive</v>
      </c>
    </row>
    <row r="7" spans="1:25" ht="18.75" customHeight="1">
      <c r="A7" s="388"/>
      <c r="B7" s="250"/>
      <c r="C7" s="251"/>
      <c r="D7" s="279"/>
      <c r="E7" s="482" t="s">
        <v>20</v>
      </c>
      <c r="F7" s="421" t="s">
        <v>21</v>
      </c>
      <c r="G7" s="414" t="s">
        <v>22</v>
      </c>
      <c r="H7" s="414" t="s">
        <v>23</v>
      </c>
      <c r="I7" s="414" t="s">
        <v>24</v>
      </c>
      <c r="J7" s="414" t="s">
        <v>25</v>
      </c>
      <c r="K7" s="300"/>
      <c r="L7" s="397"/>
      <c r="M7" s="416" t="s">
        <v>26</v>
      </c>
      <c r="N7" s="416" t="s">
        <v>27</v>
      </c>
      <c r="O7" s="416" t="s">
        <v>28</v>
      </c>
      <c r="P7" s="416" t="s">
        <v>26</v>
      </c>
      <c r="Q7" s="416" t="s">
        <v>27</v>
      </c>
      <c r="R7" s="426" t="s">
        <v>28</v>
      </c>
      <c r="S7" s="411"/>
      <c r="T7" s="405"/>
      <c r="U7" s="408"/>
      <c r="V7" s="408"/>
      <c r="W7" s="408"/>
      <c r="X7" s="408"/>
      <c r="Y7" s="408"/>
    </row>
    <row r="8" spans="1:25" ht="48" customHeight="1">
      <c r="A8" s="388"/>
      <c r="B8" s="252"/>
      <c r="C8" s="253"/>
      <c r="D8" s="280"/>
      <c r="E8" s="482"/>
      <c r="F8" s="421"/>
      <c r="G8" s="414"/>
      <c r="H8" s="414"/>
      <c r="I8" s="414"/>
      <c r="J8" s="414"/>
      <c r="K8" s="300"/>
      <c r="L8" s="397"/>
      <c r="M8" s="411"/>
      <c r="N8" s="411"/>
      <c r="O8" s="411"/>
      <c r="P8" s="411"/>
      <c r="Q8" s="411"/>
      <c r="R8" s="427"/>
      <c r="S8" s="411"/>
      <c r="T8" s="405"/>
      <c r="U8" s="408"/>
      <c r="V8" s="408"/>
      <c r="W8" s="408"/>
      <c r="X8" s="408"/>
      <c r="Y8" s="408"/>
    </row>
    <row r="9" spans="1:25" ht="18.75" customHeight="1">
      <c r="A9" s="388"/>
      <c r="B9" s="254"/>
      <c r="C9" s="255"/>
      <c r="D9" s="277"/>
      <c r="E9" s="482"/>
      <c r="F9" s="422"/>
      <c r="G9" s="415"/>
      <c r="H9" s="415"/>
      <c r="I9" s="415"/>
      <c r="J9" s="415"/>
      <c r="K9" s="300"/>
      <c r="L9" s="397"/>
      <c r="M9" s="411"/>
      <c r="N9" s="411"/>
      <c r="O9" s="411"/>
      <c r="P9" s="411"/>
      <c r="Q9" s="411"/>
      <c r="R9" s="427"/>
      <c r="S9" s="411"/>
      <c r="T9" s="406"/>
      <c r="U9" s="409"/>
      <c r="V9" s="409"/>
      <c r="W9" s="409"/>
      <c r="X9" s="409"/>
      <c r="Y9" s="409"/>
    </row>
    <row r="10" spans="1:25" ht="23.45" hidden="1" customHeight="1">
      <c r="A10" s="85"/>
      <c r="B10" s="423" t="s">
        <v>110</v>
      </c>
      <c r="C10" s="424"/>
      <c r="D10" s="301"/>
      <c r="E10" s="88"/>
      <c r="F10" s="303"/>
      <c r="G10" s="303"/>
      <c r="H10" s="303"/>
      <c r="I10" s="303"/>
      <c r="J10" s="303"/>
      <c r="K10" s="300"/>
      <c r="L10" s="304"/>
      <c r="M10" s="305"/>
      <c r="N10" s="300"/>
      <c r="O10" s="306"/>
      <c r="P10" s="425"/>
      <c r="Q10" s="617"/>
      <c r="R10" s="617"/>
      <c r="S10" s="307"/>
      <c r="T10" s="307"/>
      <c r="U10" s="1"/>
      <c r="V10" s="1"/>
      <c r="W10" s="1"/>
      <c r="X10" s="1"/>
      <c r="Y10" s="1"/>
    </row>
    <row r="11" spans="1:25" ht="18.75" customHeight="1">
      <c r="A11" s="18"/>
      <c r="B11" s="412" t="s">
        <v>30</v>
      </c>
      <c r="C11" s="413"/>
      <c r="D11" s="208"/>
      <c r="E11" s="90" t="s">
        <v>31</v>
      </c>
      <c r="F11" s="20">
        <v>9</v>
      </c>
      <c r="G11" s="20">
        <v>18</v>
      </c>
      <c r="H11" s="20"/>
      <c r="I11" s="20"/>
      <c r="J11" s="20"/>
      <c r="K11" s="300"/>
      <c r="L11" s="21">
        <v>4</v>
      </c>
      <c r="M11" s="19" t="s">
        <v>32</v>
      </c>
      <c r="N11" s="20" t="s">
        <v>33</v>
      </c>
      <c r="O11" s="22">
        <v>1</v>
      </c>
      <c r="P11" s="19" t="s">
        <v>32</v>
      </c>
      <c r="Q11" s="20" t="s">
        <v>33</v>
      </c>
      <c r="R11" s="23">
        <v>1</v>
      </c>
      <c r="S11" s="120"/>
      <c r="T11" s="307"/>
      <c r="U11" s="97" t="s">
        <v>34</v>
      </c>
      <c r="V11" s="97"/>
      <c r="W11" s="97"/>
      <c r="X11" s="97"/>
      <c r="Y11" s="97"/>
    </row>
    <row r="12" spans="1:25" ht="18.75" customHeight="1">
      <c r="A12" s="18"/>
      <c r="B12" s="412" t="s">
        <v>35</v>
      </c>
      <c r="C12" s="413"/>
      <c r="D12" s="271"/>
      <c r="E12" s="272" t="s">
        <v>31</v>
      </c>
      <c r="F12" s="265">
        <v>18</v>
      </c>
      <c r="G12" s="265">
        <v>18</v>
      </c>
      <c r="H12" s="265"/>
      <c r="I12" s="265"/>
      <c r="J12" s="265"/>
      <c r="K12" s="4"/>
      <c r="L12" s="274">
        <v>4</v>
      </c>
      <c r="M12" s="19" t="s">
        <v>32</v>
      </c>
      <c r="N12" s="272" t="s">
        <v>33</v>
      </c>
      <c r="O12" s="275">
        <v>1</v>
      </c>
      <c r="P12" s="272" t="s">
        <v>32</v>
      </c>
      <c r="Q12" s="20" t="s">
        <v>33</v>
      </c>
      <c r="R12" s="23">
        <v>1</v>
      </c>
      <c r="S12" s="24"/>
      <c r="T12" s="308"/>
      <c r="U12" s="97" t="s">
        <v>34</v>
      </c>
      <c r="V12" s="97"/>
      <c r="W12" s="97"/>
      <c r="X12" s="97"/>
      <c r="Y12" s="97"/>
    </row>
    <row r="13" spans="1:25" ht="18.75" customHeight="1">
      <c r="A13" s="18"/>
      <c r="B13" s="412" t="s">
        <v>36</v>
      </c>
      <c r="C13" s="413"/>
      <c r="D13" s="271"/>
      <c r="E13" s="272" t="s">
        <v>31</v>
      </c>
      <c r="F13" s="265">
        <v>18</v>
      </c>
      <c r="G13" s="265">
        <v>18</v>
      </c>
      <c r="H13" s="265"/>
      <c r="I13" s="265"/>
      <c r="J13" s="265"/>
      <c r="K13" s="4"/>
      <c r="L13" s="274">
        <v>4</v>
      </c>
      <c r="M13" s="19" t="s">
        <v>32</v>
      </c>
      <c r="N13" s="265" t="s">
        <v>33</v>
      </c>
      <c r="O13" s="275">
        <v>1</v>
      </c>
      <c r="P13" s="272" t="s">
        <v>32</v>
      </c>
      <c r="Q13" s="20" t="s">
        <v>33</v>
      </c>
      <c r="R13" s="23">
        <v>1</v>
      </c>
      <c r="S13" s="24"/>
      <c r="T13" s="309"/>
      <c r="U13" s="97" t="s">
        <v>34</v>
      </c>
      <c r="V13" s="97" t="s">
        <v>34</v>
      </c>
      <c r="W13" s="97"/>
      <c r="X13" s="97"/>
      <c r="Y13" s="97"/>
    </row>
    <row r="14" spans="1:25" ht="18.75" customHeight="1">
      <c r="A14" s="18"/>
      <c r="B14" s="412" t="s">
        <v>111</v>
      </c>
      <c r="C14" s="413"/>
      <c r="D14" s="271"/>
      <c r="E14" s="272" t="s">
        <v>31</v>
      </c>
      <c r="F14" s="265">
        <v>9</v>
      </c>
      <c r="G14" s="265">
        <v>27</v>
      </c>
      <c r="H14" s="265"/>
      <c r="I14" s="265">
        <v>9</v>
      </c>
      <c r="J14" s="265"/>
      <c r="K14" s="4"/>
      <c r="L14" s="274">
        <v>4</v>
      </c>
      <c r="M14" s="19" t="s">
        <v>38</v>
      </c>
      <c r="N14" s="272" t="s">
        <v>33</v>
      </c>
      <c r="O14" s="22" t="s">
        <v>39</v>
      </c>
      <c r="P14" s="272" t="s">
        <v>32</v>
      </c>
      <c r="Q14" s="20" t="s">
        <v>33</v>
      </c>
      <c r="R14" s="23">
        <v>0.8</v>
      </c>
      <c r="S14" s="276" t="s">
        <v>40</v>
      </c>
      <c r="T14" s="308"/>
      <c r="U14" s="97" t="s">
        <v>34</v>
      </c>
      <c r="V14" s="97" t="s">
        <v>34</v>
      </c>
      <c r="W14" s="97" t="s">
        <v>34</v>
      </c>
      <c r="X14" s="97"/>
      <c r="Y14" s="97"/>
    </row>
    <row r="15" spans="1:25" ht="18.75" customHeight="1">
      <c r="A15" s="18"/>
      <c r="B15" s="417" t="s">
        <v>41</v>
      </c>
      <c r="C15" s="418"/>
      <c r="D15" s="193"/>
      <c r="E15" s="55">
        <f>SUM(F15:I15)</f>
        <v>144</v>
      </c>
      <c r="F15" s="310">
        <f t="shared" ref="F15:J15" si="0">SUM(F11:F14)</f>
        <v>54</v>
      </c>
      <c r="G15" s="310">
        <f t="shared" si="0"/>
        <v>81</v>
      </c>
      <c r="H15" s="310">
        <f>SUM(H11:H14)</f>
        <v>0</v>
      </c>
      <c r="I15" s="310">
        <f t="shared" si="0"/>
        <v>9</v>
      </c>
      <c r="J15" s="310">
        <f t="shared" si="0"/>
        <v>0</v>
      </c>
      <c r="K15" s="28"/>
      <c r="L15" s="75">
        <f>SUM(L11:L14)</f>
        <v>16</v>
      </c>
      <c r="M15" s="311"/>
      <c r="N15" s="310"/>
      <c r="O15" s="312"/>
      <c r="P15" s="30"/>
      <c r="Q15" s="31"/>
      <c r="R15" s="312"/>
      <c r="S15" s="99"/>
      <c r="T15" s="313"/>
      <c r="U15" s="314"/>
      <c r="V15" s="2"/>
      <c r="W15" s="2"/>
      <c r="X15" s="2"/>
      <c r="Y15" s="2"/>
    </row>
    <row r="16" spans="1:25" ht="24" customHeight="1">
      <c r="A16" s="33"/>
      <c r="B16" s="431" t="s">
        <v>42</v>
      </c>
      <c r="C16" s="424"/>
      <c r="D16" s="301"/>
      <c r="E16" s="302"/>
      <c r="F16" s="14"/>
      <c r="G16" s="14"/>
      <c r="H16" s="14"/>
      <c r="I16" s="14"/>
      <c r="J16" s="14"/>
      <c r="K16" s="300"/>
      <c r="L16" s="6"/>
      <c r="M16" s="16"/>
      <c r="N16" s="11"/>
      <c r="O16" s="17"/>
      <c r="P16" s="16"/>
      <c r="Q16" s="11"/>
      <c r="R16" s="32"/>
      <c r="S16" s="100"/>
      <c r="T16" s="100"/>
      <c r="U16" s="138"/>
      <c r="V16" s="138"/>
      <c r="W16" s="138"/>
      <c r="X16" s="138"/>
      <c r="Y16" s="138"/>
    </row>
    <row r="17" spans="1:25" ht="18.75" customHeight="1">
      <c r="A17" s="18"/>
      <c r="B17" s="432" t="s">
        <v>43</v>
      </c>
      <c r="C17" s="433"/>
      <c r="D17" s="19"/>
      <c r="E17" s="19" t="s">
        <v>44</v>
      </c>
      <c r="F17" s="264">
        <v>10.5</v>
      </c>
      <c r="G17" s="264">
        <v>42</v>
      </c>
      <c r="H17" s="265"/>
      <c r="I17" s="265"/>
      <c r="J17" s="266">
        <v>8</v>
      </c>
      <c r="K17" s="300"/>
      <c r="L17" s="21">
        <v>4</v>
      </c>
      <c r="M17" s="19" t="s">
        <v>32</v>
      </c>
      <c r="N17" s="20" t="s">
        <v>33</v>
      </c>
      <c r="O17" s="22">
        <v>1</v>
      </c>
      <c r="P17" s="19" t="s">
        <v>32</v>
      </c>
      <c r="Q17" s="20" t="s">
        <v>33</v>
      </c>
      <c r="R17" s="23">
        <v>1</v>
      </c>
      <c r="S17" s="24"/>
      <c r="T17" s="309"/>
      <c r="U17" s="97" t="s">
        <v>34</v>
      </c>
      <c r="V17" s="97"/>
      <c r="W17" s="97"/>
      <c r="X17" s="97"/>
      <c r="Y17" s="97"/>
    </row>
    <row r="18" spans="1:25" ht="18.75" customHeight="1">
      <c r="A18" s="33"/>
      <c r="B18" s="432" t="s">
        <v>45</v>
      </c>
      <c r="C18" s="433"/>
      <c r="D18" s="205"/>
      <c r="E18" s="86" t="s">
        <v>44</v>
      </c>
      <c r="F18" s="265"/>
      <c r="G18" s="265">
        <v>10.5</v>
      </c>
      <c r="H18" s="265"/>
      <c r="I18" s="265"/>
      <c r="J18" s="266">
        <v>4</v>
      </c>
      <c r="K18" s="300"/>
      <c r="L18" s="36">
        <v>1.5</v>
      </c>
      <c r="M18" s="19" t="s">
        <v>32</v>
      </c>
      <c r="N18" s="20" t="s">
        <v>33</v>
      </c>
      <c r="O18" s="23">
        <v>1</v>
      </c>
      <c r="P18" s="19" t="s">
        <v>32</v>
      </c>
      <c r="Q18" s="20" t="s">
        <v>33</v>
      </c>
      <c r="R18" s="23">
        <v>1</v>
      </c>
      <c r="S18" s="120"/>
      <c r="T18" s="307"/>
      <c r="U18" s="97" t="s">
        <v>34</v>
      </c>
      <c r="V18" s="97"/>
      <c r="W18" s="97"/>
      <c r="X18" s="97"/>
      <c r="Y18" s="97"/>
    </row>
    <row r="19" spans="1:25" ht="18.75" customHeight="1">
      <c r="A19" s="33"/>
      <c r="B19" s="432" t="s">
        <v>46</v>
      </c>
      <c r="C19" s="433"/>
      <c r="D19" s="205"/>
      <c r="E19" s="86" t="s">
        <v>44</v>
      </c>
      <c r="F19" s="265">
        <v>10.5</v>
      </c>
      <c r="G19" s="265">
        <v>21</v>
      </c>
      <c r="H19" s="265"/>
      <c r="I19" s="265"/>
      <c r="J19" s="266">
        <v>4</v>
      </c>
      <c r="K19" s="300"/>
      <c r="L19" s="21">
        <v>2.5</v>
      </c>
      <c r="M19" s="19" t="s">
        <v>32</v>
      </c>
      <c r="N19" s="20" t="s">
        <v>33</v>
      </c>
      <c r="O19" s="23">
        <v>1</v>
      </c>
      <c r="P19" s="19" t="s">
        <v>32</v>
      </c>
      <c r="Q19" s="20" t="s">
        <v>33</v>
      </c>
      <c r="R19" s="23">
        <v>1</v>
      </c>
      <c r="S19" s="120"/>
      <c r="T19" s="307"/>
      <c r="U19" s="97" t="s">
        <v>34</v>
      </c>
      <c r="V19" s="97" t="s">
        <v>34</v>
      </c>
      <c r="W19" s="97" t="s">
        <v>34</v>
      </c>
      <c r="X19" s="97"/>
      <c r="Y19" s="97" t="s">
        <v>34</v>
      </c>
    </row>
    <row r="20" spans="1:25" ht="18.75" customHeight="1">
      <c r="A20" s="25"/>
      <c r="B20" s="417" t="s">
        <v>41</v>
      </c>
      <c r="C20" s="418"/>
      <c r="D20" s="315"/>
      <c r="E20" s="311">
        <f>SUM(F20:I20)</f>
        <v>94.5</v>
      </c>
      <c r="F20" s="310">
        <f>SUM(F17:F19)</f>
        <v>21</v>
      </c>
      <c r="G20" s="310">
        <f>SUM(G17:G19)</f>
        <v>73.5</v>
      </c>
      <c r="H20" s="310">
        <f>SUM(H17:H19)</f>
        <v>0</v>
      </c>
      <c r="I20" s="310">
        <f>SUM(I17:I19)</f>
        <v>0</v>
      </c>
      <c r="J20" s="310">
        <f>SUM(J17:J19)</f>
        <v>16</v>
      </c>
      <c r="K20" s="28"/>
      <c r="L20" s="75">
        <f>SUM(L17:L19)</f>
        <v>8</v>
      </c>
      <c r="M20" s="311"/>
      <c r="N20" s="310"/>
      <c r="O20" s="312"/>
      <c r="P20" s="30"/>
      <c r="Q20" s="31"/>
      <c r="R20" s="312"/>
      <c r="S20" s="99"/>
      <c r="T20" s="313"/>
      <c r="U20" s="2"/>
      <c r="V20" s="2"/>
      <c r="W20" s="2"/>
      <c r="X20" s="2"/>
      <c r="Y20" s="2"/>
    </row>
    <row r="21" spans="1:25" ht="24.6" customHeight="1">
      <c r="A21" s="25"/>
      <c r="B21" s="419" t="s">
        <v>47</v>
      </c>
      <c r="C21" s="420"/>
      <c r="D21" s="198"/>
      <c r="E21" s="37"/>
      <c r="F21" s="38"/>
      <c r="G21" s="38"/>
      <c r="H21" s="38"/>
      <c r="I21" s="38"/>
      <c r="J21" s="38"/>
      <c r="K21" s="300"/>
      <c r="L21" s="6"/>
      <c r="M21" s="16"/>
      <c r="N21" s="11"/>
      <c r="O21" s="17"/>
      <c r="P21" s="16"/>
      <c r="Q21" s="11"/>
      <c r="R21" s="32"/>
      <c r="S21" s="100"/>
      <c r="T21" s="100"/>
      <c r="U21" s="138"/>
      <c r="V21" s="138"/>
      <c r="W21" s="138"/>
      <c r="X21" s="138"/>
      <c r="Y21" s="138"/>
    </row>
    <row r="22" spans="1:25" ht="18.600000000000001" customHeight="1">
      <c r="A22" s="18"/>
      <c r="B22" s="428" t="s">
        <v>48</v>
      </c>
      <c r="C22" s="429"/>
      <c r="D22" s="185"/>
      <c r="E22" s="19" t="s">
        <v>49</v>
      </c>
      <c r="F22" s="267"/>
      <c r="G22" s="267">
        <v>21</v>
      </c>
      <c r="H22" s="267"/>
      <c r="I22" s="267"/>
      <c r="J22" s="267">
        <v>18</v>
      </c>
      <c r="K22" s="300"/>
      <c r="L22" s="20">
        <v>1.5</v>
      </c>
      <c r="M22" s="20" t="s">
        <v>50</v>
      </c>
      <c r="N22" s="20" t="s">
        <v>51</v>
      </c>
      <c r="O22" s="23">
        <v>1</v>
      </c>
      <c r="P22" s="105" t="s">
        <v>52</v>
      </c>
      <c r="Q22" s="20" t="s">
        <v>53</v>
      </c>
      <c r="R22" s="184" t="s">
        <v>54</v>
      </c>
      <c r="S22" s="173"/>
      <c r="T22" s="316" t="s">
        <v>55</v>
      </c>
      <c r="U22" s="97"/>
      <c r="V22" s="97"/>
      <c r="W22" s="97"/>
      <c r="X22" s="97"/>
      <c r="Y22" s="97"/>
    </row>
    <row r="23" spans="1:25" ht="18.75" customHeight="1">
      <c r="A23" s="33"/>
      <c r="B23" s="428" t="s">
        <v>56</v>
      </c>
      <c r="C23" s="429"/>
      <c r="D23" s="185"/>
      <c r="E23" s="34" t="s">
        <v>49</v>
      </c>
      <c r="F23" s="267"/>
      <c r="G23" s="268"/>
      <c r="H23" s="267"/>
      <c r="I23" s="267"/>
      <c r="J23" s="267">
        <v>18</v>
      </c>
      <c r="K23" s="300"/>
      <c r="L23" s="20">
        <v>0</v>
      </c>
      <c r="M23" s="430" t="s">
        <v>57</v>
      </c>
      <c r="N23" s="618"/>
      <c r="O23" s="618"/>
      <c r="P23" s="619"/>
      <c r="Q23" s="619"/>
      <c r="R23" s="620"/>
      <c r="S23" s="176"/>
      <c r="T23" s="317"/>
      <c r="U23" s="97"/>
      <c r="V23" s="97"/>
      <c r="W23" s="97"/>
      <c r="X23" s="97"/>
      <c r="Y23" s="97"/>
    </row>
    <row r="24" spans="1:25" ht="18.75" customHeight="1">
      <c r="A24" s="33"/>
      <c r="B24" s="428" t="s">
        <v>58</v>
      </c>
      <c r="C24" s="429"/>
      <c r="D24" s="185"/>
      <c r="E24" s="34" t="s">
        <v>49</v>
      </c>
      <c r="F24" s="267"/>
      <c r="G24" s="268">
        <v>10.5</v>
      </c>
      <c r="H24" s="267"/>
      <c r="I24" s="267"/>
      <c r="J24" s="267">
        <v>10.5</v>
      </c>
      <c r="K24" s="300"/>
      <c r="L24" s="20">
        <v>1</v>
      </c>
      <c r="M24" s="19" t="s">
        <v>50</v>
      </c>
      <c r="N24" s="20" t="s">
        <v>59</v>
      </c>
      <c r="O24" s="166">
        <v>1</v>
      </c>
      <c r="P24" s="105" t="s">
        <v>32</v>
      </c>
      <c r="Q24" s="39" t="s">
        <v>51</v>
      </c>
      <c r="R24" s="45">
        <v>1</v>
      </c>
      <c r="S24" s="175"/>
      <c r="T24" s="317"/>
      <c r="U24" s="97"/>
      <c r="V24" s="97"/>
      <c r="W24" s="97"/>
      <c r="X24" s="97"/>
      <c r="Y24" s="97"/>
    </row>
    <row r="25" spans="1:25" ht="18.75" customHeight="1">
      <c r="A25" s="18"/>
      <c r="B25" s="428" t="s">
        <v>60</v>
      </c>
      <c r="C25" s="429"/>
      <c r="D25" s="185"/>
      <c r="E25" s="34" t="s">
        <v>49</v>
      </c>
      <c r="F25" s="267"/>
      <c r="G25" s="268">
        <v>12</v>
      </c>
      <c r="H25" s="267"/>
      <c r="I25" s="267"/>
      <c r="J25" s="267">
        <v>12</v>
      </c>
      <c r="K25" s="300"/>
      <c r="L25" s="20">
        <v>1</v>
      </c>
      <c r="M25" s="19" t="s">
        <v>50</v>
      </c>
      <c r="N25" s="20" t="s">
        <v>33</v>
      </c>
      <c r="O25" s="166">
        <v>1</v>
      </c>
      <c r="P25" s="168" t="s">
        <v>52</v>
      </c>
      <c r="Q25" s="169" t="s">
        <v>51</v>
      </c>
      <c r="R25" s="174" t="s">
        <v>61</v>
      </c>
      <c r="S25" s="173"/>
      <c r="T25" s="317"/>
      <c r="U25" s="97"/>
      <c r="V25" s="97"/>
      <c r="W25" s="97"/>
      <c r="X25" s="97"/>
      <c r="Y25" s="97"/>
    </row>
    <row r="26" spans="1:25" ht="18.75" customHeight="1">
      <c r="A26" s="41"/>
      <c r="B26" s="444" t="s">
        <v>62</v>
      </c>
      <c r="C26" s="445"/>
      <c r="D26" s="186"/>
      <c r="E26" s="34" t="s">
        <v>63</v>
      </c>
      <c r="F26" s="269">
        <v>9</v>
      </c>
      <c r="G26" s="269">
        <v>19.5</v>
      </c>
      <c r="H26" s="269"/>
      <c r="I26" s="269"/>
      <c r="J26" s="269">
        <v>24</v>
      </c>
      <c r="K26" s="319"/>
      <c r="L26" s="20">
        <v>1.5</v>
      </c>
      <c r="M26" s="43" t="s">
        <v>50</v>
      </c>
      <c r="N26" s="20" t="s">
        <v>51</v>
      </c>
      <c r="O26" s="166">
        <v>1</v>
      </c>
      <c r="P26" s="105" t="s">
        <v>52</v>
      </c>
      <c r="Q26" s="20" t="s">
        <v>53</v>
      </c>
      <c r="R26" s="174" t="s">
        <v>64</v>
      </c>
      <c r="S26" s="173"/>
      <c r="T26" s="317"/>
      <c r="U26" s="97"/>
      <c r="V26" s="97"/>
      <c r="W26" s="97"/>
      <c r="X26" s="97"/>
      <c r="Y26" s="97"/>
    </row>
    <row r="27" spans="1:25" ht="18.75" customHeight="1">
      <c r="A27" s="44"/>
      <c r="B27" s="446" t="s">
        <v>65</v>
      </c>
      <c r="C27" s="447"/>
      <c r="D27" s="207"/>
      <c r="E27" s="34" t="s">
        <v>49</v>
      </c>
      <c r="F27" s="267">
        <v>9</v>
      </c>
      <c r="G27" s="268"/>
      <c r="H27" s="267"/>
      <c r="I27" s="267"/>
      <c r="J27" s="267">
        <v>6</v>
      </c>
      <c r="K27" s="319"/>
      <c r="L27" s="20">
        <v>0.5</v>
      </c>
      <c r="M27" s="19" t="s">
        <v>32</v>
      </c>
      <c r="N27" s="20" t="s">
        <v>33</v>
      </c>
      <c r="O27" s="40">
        <v>1</v>
      </c>
      <c r="P27" s="64" t="s">
        <v>32</v>
      </c>
      <c r="Q27" s="65" t="s">
        <v>59</v>
      </c>
      <c r="R27" s="167">
        <v>1</v>
      </c>
      <c r="S27" s="176"/>
      <c r="T27" s="317"/>
      <c r="U27" s="97"/>
      <c r="V27" s="97"/>
      <c r="W27" s="97"/>
      <c r="X27" s="97"/>
      <c r="Y27" s="97"/>
    </row>
    <row r="28" spans="1:25" ht="18.75" customHeight="1">
      <c r="A28" s="18"/>
      <c r="B28" s="448" t="s">
        <v>66</v>
      </c>
      <c r="C28" s="449"/>
      <c r="D28" s="206"/>
      <c r="E28" s="86" t="s">
        <v>49</v>
      </c>
      <c r="F28" s="359">
        <v>3</v>
      </c>
      <c r="G28" s="360">
        <v>6</v>
      </c>
      <c r="H28" s="267"/>
      <c r="I28" s="267"/>
      <c r="J28" s="359">
        <v>6</v>
      </c>
      <c r="K28" s="300"/>
      <c r="L28" s="20">
        <v>0.5</v>
      </c>
      <c r="M28" s="19" t="s">
        <v>32</v>
      </c>
      <c r="N28" s="20" t="s">
        <v>59</v>
      </c>
      <c r="O28" s="40">
        <v>1</v>
      </c>
      <c r="P28" s="19" t="s">
        <v>32</v>
      </c>
      <c r="Q28" s="20" t="s">
        <v>59</v>
      </c>
      <c r="R28" s="45">
        <v>1</v>
      </c>
      <c r="S28" s="127"/>
      <c r="T28" s="317"/>
      <c r="U28" s="97"/>
      <c r="V28" s="97"/>
      <c r="W28" s="97"/>
      <c r="X28" s="97"/>
      <c r="Y28" s="97"/>
    </row>
    <row r="29" spans="1:25" ht="18.75" customHeight="1">
      <c r="A29" s="18"/>
      <c r="B29" s="417" t="s">
        <v>41</v>
      </c>
      <c r="C29" s="418"/>
      <c r="D29" s="193"/>
      <c r="E29" s="55">
        <f>SUM(F29:I29)</f>
        <v>90</v>
      </c>
      <c r="F29" s="310">
        <f>SUM(F22:F28)</f>
        <v>21</v>
      </c>
      <c r="G29" s="310">
        <f>SUM(G22:G28)</f>
        <v>69</v>
      </c>
      <c r="H29" s="310">
        <f>SUM(H22:H28)</f>
        <v>0</v>
      </c>
      <c r="I29" s="310">
        <f>SUM(I22:I28)</f>
        <v>0</v>
      </c>
      <c r="J29" s="310">
        <f>SUM(J22:J28)</f>
        <v>94.5</v>
      </c>
      <c r="K29" s="320"/>
      <c r="L29" s="15">
        <f>SUM(L22:L28)</f>
        <v>6</v>
      </c>
      <c r="M29" s="311"/>
      <c r="N29" s="310"/>
      <c r="O29" s="312"/>
      <c r="P29" s="311"/>
      <c r="Q29" s="310"/>
      <c r="R29" s="312"/>
      <c r="S29" s="313"/>
      <c r="T29" s="313"/>
      <c r="U29" s="2"/>
      <c r="V29" s="2"/>
      <c r="W29" s="2"/>
      <c r="X29" s="2"/>
      <c r="Y29" s="2"/>
    </row>
    <row r="30" spans="1:25" ht="25.15" customHeight="1">
      <c r="A30" s="18"/>
      <c r="B30" s="451" t="s">
        <v>67</v>
      </c>
      <c r="C30" s="451"/>
      <c r="D30" s="321"/>
      <c r="E30" s="89">
        <f>SUM(F30:H30)</f>
        <v>319.5</v>
      </c>
      <c r="F30" s="47">
        <f>F29+F20+F15</f>
        <v>96</v>
      </c>
      <c r="G30" s="47">
        <f>G29+G20+G15</f>
        <v>223.5</v>
      </c>
      <c r="H30" s="47">
        <f>H29+H20+H15</f>
        <v>0</v>
      </c>
      <c r="I30" s="47">
        <f>I29+I20+I15</f>
        <v>9</v>
      </c>
      <c r="J30" s="47">
        <f>J29+J20+J15</f>
        <v>110.5</v>
      </c>
      <c r="K30" s="48"/>
      <c r="L30" s="48">
        <f>L29+L20+L15</f>
        <v>30</v>
      </c>
      <c r="M30" s="49"/>
      <c r="N30" s="50"/>
      <c r="O30" s="49"/>
      <c r="P30" s="50"/>
      <c r="Q30" s="50"/>
      <c r="R30" s="50"/>
      <c r="S30" s="49"/>
      <c r="T30" s="16"/>
      <c r="U30" s="142"/>
      <c r="V30" s="143"/>
      <c r="W30" s="143"/>
      <c r="X30" s="143"/>
      <c r="Y30" s="143"/>
    </row>
    <row r="31" spans="1:25" ht="5.25" customHeight="1">
      <c r="A31" s="18"/>
      <c r="B31" s="84"/>
      <c r="C31" s="87"/>
      <c r="D31" s="210"/>
      <c r="E31" s="79"/>
      <c r="F31" s="80"/>
      <c r="G31" s="80"/>
      <c r="H31" s="80"/>
      <c r="I31" s="80"/>
      <c r="J31" s="80"/>
      <c r="K31" s="70"/>
      <c r="L31" s="70"/>
      <c r="M31" s="81"/>
      <c r="N31" s="82"/>
      <c r="O31" s="81"/>
      <c r="P31" s="82"/>
      <c r="Q31" s="82"/>
      <c r="R31" s="82"/>
      <c r="S31" s="81"/>
      <c r="T31" s="139"/>
      <c r="U31" s="140"/>
      <c r="V31" s="141"/>
      <c r="W31" s="141"/>
      <c r="X31" s="141"/>
      <c r="Y31" s="141"/>
    </row>
    <row r="32" spans="1:25" ht="18.75" customHeight="1">
      <c r="A32" s="33"/>
      <c r="B32" s="434" t="s">
        <v>112</v>
      </c>
      <c r="C32" s="435"/>
      <c r="D32" s="322"/>
      <c r="E32" s="303"/>
      <c r="F32" s="303"/>
      <c r="G32" s="303"/>
      <c r="H32" s="303"/>
      <c r="I32" s="303"/>
      <c r="J32" s="303"/>
      <c r="K32" s="310"/>
      <c r="L32" s="6"/>
      <c r="M32" s="300"/>
      <c r="N32" s="306"/>
      <c r="O32" s="305"/>
      <c r="P32" s="300"/>
      <c r="Q32" s="323"/>
      <c r="R32" s="306"/>
      <c r="S32" s="300"/>
      <c r="T32" s="300"/>
      <c r="U32" s="1"/>
      <c r="V32" s="1"/>
      <c r="W32" s="77"/>
      <c r="X32" s="77"/>
      <c r="Y32" s="77"/>
    </row>
    <row r="33" spans="1:26" ht="18.75" customHeight="1">
      <c r="A33" s="44"/>
      <c r="B33" s="412" t="s">
        <v>113</v>
      </c>
      <c r="C33" s="413"/>
      <c r="D33" s="189"/>
      <c r="E33" s="19" t="s">
        <v>31</v>
      </c>
      <c r="F33" s="20">
        <v>18</v>
      </c>
      <c r="G33" s="20">
        <v>18</v>
      </c>
      <c r="H33" s="20"/>
      <c r="I33" s="20"/>
      <c r="J33" s="20"/>
      <c r="K33" s="319"/>
      <c r="L33" s="21">
        <v>4</v>
      </c>
      <c r="M33" s="19" t="s">
        <v>32</v>
      </c>
      <c r="N33" s="20" t="s">
        <v>33</v>
      </c>
      <c r="O33" s="23">
        <v>1</v>
      </c>
      <c r="P33" s="19" t="s">
        <v>32</v>
      </c>
      <c r="Q33" s="20" t="s">
        <v>33</v>
      </c>
      <c r="R33" s="23">
        <v>1</v>
      </c>
      <c r="S33" s="24"/>
      <c r="T33" s="309"/>
      <c r="U33" s="97" t="s">
        <v>34</v>
      </c>
      <c r="V33" s="362"/>
      <c r="W33" s="173"/>
      <c r="X33" s="173"/>
      <c r="Y33" s="173"/>
      <c r="Z33" s="118"/>
    </row>
    <row r="34" spans="1:26" ht="18.75" customHeight="1">
      <c r="A34" s="44"/>
      <c r="B34" s="412" t="s">
        <v>114</v>
      </c>
      <c r="C34" s="413"/>
      <c r="D34" s="189"/>
      <c r="E34" s="19" t="s">
        <v>31</v>
      </c>
      <c r="F34" s="20">
        <v>18</v>
      </c>
      <c r="G34" s="20">
        <v>18</v>
      </c>
      <c r="H34" s="20"/>
      <c r="I34" s="20"/>
      <c r="J34" s="20"/>
      <c r="K34" s="319"/>
      <c r="L34" s="21">
        <v>4</v>
      </c>
      <c r="M34" s="19" t="s">
        <v>38</v>
      </c>
      <c r="N34" s="20" t="s">
        <v>33</v>
      </c>
      <c r="O34" s="23" t="s">
        <v>71</v>
      </c>
      <c r="P34" s="19" t="s">
        <v>32</v>
      </c>
      <c r="Q34" s="20" t="s">
        <v>33</v>
      </c>
      <c r="R34" s="23">
        <v>0.75</v>
      </c>
      <c r="S34" s="276" t="s">
        <v>72</v>
      </c>
      <c r="T34" s="309"/>
      <c r="U34" s="97" t="s">
        <v>34</v>
      </c>
      <c r="V34" s="364"/>
      <c r="W34" s="225"/>
      <c r="X34" s="225"/>
      <c r="Y34" s="225"/>
      <c r="Z34" s="118"/>
    </row>
    <row r="35" spans="1:26" ht="18.75" customHeight="1">
      <c r="A35" s="25"/>
      <c r="B35" s="417" t="s">
        <v>41</v>
      </c>
      <c r="C35" s="418"/>
      <c r="D35" s="193"/>
      <c r="E35" s="55">
        <f>SUM(F35:I35)</f>
        <v>72</v>
      </c>
      <c r="F35" s="56">
        <f>SUM(F32:F34)</f>
        <v>36</v>
      </c>
      <c r="G35" s="56">
        <f>SUM(G32:G34)</f>
        <v>36</v>
      </c>
      <c r="H35" s="56">
        <f>SUM(H32:H34)</f>
        <v>0</v>
      </c>
      <c r="I35" s="56">
        <f>SUM(I32:I34)</f>
        <v>0</v>
      </c>
      <c r="J35" s="56">
        <f>SUM(J32:J34)</f>
        <v>0</v>
      </c>
      <c r="K35" s="28"/>
      <c r="L35" s="75">
        <f>SUM(L32:L34)</f>
        <v>8</v>
      </c>
      <c r="M35" s="55"/>
      <c r="N35" s="56"/>
      <c r="O35" s="57"/>
      <c r="P35" s="55"/>
      <c r="Q35" s="56"/>
      <c r="R35" s="57"/>
      <c r="S35" s="102"/>
      <c r="T35" s="313"/>
      <c r="U35" s="2"/>
      <c r="V35" s="363"/>
      <c r="W35" s="363"/>
      <c r="X35" s="363"/>
      <c r="Y35" s="363"/>
    </row>
    <row r="36" spans="1:26" ht="18.75" customHeight="1">
      <c r="A36" s="18"/>
      <c r="B36" s="434" t="s">
        <v>77</v>
      </c>
      <c r="C36" s="435"/>
      <c r="D36" s="322"/>
      <c r="E36" s="303"/>
      <c r="F36" s="303"/>
      <c r="G36" s="303"/>
      <c r="H36" s="303"/>
      <c r="I36" s="303"/>
      <c r="J36" s="303"/>
      <c r="K36" s="310"/>
      <c r="L36" s="6"/>
      <c r="M36" s="300"/>
      <c r="N36" s="306"/>
      <c r="O36" s="305"/>
      <c r="P36" s="300"/>
      <c r="Q36" s="323"/>
      <c r="R36" s="306"/>
      <c r="S36" s="300"/>
      <c r="T36" s="11"/>
      <c r="U36" s="144"/>
      <c r="V36" s="83"/>
      <c r="W36" s="118"/>
      <c r="X36" s="118"/>
      <c r="Y36" s="118"/>
    </row>
    <row r="37" spans="1:26" ht="18.75" customHeight="1">
      <c r="A37" s="44"/>
      <c r="B37" s="412" t="s">
        <v>115</v>
      </c>
      <c r="C37" s="413"/>
      <c r="D37" s="208"/>
      <c r="E37" s="90" t="s">
        <v>31</v>
      </c>
      <c r="F37" s="20">
        <v>18</v>
      </c>
      <c r="G37" s="20">
        <v>18</v>
      </c>
      <c r="H37" s="20"/>
      <c r="I37" s="20"/>
      <c r="J37" s="20"/>
      <c r="K37" s="319"/>
      <c r="L37" s="21">
        <v>2</v>
      </c>
      <c r="M37" s="19" t="s">
        <v>32</v>
      </c>
      <c r="N37" s="20" t="s">
        <v>33</v>
      </c>
      <c r="O37" s="23">
        <v>1</v>
      </c>
      <c r="P37" s="19" t="s">
        <v>32</v>
      </c>
      <c r="Q37" s="20" t="s">
        <v>33</v>
      </c>
      <c r="R37" s="23">
        <v>1</v>
      </c>
      <c r="S37" s="24"/>
      <c r="T37" s="309"/>
      <c r="U37" s="97" t="s">
        <v>34</v>
      </c>
      <c r="V37" s="362" t="s">
        <v>34</v>
      </c>
      <c r="W37" s="173"/>
      <c r="X37" s="173"/>
      <c r="Y37" s="173"/>
      <c r="Z37" s="118"/>
    </row>
    <row r="38" spans="1:26" ht="18.75" customHeight="1">
      <c r="A38" s="44"/>
      <c r="B38" s="412" t="s">
        <v>116</v>
      </c>
      <c r="C38" s="413"/>
      <c r="D38" s="209"/>
      <c r="E38" s="19" t="s">
        <v>31</v>
      </c>
      <c r="F38" s="20">
        <v>18</v>
      </c>
      <c r="G38" s="20">
        <v>18</v>
      </c>
      <c r="H38" s="20"/>
      <c r="I38" s="20"/>
      <c r="J38" s="20"/>
      <c r="K38" s="319"/>
      <c r="L38" s="21">
        <v>2</v>
      </c>
      <c r="M38" s="19" t="s">
        <v>32</v>
      </c>
      <c r="N38" s="20" t="s">
        <v>33</v>
      </c>
      <c r="O38" s="23">
        <v>1</v>
      </c>
      <c r="P38" s="19" t="s">
        <v>32</v>
      </c>
      <c r="Q38" s="20" t="s">
        <v>33</v>
      </c>
      <c r="R38" s="23">
        <v>1</v>
      </c>
      <c r="S38" s="120"/>
      <c r="T38" s="307"/>
      <c r="U38" s="97" t="s">
        <v>34</v>
      </c>
      <c r="V38" s="362"/>
      <c r="W38" s="173"/>
      <c r="X38" s="173"/>
      <c r="Y38" s="173"/>
      <c r="Z38" s="118"/>
    </row>
    <row r="39" spans="1:26" ht="18.75" customHeight="1">
      <c r="A39" s="18"/>
      <c r="B39" s="432" t="s">
        <v>80</v>
      </c>
      <c r="C39" s="433"/>
      <c r="D39" s="211"/>
      <c r="E39" s="34" t="s">
        <v>44</v>
      </c>
      <c r="F39" s="265"/>
      <c r="G39" s="270">
        <v>33</v>
      </c>
      <c r="H39" s="20"/>
      <c r="I39" s="20"/>
      <c r="J39" s="20"/>
      <c r="K39" s="319"/>
      <c r="L39" s="21">
        <v>2</v>
      </c>
      <c r="M39" s="19" t="s">
        <v>50</v>
      </c>
      <c r="N39" s="20" t="s">
        <v>33</v>
      </c>
      <c r="O39" s="23">
        <v>1</v>
      </c>
      <c r="P39" s="19" t="s">
        <v>75</v>
      </c>
      <c r="Q39" s="20" t="s">
        <v>76</v>
      </c>
      <c r="R39" s="23"/>
      <c r="S39" s="120"/>
      <c r="T39" s="307"/>
      <c r="U39" s="97" t="s">
        <v>34</v>
      </c>
      <c r="V39" s="362" t="s">
        <v>34</v>
      </c>
      <c r="W39" s="173"/>
      <c r="X39" s="173"/>
      <c r="Y39" s="173"/>
      <c r="Z39" s="118"/>
    </row>
    <row r="40" spans="1:26" ht="18.75" customHeight="1">
      <c r="A40" s="18"/>
      <c r="B40" s="432" t="s">
        <v>117</v>
      </c>
      <c r="C40" s="433"/>
      <c r="D40" s="211"/>
      <c r="E40" s="34" t="s">
        <v>31</v>
      </c>
      <c r="F40" s="265">
        <v>18</v>
      </c>
      <c r="G40" s="270">
        <v>18</v>
      </c>
      <c r="H40" s="20"/>
      <c r="I40" s="20"/>
      <c r="J40" s="20"/>
      <c r="K40" s="319"/>
      <c r="L40" s="21">
        <v>2</v>
      </c>
      <c r="M40" s="19" t="s">
        <v>32</v>
      </c>
      <c r="N40" s="20" t="s">
        <v>33</v>
      </c>
      <c r="O40" s="23">
        <v>1</v>
      </c>
      <c r="P40" s="19" t="s">
        <v>32</v>
      </c>
      <c r="Q40" s="20" t="s">
        <v>33</v>
      </c>
      <c r="R40" s="23">
        <v>1</v>
      </c>
      <c r="S40" s="120"/>
      <c r="T40" s="307"/>
      <c r="U40" s="97" t="s">
        <v>34</v>
      </c>
      <c r="V40" s="364"/>
      <c r="W40" s="225"/>
      <c r="X40" s="225"/>
      <c r="Y40" s="225"/>
      <c r="Z40" s="118"/>
    </row>
    <row r="41" spans="1:26" ht="18.75" customHeight="1">
      <c r="A41" s="18"/>
      <c r="B41" s="417" t="s">
        <v>41</v>
      </c>
      <c r="C41" s="418"/>
      <c r="D41" s="193"/>
      <c r="E41" s="55">
        <f>SUM(F41:I41)</f>
        <v>141</v>
      </c>
      <c r="F41" s="56">
        <f>SUM(F37:F40)</f>
        <v>54</v>
      </c>
      <c r="G41" s="56">
        <f>SUM(G37:G40)</f>
        <v>87</v>
      </c>
      <c r="H41" s="56">
        <f>SUM(H37:H40)</f>
        <v>0</v>
      </c>
      <c r="I41" s="56">
        <f>SUM(I37:I40)</f>
        <v>0</v>
      </c>
      <c r="J41" s="56">
        <f>SUM(J37:J40)</f>
        <v>0</v>
      </c>
      <c r="K41" s="28"/>
      <c r="L41" s="75">
        <f>SUM(L37:L40)</f>
        <v>8</v>
      </c>
      <c r="M41" s="55"/>
      <c r="N41" s="56"/>
      <c r="O41" s="57"/>
      <c r="P41" s="55"/>
      <c r="Q41" s="56"/>
      <c r="R41" s="57"/>
      <c r="S41" s="102"/>
      <c r="T41" s="313"/>
      <c r="U41" s="318"/>
      <c r="V41" s="365"/>
      <c r="W41" s="346"/>
      <c r="X41" s="346"/>
      <c r="Y41" s="346"/>
    </row>
    <row r="42" spans="1:26" ht="18.75" customHeight="1">
      <c r="A42" s="59"/>
      <c r="B42" s="454" t="s">
        <v>84</v>
      </c>
      <c r="C42" s="455"/>
      <c r="D42" s="190"/>
      <c r="E42" s="37"/>
      <c r="F42" s="37"/>
      <c r="G42" s="37"/>
      <c r="H42" s="37"/>
      <c r="I42" s="37"/>
      <c r="J42" s="13"/>
      <c r="K42" s="300"/>
      <c r="L42" s="6"/>
      <c r="M42" s="305"/>
      <c r="N42" s="16"/>
      <c r="O42" s="60"/>
      <c r="P42" s="16"/>
      <c r="Q42" s="16"/>
      <c r="R42" s="32"/>
      <c r="S42" s="103"/>
      <c r="T42" s="103"/>
      <c r="U42" s="145"/>
      <c r="V42" s="366"/>
      <c r="W42" s="118"/>
      <c r="X42" s="118"/>
      <c r="Y42" s="118"/>
    </row>
    <row r="43" spans="1:26" ht="18.75" customHeight="1">
      <c r="A43" s="18"/>
      <c r="B43" s="446" t="s">
        <v>48</v>
      </c>
      <c r="C43" s="447"/>
      <c r="D43" s="187"/>
      <c r="E43" s="90" t="s">
        <v>49</v>
      </c>
      <c r="F43" s="20"/>
      <c r="G43" s="20">
        <v>21</v>
      </c>
      <c r="H43" s="20"/>
      <c r="I43" s="20"/>
      <c r="J43" s="20">
        <f>G43+(0.5*F43)</f>
        <v>21</v>
      </c>
      <c r="K43" s="300"/>
      <c r="L43" s="20">
        <v>1.5</v>
      </c>
      <c r="M43" s="19" t="s">
        <v>32</v>
      </c>
      <c r="N43" s="20" t="s">
        <v>59</v>
      </c>
      <c r="O43" s="23">
        <v>1</v>
      </c>
      <c r="P43" s="105" t="s">
        <v>52</v>
      </c>
      <c r="Q43" s="20" t="s">
        <v>53</v>
      </c>
      <c r="R43" s="171" t="s">
        <v>54</v>
      </c>
      <c r="S43" s="128"/>
      <c r="T43" s="125"/>
      <c r="U43" s="97"/>
      <c r="V43" s="97"/>
      <c r="W43" s="173"/>
      <c r="X43" s="173"/>
      <c r="Y43" s="173"/>
      <c r="Z43" s="118"/>
    </row>
    <row r="44" spans="1:26" ht="18.600000000000001" customHeight="1">
      <c r="A44" s="12"/>
      <c r="B44" s="456" t="s">
        <v>85</v>
      </c>
      <c r="C44" s="457"/>
      <c r="D44" s="191"/>
      <c r="E44" s="90" t="s">
        <v>49</v>
      </c>
      <c r="F44" s="20"/>
      <c r="G44" s="20"/>
      <c r="H44" s="20"/>
      <c r="I44" s="20"/>
      <c r="J44" s="20">
        <v>18</v>
      </c>
      <c r="K44" s="300"/>
      <c r="L44" s="20">
        <v>0</v>
      </c>
      <c r="M44" s="430" t="s">
        <v>57</v>
      </c>
      <c r="N44" s="618"/>
      <c r="O44" s="618"/>
      <c r="P44" s="618"/>
      <c r="Q44" s="618"/>
      <c r="R44" s="621"/>
      <c r="S44" s="127"/>
      <c r="T44" s="124"/>
      <c r="U44" s="97"/>
      <c r="V44" s="97"/>
      <c r="W44" s="173"/>
      <c r="X44" s="173"/>
      <c r="Y44" s="173"/>
      <c r="Z44" s="118"/>
    </row>
    <row r="45" spans="1:26" ht="18.75" customHeight="1">
      <c r="A45" s="33"/>
      <c r="B45" s="446" t="s">
        <v>65</v>
      </c>
      <c r="C45" s="447"/>
      <c r="D45" s="187"/>
      <c r="E45" s="90" t="s">
        <v>49</v>
      </c>
      <c r="F45" s="20"/>
      <c r="G45" s="20">
        <v>12</v>
      </c>
      <c r="H45" s="61"/>
      <c r="I45" s="61"/>
      <c r="J45" s="20">
        <v>12</v>
      </c>
      <c r="K45" s="300"/>
      <c r="L45" s="20">
        <v>1</v>
      </c>
      <c r="M45" s="19" t="s">
        <v>32</v>
      </c>
      <c r="N45" s="20" t="s">
        <v>59</v>
      </c>
      <c r="O45" s="45">
        <v>1</v>
      </c>
      <c r="P45" s="105" t="s">
        <v>32</v>
      </c>
      <c r="Q45" s="39" t="s">
        <v>51</v>
      </c>
      <c r="R45" s="45">
        <v>1</v>
      </c>
      <c r="S45" s="127"/>
      <c r="T45" s="124"/>
      <c r="U45" s="97"/>
      <c r="V45" s="97"/>
      <c r="W45" s="173"/>
      <c r="X45" s="173"/>
      <c r="Y45" s="173"/>
      <c r="Z45" s="118"/>
    </row>
    <row r="46" spans="1:26" ht="18.75" customHeight="1">
      <c r="A46" s="25"/>
      <c r="B46" s="444" t="s">
        <v>86</v>
      </c>
      <c r="C46" s="445"/>
      <c r="D46" s="186"/>
      <c r="E46" s="90" t="s">
        <v>63</v>
      </c>
      <c r="F46" s="19">
        <v>9</v>
      </c>
      <c r="G46" s="19">
        <v>16.5</v>
      </c>
      <c r="H46" s="19"/>
      <c r="I46" s="19" t="s">
        <v>87</v>
      </c>
      <c r="J46" s="19">
        <v>24</v>
      </c>
      <c r="K46" s="319"/>
      <c r="L46" s="19">
        <v>2</v>
      </c>
      <c r="M46" s="19" t="s">
        <v>50</v>
      </c>
      <c r="N46" s="20" t="s">
        <v>51</v>
      </c>
      <c r="O46" s="23">
        <v>1</v>
      </c>
      <c r="P46" s="168" t="s">
        <v>52</v>
      </c>
      <c r="Q46" s="20" t="s">
        <v>53</v>
      </c>
      <c r="R46" s="172" t="s">
        <v>64</v>
      </c>
      <c r="S46" s="127"/>
      <c r="T46" s="124"/>
      <c r="U46" s="97"/>
      <c r="V46" s="97"/>
      <c r="W46" s="173"/>
      <c r="X46" s="173"/>
      <c r="Y46" s="173"/>
      <c r="Z46" s="118"/>
    </row>
    <row r="47" spans="1:26" ht="18.75" customHeight="1">
      <c r="A47" s="25"/>
      <c r="B47" s="446" t="s">
        <v>88</v>
      </c>
      <c r="C47" s="447"/>
      <c r="D47" s="187"/>
      <c r="E47" s="90" t="s">
        <v>49</v>
      </c>
      <c r="F47" s="20">
        <v>1.5</v>
      </c>
      <c r="G47" s="20">
        <v>7.5</v>
      </c>
      <c r="H47" s="20"/>
      <c r="I47" s="20"/>
      <c r="J47" s="20">
        <f t="shared" ref="J47:J48" si="1">G47+(0.5*F47)</f>
        <v>8.25</v>
      </c>
      <c r="K47" s="319"/>
      <c r="L47" s="20">
        <v>0.5</v>
      </c>
      <c r="M47" s="19" t="s">
        <v>32</v>
      </c>
      <c r="N47" s="20" t="s">
        <v>59</v>
      </c>
      <c r="O47" s="45">
        <v>1</v>
      </c>
      <c r="P47" s="105" t="s">
        <v>52</v>
      </c>
      <c r="Q47" s="20" t="s">
        <v>53</v>
      </c>
      <c r="R47" s="171" t="s">
        <v>89</v>
      </c>
      <c r="S47" s="127"/>
      <c r="T47" s="124"/>
      <c r="U47" s="97"/>
      <c r="V47" s="97"/>
      <c r="W47" s="173"/>
      <c r="X47" s="173"/>
      <c r="Y47" s="173"/>
      <c r="Z47" s="118"/>
    </row>
    <row r="48" spans="1:26" ht="18.75" customHeight="1">
      <c r="A48" s="18"/>
      <c r="B48" s="446" t="s">
        <v>90</v>
      </c>
      <c r="C48" s="447"/>
      <c r="D48" s="187"/>
      <c r="E48" s="90" t="s">
        <v>49</v>
      </c>
      <c r="F48" s="20">
        <v>3</v>
      </c>
      <c r="G48" s="20">
        <v>6</v>
      </c>
      <c r="H48" s="20"/>
      <c r="I48" s="20"/>
      <c r="J48" s="20">
        <f t="shared" si="1"/>
        <v>7.5</v>
      </c>
      <c r="K48" s="319"/>
      <c r="L48" s="20">
        <v>1</v>
      </c>
      <c r="M48" s="19" t="s">
        <v>32</v>
      </c>
      <c r="N48" s="20" t="s">
        <v>51</v>
      </c>
      <c r="O48" s="45">
        <v>1</v>
      </c>
      <c r="P48" s="105" t="s">
        <v>52</v>
      </c>
      <c r="Q48" s="20" t="s">
        <v>53</v>
      </c>
      <c r="R48" s="171" t="s">
        <v>89</v>
      </c>
      <c r="S48" s="127"/>
      <c r="T48" s="124"/>
      <c r="U48" s="97"/>
      <c r="V48" s="97"/>
      <c r="W48" s="173"/>
      <c r="X48" s="173"/>
      <c r="Y48" s="173"/>
      <c r="Z48" s="118"/>
    </row>
    <row r="49" spans="1:25" ht="18.75" customHeight="1">
      <c r="A49" s="179"/>
      <c r="B49" s="417" t="s">
        <v>41</v>
      </c>
      <c r="C49" s="418"/>
      <c r="D49" s="315"/>
      <c r="E49" s="311">
        <f>SUM(F49:I49)</f>
        <v>76.5</v>
      </c>
      <c r="F49" s="310">
        <f>SUM(F43:F48)</f>
        <v>13.5</v>
      </c>
      <c r="G49" s="310">
        <f>SUM(G43:G48)</f>
        <v>63</v>
      </c>
      <c r="H49" s="310">
        <f>SUM(H43:H48)</f>
        <v>0</v>
      </c>
      <c r="I49" s="310">
        <f>SUM(I43:I48)</f>
        <v>0</v>
      </c>
      <c r="J49" s="310">
        <f>SUM(J43:J48)</f>
        <v>90.75</v>
      </c>
      <c r="K49" s="320"/>
      <c r="L49" s="223">
        <f>SUM(L43:L48)</f>
        <v>6</v>
      </c>
      <c r="M49" s="311"/>
      <c r="N49" s="310"/>
      <c r="O49" s="312"/>
      <c r="P49" s="311"/>
      <c r="Q49" s="310"/>
      <c r="R49" s="312"/>
      <c r="S49" s="313"/>
      <c r="T49" s="313"/>
      <c r="U49" s="77"/>
      <c r="V49" s="77"/>
      <c r="W49" s="77"/>
      <c r="X49" s="77"/>
      <c r="Y49" s="77"/>
    </row>
    <row r="50" spans="1:25" ht="18.75" customHeight="1">
      <c r="A50" s="178" t="s">
        <v>91</v>
      </c>
      <c r="B50" s="468" t="s">
        <v>92</v>
      </c>
      <c r="C50" s="468"/>
      <c r="D50" s="214"/>
      <c r="E50" s="215"/>
      <c r="F50" s="216"/>
      <c r="G50" s="216"/>
      <c r="H50" s="216"/>
      <c r="I50" s="216"/>
      <c r="J50" s="216"/>
      <c r="K50" s="217"/>
      <c r="L50" s="218"/>
      <c r="M50" s="139"/>
      <c r="N50" s="217"/>
      <c r="O50" s="219"/>
      <c r="P50" s="139"/>
      <c r="Q50" s="217"/>
      <c r="R50" s="220"/>
      <c r="S50" s="221"/>
      <c r="T50" s="221"/>
      <c r="U50" s="222"/>
      <c r="V50" s="222"/>
      <c r="W50" s="222"/>
      <c r="X50" s="222"/>
      <c r="Y50" s="222"/>
    </row>
    <row r="51" spans="1:25" ht="20.45" customHeight="1">
      <c r="A51" s="178" t="s">
        <v>91</v>
      </c>
      <c r="B51" s="458" t="s">
        <v>93</v>
      </c>
      <c r="C51" s="459"/>
      <c r="D51" s="325"/>
      <c r="E51" s="326"/>
      <c r="F51" s="327"/>
      <c r="G51" s="326"/>
      <c r="H51" s="327"/>
      <c r="I51" s="326"/>
      <c r="J51" s="327"/>
      <c r="K51" s="327"/>
      <c r="L51" s="328"/>
      <c r="M51" s="326"/>
      <c r="N51" s="329"/>
      <c r="O51" s="330"/>
      <c r="P51" s="460"/>
      <c r="Q51" s="460"/>
      <c r="R51" s="460"/>
      <c r="S51" s="317"/>
      <c r="T51" s="317"/>
      <c r="U51" s="5"/>
      <c r="V51" s="5"/>
      <c r="W51" s="5"/>
      <c r="X51" s="5"/>
      <c r="Y51" s="5"/>
    </row>
    <row r="52" spans="1:25" ht="20.45" customHeight="1">
      <c r="A52" s="178" t="s">
        <v>91</v>
      </c>
      <c r="B52" s="461" t="s">
        <v>94</v>
      </c>
      <c r="C52" s="462"/>
      <c r="D52" s="192"/>
      <c r="E52" s="146"/>
      <c r="F52" s="73"/>
      <c r="G52" s="72">
        <v>30</v>
      </c>
      <c r="H52" s="73"/>
      <c r="I52" s="72"/>
      <c r="J52" s="73"/>
      <c r="K52" s="327"/>
      <c r="L52" s="63">
        <v>2</v>
      </c>
      <c r="M52" s="19" t="s">
        <v>32</v>
      </c>
      <c r="N52" s="20" t="s">
        <v>33</v>
      </c>
      <c r="O52" s="22"/>
      <c r="P52" s="19" t="s">
        <v>32</v>
      </c>
      <c r="Q52" s="154"/>
      <c r="R52" s="154"/>
      <c r="S52" s="129"/>
      <c r="T52" s="317"/>
      <c r="U52" s="97"/>
      <c r="V52" s="97"/>
      <c r="W52" s="97"/>
      <c r="X52" s="97"/>
      <c r="Y52" s="97"/>
    </row>
    <row r="53" spans="1:25" ht="18.75" customHeight="1">
      <c r="A53" s="178" t="s">
        <v>91</v>
      </c>
      <c r="B53" s="463" t="s">
        <v>95</v>
      </c>
      <c r="C53" s="464"/>
      <c r="D53" s="201"/>
      <c r="E53" s="155"/>
      <c r="F53" s="156"/>
      <c r="G53" s="156">
        <v>30</v>
      </c>
      <c r="H53" s="156"/>
      <c r="I53" s="156"/>
      <c r="J53" s="157"/>
      <c r="K53" s="331"/>
      <c r="L53" s="158">
        <v>2</v>
      </c>
      <c r="M53" s="106" t="s">
        <v>32</v>
      </c>
      <c r="N53" s="20" t="s">
        <v>33</v>
      </c>
      <c r="O53" s="159"/>
      <c r="P53" s="106" t="s">
        <v>32</v>
      </c>
      <c r="Q53" s="160"/>
      <c r="R53" s="160"/>
      <c r="S53" s="161"/>
      <c r="T53" s="332"/>
      <c r="U53" s="170"/>
      <c r="V53" s="170"/>
      <c r="W53" s="170"/>
      <c r="X53" s="170"/>
      <c r="Y53" s="170"/>
    </row>
    <row r="54" spans="1:25" ht="18.75" customHeight="1">
      <c r="A54" s="178" t="s">
        <v>91</v>
      </c>
      <c r="B54" s="465" t="s">
        <v>41</v>
      </c>
      <c r="C54" s="465"/>
      <c r="D54" s="315"/>
      <c r="E54" s="311">
        <f>SUM(F54:H54)</f>
        <v>60</v>
      </c>
      <c r="F54" s="310">
        <f>SUM(F51:F53)</f>
        <v>0</v>
      </c>
      <c r="G54" s="310">
        <f>SUM(G51:G53)</f>
        <v>60</v>
      </c>
      <c r="H54" s="310">
        <f>SUM(H51:H53)</f>
        <v>0</v>
      </c>
      <c r="I54" s="310">
        <f>SUM(I51:I53)</f>
        <v>0</v>
      </c>
      <c r="J54" s="310">
        <f>SUM(J51:J53)</f>
        <v>0</v>
      </c>
      <c r="K54" s="28"/>
      <c r="L54" s="15">
        <f>SUM(L51:L53)</f>
        <v>4</v>
      </c>
      <c r="M54" s="311"/>
      <c r="N54" s="310"/>
      <c r="O54" s="312"/>
      <c r="P54" s="30"/>
      <c r="Q54" s="31"/>
      <c r="R54" s="312"/>
      <c r="S54" s="99"/>
      <c r="T54" s="313"/>
      <c r="U54" s="1"/>
      <c r="V54" s="1"/>
      <c r="W54" s="1"/>
      <c r="X54" s="1"/>
      <c r="Y54" s="1"/>
    </row>
    <row r="55" spans="1:25" ht="18.75" customHeight="1">
      <c r="A55" s="66"/>
      <c r="B55" s="466" t="s">
        <v>96</v>
      </c>
      <c r="C55" s="467"/>
      <c r="D55" s="202"/>
      <c r="E55" s="13"/>
      <c r="F55" s="14"/>
      <c r="G55" s="14"/>
      <c r="H55" s="14"/>
      <c r="I55" s="14"/>
      <c r="J55" s="14"/>
      <c r="K55" s="300"/>
      <c r="L55" s="74"/>
      <c r="M55" s="16"/>
      <c r="N55" s="11"/>
      <c r="O55" s="17"/>
      <c r="P55" s="16"/>
      <c r="Q55" s="11"/>
      <c r="R55" s="32"/>
      <c r="S55" s="100"/>
      <c r="T55" s="100"/>
      <c r="U55" s="138"/>
      <c r="V55" s="138"/>
      <c r="W55" s="138"/>
      <c r="X55" s="138"/>
      <c r="Y55" s="138"/>
    </row>
    <row r="56" spans="1:25" ht="18.75" customHeight="1">
      <c r="A56" s="91"/>
      <c r="B56" s="476" t="s">
        <v>97</v>
      </c>
      <c r="C56" s="477"/>
      <c r="D56" s="206"/>
      <c r="E56" s="90" t="s">
        <v>98</v>
      </c>
      <c r="F56" s="20"/>
      <c r="G56" s="20"/>
      <c r="H56" s="20"/>
      <c r="I56" s="20"/>
      <c r="J56" s="35"/>
      <c r="K56" s="300"/>
      <c r="L56" s="21">
        <v>3</v>
      </c>
      <c r="M56" s="19" t="s">
        <v>50</v>
      </c>
      <c r="N56" s="20" t="s">
        <v>33</v>
      </c>
      <c r="O56" s="164">
        <v>1</v>
      </c>
      <c r="P56" s="19" t="s">
        <v>24</v>
      </c>
      <c r="Q56" s="39" t="s">
        <v>51</v>
      </c>
      <c r="R56" s="23">
        <v>1</v>
      </c>
      <c r="S56" s="165"/>
      <c r="T56" s="307"/>
      <c r="U56" s="97"/>
      <c r="V56" s="97"/>
      <c r="W56" s="97"/>
      <c r="X56" s="97"/>
      <c r="Y56" s="97"/>
    </row>
    <row r="57" spans="1:25" ht="18.75" customHeight="1">
      <c r="A57" s="63"/>
      <c r="B57" s="478" t="s">
        <v>41</v>
      </c>
      <c r="C57" s="442"/>
      <c r="D57" s="315"/>
      <c r="E57" s="55">
        <f>SUM(F57:I57)</f>
        <v>0</v>
      </c>
      <c r="F57" s="56">
        <f t="shared" ref="F57:J57" si="2">SUM(F56)</f>
        <v>0</v>
      </c>
      <c r="G57" s="56">
        <f t="shared" si="2"/>
        <v>0</v>
      </c>
      <c r="H57" s="56">
        <f t="shared" si="2"/>
        <v>0</v>
      </c>
      <c r="I57" s="56">
        <f t="shared" si="2"/>
        <v>0</v>
      </c>
      <c r="J57" s="56">
        <f t="shared" si="2"/>
        <v>0</v>
      </c>
      <c r="K57" s="28"/>
      <c r="L57" s="75">
        <f>L56</f>
        <v>3</v>
      </c>
      <c r="M57" s="333"/>
      <c r="N57" s="334"/>
      <c r="O57" s="335"/>
      <c r="P57" s="311"/>
      <c r="Q57" s="310"/>
      <c r="R57" s="312"/>
      <c r="S57" s="313"/>
      <c r="T57" s="313"/>
      <c r="U57" s="1"/>
      <c r="V57" s="1"/>
      <c r="W57" s="1"/>
      <c r="X57" s="1"/>
      <c r="Y57" s="1"/>
    </row>
    <row r="58" spans="1:25" ht="18.75" customHeight="1">
      <c r="A58" s="63"/>
      <c r="B58" s="466" t="s">
        <v>99</v>
      </c>
      <c r="C58" s="467"/>
      <c r="D58" s="202"/>
      <c r="E58" s="311"/>
      <c r="F58" s="310"/>
      <c r="G58" s="310"/>
      <c r="H58" s="310"/>
      <c r="I58" s="310"/>
      <c r="J58" s="310"/>
      <c r="K58" s="320"/>
      <c r="L58" s="304"/>
      <c r="M58" s="147"/>
      <c r="N58" s="148"/>
      <c r="O58" s="149"/>
      <c r="P58" s="147"/>
      <c r="Q58" s="148"/>
      <c r="R58" s="149"/>
      <c r="S58" s="150"/>
      <c r="T58" s="150"/>
      <c r="U58" s="138"/>
      <c r="V58" s="138"/>
      <c r="W58" s="138"/>
      <c r="X58" s="138"/>
      <c r="Y58" s="138"/>
    </row>
    <row r="59" spans="1:25" ht="18.75" customHeight="1">
      <c r="A59" s="63"/>
      <c r="B59" s="479" t="s">
        <v>118</v>
      </c>
      <c r="C59" s="480"/>
      <c r="D59" s="194"/>
      <c r="E59" s="131"/>
      <c r="F59" s="132">
        <v>3</v>
      </c>
      <c r="G59" s="131"/>
      <c r="H59" s="132"/>
      <c r="I59" s="131">
        <v>40</v>
      </c>
      <c r="J59" s="132"/>
      <c r="K59" s="336"/>
      <c r="L59" s="133">
        <v>2</v>
      </c>
      <c r="M59" s="106" t="s">
        <v>24</v>
      </c>
      <c r="N59" s="107" t="s">
        <v>51</v>
      </c>
      <c r="O59" s="134">
        <v>1</v>
      </c>
      <c r="P59" s="106" t="s">
        <v>75</v>
      </c>
      <c r="Q59" s="107" t="s">
        <v>76</v>
      </c>
      <c r="R59" s="135"/>
      <c r="S59" s="130"/>
      <c r="T59" s="337"/>
      <c r="U59" s="170" t="s">
        <v>34</v>
      </c>
      <c r="V59" s="170" t="s">
        <v>34</v>
      </c>
      <c r="W59" s="170" t="s">
        <v>34</v>
      </c>
      <c r="X59" s="170" t="s">
        <v>34</v>
      </c>
      <c r="Y59" s="170" t="s">
        <v>34</v>
      </c>
    </row>
    <row r="60" spans="1:25" ht="18.75" customHeight="1">
      <c r="A60" s="63"/>
      <c r="B60" s="478" t="s">
        <v>41</v>
      </c>
      <c r="C60" s="478"/>
      <c r="D60" s="315"/>
      <c r="E60" s="311">
        <f>SUM(F60:I60)</f>
        <v>43</v>
      </c>
      <c r="F60" s="310">
        <f t="shared" ref="F60:J60" si="3">SUM(F59)</f>
        <v>3</v>
      </c>
      <c r="G60" s="310">
        <f t="shared" si="3"/>
        <v>0</v>
      </c>
      <c r="H60" s="310">
        <f t="shared" si="3"/>
        <v>0</v>
      </c>
      <c r="I60" s="310">
        <f t="shared" si="3"/>
        <v>40</v>
      </c>
      <c r="J60" s="310">
        <f t="shared" si="3"/>
        <v>0</v>
      </c>
      <c r="K60" s="28"/>
      <c r="L60" s="75">
        <f>L59</f>
        <v>2</v>
      </c>
      <c r="M60" s="311"/>
      <c r="N60" s="310"/>
      <c r="O60" s="312"/>
      <c r="P60" s="311"/>
      <c r="Q60" s="310"/>
      <c r="R60" s="312"/>
      <c r="S60" s="313"/>
      <c r="T60" s="313"/>
      <c r="U60" s="1"/>
      <c r="V60" s="1"/>
      <c r="W60" s="1"/>
      <c r="X60" s="1"/>
      <c r="Y60" s="1"/>
    </row>
    <row r="61" spans="1:25" ht="18.75" customHeight="1">
      <c r="A61" s="93"/>
      <c r="B61" s="481" t="s">
        <v>101</v>
      </c>
      <c r="C61" s="481"/>
      <c r="D61" s="212"/>
      <c r="E61" s="13"/>
      <c r="F61" s="14"/>
      <c r="G61" s="14"/>
      <c r="H61" s="14"/>
      <c r="I61" s="14"/>
      <c r="J61" s="14"/>
      <c r="K61" s="300"/>
      <c r="L61" s="6"/>
      <c r="M61" s="67"/>
      <c r="N61" s="67"/>
      <c r="O61" s="67"/>
      <c r="P61" s="67"/>
      <c r="Q61" s="67"/>
      <c r="R61" s="67"/>
      <c r="S61" s="67"/>
      <c r="T61" s="67"/>
      <c r="U61" s="138"/>
      <c r="V61" s="138"/>
      <c r="W61" s="138"/>
      <c r="X61" s="138"/>
      <c r="Y61" s="138"/>
    </row>
    <row r="62" spans="1:25" ht="18.75" customHeight="1">
      <c r="A62" s="93"/>
      <c r="B62" s="471" t="s">
        <v>102</v>
      </c>
      <c r="C62" s="472"/>
      <c r="D62" s="213"/>
      <c r="E62" s="136" t="s">
        <v>103</v>
      </c>
      <c r="F62" s="107"/>
      <c r="G62" s="107"/>
      <c r="H62" s="107"/>
      <c r="I62" s="107"/>
      <c r="J62" s="110"/>
      <c r="K62" s="331"/>
      <c r="L62" s="137">
        <v>0</v>
      </c>
      <c r="M62" s="106" t="s">
        <v>75</v>
      </c>
      <c r="N62" s="107" t="s">
        <v>76</v>
      </c>
      <c r="O62" s="109"/>
      <c r="P62" s="106" t="s">
        <v>75</v>
      </c>
      <c r="Q62" s="107" t="s">
        <v>76</v>
      </c>
      <c r="R62" s="163"/>
      <c r="S62" s="126"/>
      <c r="T62" s="338"/>
      <c r="U62" s="170"/>
      <c r="V62" s="170"/>
      <c r="W62" s="170"/>
      <c r="X62" s="170"/>
      <c r="Y62" s="170"/>
    </row>
    <row r="63" spans="1:25" ht="18.75" customHeight="1">
      <c r="A63" s="92"/>
      <c r="B63" s="443" t="s">
        <v>41</v>
      </c>
      <c r="C63" s="443"/>
      <c r="D63" s="315"/>
      <c r="E63" s="55">
        <f>SUM(F63:I63)</f>
        <v>0</v>
      </c>
      <c r="F63" s="56">
        <f t="shared" ref="F63:J63" si="4">SUM(F62)</f>
        <v>0</v>
      </c>
      <c r="G63" s="56">
        <f t="shared" si="4"/>
        <v>0</v>
      </c>
      <c r="H63" s="56">
        <f t="shared" si="4"/>
        <v>0</v>
      </c>
      <c r="I63" s="56">
        <f t="shared" si="4"/>
        <v>0</v>
      </c>
      <c r="J63" s="56">
        <f t="shared" si="4"/>
        <v>0</v>
      </c>
      <c r="K63" s="28"/>
      <c r="L63" s="78">
        <f>L62</f>
        <v>0</v>
      </c>
      <c r="M63" s="311"/>
      <c r="N63" s="310"/>
      <c r="O63" s="312"/>
      <c r="P63" s="311"/>
      <c r="Q63" s="310"/>
      <c r="R63" s="312"/>
      <c r="S63" s="58"/>
      <c r="T63" s="313"/>
      <c r="U63" s="1"/>
      <c r="V63" s="1"/>
      <c r="W63" s="1"/>
      <c r="X63" s="1"/>
      <c r="Y63" s="1"/>
    </row>
    <row r="64" spans="1:25" ht="18.75" customHeight="1">
      <c r="A64" s="93"/>
      <c r="B64" s="473" t="s">
        <v>104</v>
      </c>
      <c r="C64" s="473"/>
      <c r="D64" s="339"/>
      <c r="E64" s="70">
        <f>SUM(F64:H64)</f>
        <v>349.5</v>
      </c>
      <c r="F64" s="80">
        <f>F35+F49+F54+F57+F63+F41</f>
        <v>103.5</v>
      </c>
      <c r="G64" s="80">
        <f>G35+G49+G54+G57+G63+G41</f>
        <v>246</v>
      </c>
      <c r="H64" s="80">
        <f>H35+H49+H54+H57+H63+H41</f>
        <v>0</v>
      </c>
      <c r="I64" s="80">
        <f>I35+I49+I54+I57+I63+I41</f>
        <v>0</v>
      </c>
      <c r="J64" s="80">
        <f>J35+J49+J54+J57+J63+J41</f>
        <v>90.75</v>
      </c>
      <c r="K64" s="80"/>
      <c r="L64" s="70">
        <f>L35+L54+L57+L63+L41+L49</f>
        <v>29</v>
      </c>
      <c r="M64" s="411" t="s">
        <v>105</v>
      </c>
      <c r="N64" s="411"/>
      <c r="O64" s="411"/>
      <c r="P64" s="411"/>
      <c r="Q64" s="411"/>
      <c r="R64" s="411"/>
      <c r="S64" s="94"/>
      <c r="T64" s="307"/>
      <c r="U64" s="1"/>
      <c r="V64" s="1"/>
      <c r="W64" s="1"/>
      <c r="X64" s="1"/>
      <c r="Y64" s="1"/>
    </row>
    <row r="65" spans="1:18" ht="18.75" customHeight="1">
      <c r="A65" s="93"/>
      <c r="B65" s="474" t="s">
        <v>106</v>
      </c>
      <c r="C65" s="474"/>
      <c r="D65" s="203"/>
      <c r="E65" s="95">
        <f>E64+E30</f>
        <v>669</v>
      </c>
      <c r="F65" s="95">
        <f>F64+F30</f>
        <v>199.5</v>
      </c>
      <c r="G65" s="95">
        <f>G64+G30</f>
        <v>469.5</v>
      </c>
      <c r="H65" s="95">
        <f>H64+H30</f>
        <v>0</v>
      </c>
      <c r="I65" s="95">
        <f>I64+I30</f>
        <v>9</v>
      </c>
      <c r="J65" s="95">
        <f>J64+J30</f>
        <v>201.25</v>
      </c>
      <c r="K65" s="95">
        <f>K64+K30</f>
        <v>0</v>
      </c>
      <c r="L65" s="95">
        <f>L64+L30</f>
        <v>59</v>
      </c>
      <c r="M65" s="475" t="s">
        <v>107</v>
      </c>
      <c r="N65" s="475"/>
      <c r="O65" s="475"/>
      <c r="P65" s="475"/>
      <c r="Q65" s="475"/>
      <c r="R65" s="475"/>
    </row>
    <row r="66" spans="1:18" ht="18.75" customHeight="1">
      <c r="A66" s="93"/>
      <c r="B66" s="469"/>
      <c r="C66" s="469"/>
      <c r="D66" s="204"/>
      <c r="E66" s="68">
        <f>F65*1.5+G65+H65+I65</f>
        <v>777.75</v>
      </c>
      <c r="F66" s="69"/>
      <c r="G66" s="69"/>
      <c r="H66" s="69"/>
      <c r="I66" s="69"/>
      <c r="J66" s="69"/>
      <c r="K66" s="69"/>
      <c r="L66" s="70"/>
      <c r="M66" s="470" t="s">
        <v>108</v>
      </c>
      <c r="N66" s="470"/>
      <c r="O66" s="470"/>
      <c r="P66" s="470"/>
      <c r="Q66" s="470"/>
      <c r="R66" s="470"/>
    </row>
  </sheetData>
  <mergeCells count="98">
    <mergeCell ref="B65:C65"/>
    <mergeCell ref="M65:R65"/>
    <mergeCell ref="B66:C66"/>
    <mergeCell ref="M66:R66"/>
    <mergeCell ref="B60:C60"/>
    <mergeCell ref="B61:C61"/>
    <mergeCell ref="B62:C62"/>
    <mergeCell ref="B63:C63"/>
    <mergeCell ref="B64:C64"/>
    <mergeCell ref="M64:R64"/>
    <mergeCell ref="M44:R44"/>
    <mergeCell ref="B45:C45"/>
    <mergeCell ref="B46:C46"/>
    <mergeCell ref="B47:C47"/>
    <mergeCell ref="B59:C59"/>
    <mergeCell ref="B49:C49"/>
    <mergeCell ref="B50:C50"/>
    <mergeCell ref="B51:C51"/>
    <mergeCell ref="P51:R51"/>
    <mergeCell ref="B52:C52"/>
    <mergeCell ref="B53:C53"/>
    <mergeCell ref="B54:C54"/>
    <mergeCell ref="B55:C55"/>
    <mergeCell ref="B56:C56"/>
    <mergeCell ref="B57:C57"/>
    <mergeCell ref="B58:C58"/>
    <mergeCell ref="B48:C48"/>
    <mergeCell ref="B38:C38"/>
    <mergeCell ref="B39:C39"/>
    <mergeCell ref="B40:C40"/>
    <mergeCell ref="B41:C41"/>
    <mergeCell ref="B42:C42"/>
    <mergeCell ref="B43:C43"/>
    <mergeCell ref="B44:C44"/>
    <mergeCell ref="M23:R23"/>
    <mergeCell ref="B37:C37"/>
    <mergeCell ref="B25:C25"/>
    <mergeCell ref="B26:C26"/>
    <mergeCell ref="B27:C27"/>
    <mergeCell ref="B28:C28"/>
    <mergeCell ref="B29:C29"/>
    <mergeCell ref="B30:C30"/>
    <mergeCell ref="B32:C32"/>
    <mergeCell ref="B33:C33"/>
    <mergeCell ref="B34:C34"/>
    <mergeCell ref="B35:C35"/>
    <mergeCell ref="B36:C36"/>
    <mergeCell ref="B24:C24"/>
    <mergeCell ref="B14:C14"/>
    <mergeCell ref="B15:C15"/>
    <mergeCell ref="B16:C16"/>
    <mergeCell ref="B17:C17"/>
    <mergeCell ref="B18:C18"/>
    <mergeCell ref="B19:C19"/>
    <mergeCell ref="B20:C20"/>
    <mergeCell ref="B21:C21"/>
    <mergeCell ref="B22:C22"/>
    <mergeCell ref="B23:C23"/>
    <mergeCell ref="X4:X5"/>
    <mergeCell ref="B13:C13"/>
    <mergeCell ref="J7:J9"/>
    <mergeCell ref="M7:M9"/>
    <mergeCell ref="N7:N9"/>
    <mergeCell ref="O7:O9"/>
    <mergeCell ref="R7:R9"/>
    <mergeCell ref="B10:C10"/>
    <mergeCell ref="P10:R10"/>
    <mergeCell ref="B11:C11"/>
    <mergeCell ref="B12:C12"/>
    <mergeCell ref="P7:P9"/>
    <mergeCell ref="Q7:Q9"/>
    <mergeCell ref="C1:D1"/>
    <mergeCell ref="A2:A9"/>
    <mergeCell ref="C2:D2"/>
    <mergeCell ref="F2:J6"/>
    <mergeCell ref="L2:S2"/>
    <mergeCell ref="S3:S9"/>
    <mergeCell ref="C4:D4"/>
    <mergeCell ref="F7:F9"/>
    <mergeCell ref="G7:G9"/>
    <mergeCell ref="H7:H9"/>
    <mergeCell ref="I7:I9"/>
    <mergeCell ref="U2:Y2"/>
    <mergeCell ref="C3:D3"/>
    <mergeCell ref="L3:L9"/>
    <mergeCell ref="M3:O6"/>
    <mergeCell ref="P3:R6"/>
    <mergeCell ref="E7:E9"/>
    <mergeCell ref="U4:U5"/>
    <mergeCell ref="V4:V5"/>
    <mergeCell ref="W4:W5"/>
    <mergeCell ref="Y4:Y5"/>
    <mergeCell ref="T6:T9"/>
    <mergeCell ref="U6:U9"/>
    <mergeCell ref="V6:V9"/>
    <mergeCell ref="W6:W9"/>
    <mergeCell ref="X6:X9"/>
    <mergeCell ref="Y6:Y9"/>
  </mergeCells>
  <dataValidations count="9">
    <dataValidation type="whole" allowBlank="1" showInputMessage="1" showErrorMessage="1" sqref="L65" xr:uid="{C95B8778-156C-4D31-AC2D-B7482C4A1FAA}">
      <formula1>60</formula1>
      <formula2>60</formula2>
    </dataValidation>
    <dataValidation type="whole" operator="equal" showInputMessage="1" showErrorMessage="1" sqref="L64" xr:uid="{998D01D6-5420-470E-B6E4-4EE66D4ACCEA}">
      <formula1>30</formula1>
    </dataValidation>
    <dataValidation type="whole" operator="equal" allowBlank="1" showInputMessage="1" showErrorMessage="1" sqref="L30" xr:uid="{14C74E1D-349E-4E7E-8F74-988CAF77E694}">
      <formula1>30</formula1>
    </dataValidation>
    <dataValidation allowBlank="1" showInputMessage="1" showErrorMessage="1" sqref="B7:D7 D6 C2:D4 U11:Y14 U17:Y19 U22:Y28 U33:Y34 U37:Y40 U43:Y48 U52:Y53 U62:Y62" xr:uid="{AB181A0E-1BD3-4213-A62E-ECA6B17351AC}"/>
    <dataValidation type="list" allowBlank="1" showInputMessage="1" showErrorMessage="1" sqref="M11:M14" xr:uid="{BD103D63-C2D0-435B-B9C7-834A7A67A2FB}">
      <formula1>$G$4:$G$10</formula1>
    </dataValidation>
    <dataValidation type="list" allowBlank="1" showInputMessage="1" showErrorMessage="1" sqref="M17:M19 M43 P33:P34 M52:M53 M56 M59 P11:P14 P17:P19 P45:P48 P52:P53 P59 P62 M62 P56 P24:P28 P22 P43 M37:M40 P37:P40 M33:M34 M45:M48" xr:uid="{157448FA-CDF8-4744-9CB4-691CAEC6206E}">
      <formula1>$G$4:$G$11</formula1>
    </dataValidation>
    <dataValidation type="list" allowBlank="1" showInputMessage="1" showErrorMessage="1" sqref="N11:N14 N17:N19 Q11:Q14 Q17:Q19 N22 Q33:Q34 N45:N48 N43 N24:N28 N52:N53 N56 N59 N62 Q62 Q59 Q56 Q24:Q28 Q22 Q43 N37:N40 Q37:Q40 N33:N34 Q45:Q48" xr:uid="{80469EF4-8105-4F99-9106-5B7339CBB129}">
      <formula1>$I$4:$I$11</formula1>
    </dataValidation>
    <dataValidation type="list" allowBlank="1" showInputMessage="1" showErrorMessage="1" sqref="U56:Y56 U59:Y59" xr:uid="{67E250D1-CE5E-460E-B66E-AD1C28056E68}">
      <formula1>$J$4:$J$5</formula1>
    </dataValidation>
    <dataValidation type="list" allowBlank="1" showInputMessage="1" showErrorMessage="1" sqref="C5:C6" xr:uid="{A1DF67FB-CC48-48F6-B5D4-69DBE5A56E84}">
      <formula1>$A$19:$A$134</formula1>
    </dataValidation>
  </dataValidations>
  <printOptions horizontalCentered="1"/>
  <pageMargins left="0" right="0" top="0.39370078740157477" bottom="0.47" header="0" footer="0"/>
  <pageSetup paperSize="8" fitToHeight="0" orientation="landscape" cellComments="atEnd"/>
  <headerFooter>
    <oddHeader>&amp;CFiche ECTS</oddHeader>
    <oddFooter>&amp;R&amp;D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25252"/>
    <pageSetUpPr fitToPage="1"/>
  </sheetPr>
  <dimension ref="A1:Z67"/>
  <sheetViews>
    <sheetView showGridLines="0" zoomScale="110" zoomScaleNormal="110" workbookViewId="0">
      <pane xSplit="3" ySplit="9" topLeftCell="D14" activePane="bottomRight" state="frozen"/>
      <selection pane="bottomRight" activeCell="G21" sqref="G21"/>
      <selection pane="bottomLeft"/>
      <selection pane="topRight"/>
    </sheetView>
  </sheetViews>
  <sheetFormatPr defaultColWidth="14.42578125" defaultRowHeight="15" customHeight="1"/>
  <cols>
    <col min="1" max="1" width="8.140625" customWidth="1"/>
    <col min="2" max="2" width="22.42578125" customWidth="1"/>
    <col min="3" max="3" width="50" customWidth="1"/>
    <col min="4" max="4" width="11.7109375" customWidth="1"/>
    <col min="5" max="5" width="12" customWidth="1"/>
    <col min="6" max="10" width="5.7109375" customWidth="1"/>
    <col min="11" max="11" width="1.42578125" customWidth="1"/>
    <col min="12" max="12" width="11.7109375" customWidth="1"/>
    <col min="13" max="18" width="9.28515625" customWidth="1"/>
    <col min="19" max="19" width="19.5703125" customWidth="1"/>
    <col min="20" max="20" width="1.5703125" customWidth="1"/>
    <col min="21" max="21" width="13.140625" customWidth="1"/>
    <col min="22" max="22" width="15" customWidth="1"/>
  </cols>
  <sheetData>
    <row r="1" spans="1:25" ht="15" customHeight="1">
      <c r="A1" s="74"/>
      <c r="B1" s="256" t="s">
        <v>0</v>
      </c>
      <c r="C1" s="385" t="s">
        <v>1</v>
      </c>
      <c r="D1" s="385"/>
      <c r="E1" s="76"/>
      <c r="F1" s="76"/>
      <c r="G1" s="76"/>
      <c r="H1" s="76"/>
      <c r="I1" s="76"/>
      <c r="J1" s="76"/>
      <c r="K1" s="6"/>
      <c r="L1" s="6"/>
      <c r="M1" s="6"/>
      <c r="N1" s="6"/>
      <c r="O1" s="6"/>
      <c r="P1" s="6"/>
      <c r="Q1" s="6"/>
      <c r="R1" s="6"/>
      <c r="S1" s="76"/>
      <c r="T1" s="76"/>
      <c r="U1" s="118"/>
      <c r="V1" s="118"/>
      <c r="W1" s="118"/>
      <c r="X1" s="118"/>
      <c r="Y1" s="118"/>
    </row>
    <row r="2" spans="1:25" ht="18.75" customHeight="1">
      <c r="A2" s="485" t="s">
        <v>2</v>
      </c>
      <c r="B2" s="257" t="s">
        <v>3</v>
      </c>
      <c r="C2" s="483" t="str">
        <f>VLOOKUP(C5,Annexes!A19:E134,5,FALSE)</f>
        <v>Ingénieur FISE</v>
      </c>
      <c r="D2" s="483"/>
      <c r="E2" s="7"/>
      <c r="F2" s="391" t="s">
        <v>4</v>
      </c>
      <c r="G2" s="391"/>
      <c r="H2" s="391"/>
      <c r="I2" s="391"/>
      <c r="J2" s="391"/>
      <c r="K2" s="8"/>
      <c r="L2" s="392" t="s">
        <v>5</v>
      </c>
      <c r="M2" s="393"/>
      <c r="N2" s="393"/>
      <c r="O2" s="393"/>
      <c r="P2" s="393"/>
      <c r="Q2" s="393"/>
      <c r="R2" s="393"/>
      <c r="S2" s="394"/>
      <c r="T2" s="9"/>
      <c r="U2" s="395" t="s">
        <v>6</v>
      </c>
      <c r="V2" s="396"/>
      <c r="W2" s="396"/>
      <c r="X2" s="396"/>
      <c r="Y2" s="396"/>
    </row>
    <row r="3" spans="1:25" ht="18.75" customHeight="1">
      <c r="A3" s="486"/>
      <c r="B3" s="258" t="s">
        <v>7</v>
      </c>
      <c r="C3" s="483" t="str">
        <f>VLOOKUP(C5,Annexes!A19:D134,4,FALSE)</f>
        <v>Ing1</v>
      </c>
      <c r="D3" s="483"/>
      <c r="E3" s="7"/>
      <c r="F3" s="391"/>
      <c r="G3" s="391"/>
      <c r="H3" s="391"/>
      <c r="I3" s="391"/>
      <c r="J3" s="391"/>
      <c r="K3" s="8"/>
      <c r="L3" s="397" t="s">
        <v>8</v>
      </c>
      <c r="M3" s="398" t="s">
        <v>9</v>
      </c>
      <c r="N3" s="398"/>
      <c r="O3" s="398"/>
      <c r="P3" s="399" t="s">
        <v>10</v>
      </c>
      <c r="Q3" s="398"/>
      <c r="R3" s="398"/>
      <c r="S3" s="410" t="s">
        <v>11</v>
      </c>
      <c r="T3" s="9"/>
      <c r="U3" s="261" t="s">
        <v>12</v>
      </c>
      <c r="V3" s="261" t="s">
        <v>13</v>
      </c>
      <c r="W3" s="261" t="s">
        <v>14</v>
      </c>
      <c r="X3" s="261" t="s">
        <v>15</v>
      </c>
      <c r="Y3" s="261" t="s">
        <v>16</v>
      </c>
    </row>
    <row r="4" spans="1:25" ht="18.75" customHeight="1">
      <c r="A4" s="486"/>
      <c r="B4" s="257" t="s">
        <v>17</v>
      </c>
      <c r="C4" s="483" t="str">
        <f>VLOOKUP(C5,Annexes!A19:C134,3,FALSE)</f>
        <v>Mathématiques Appliquées</v>
      </c>
      <c r="D4" s="483"/>
      <c r="E4" s="7"/>
      <c r="F4" s="391"/>
      <c r="G4" s="391"/>
      <c r="H4" s="391"/>
      <c r="I4" s="391"/>
      <c r="J4" s="391"/>
      <c r="K4" s="8"/>
      <c r="L4" s="397"/>
      <c r="M4" s="398"/>
      <c r="N4" s="398"/>
      <c r="O4" s="398"/>
      <c r="P4" s="399"/>
      <c r="Q4" s="398"/>
      <c r="R4" s="398"/>
      <c r="S4" s="410"/>
      <c r="T4" s="9"/>
      <c r="U4" s="484" t="str">
        <f>competences!C38</f>
        <v xml:space="preserve"> Maitriser la complexité</v>
      </c>
      <c r="V4" s="484" t="str">
        <f>competences!C44</f>
        <v>Conduire un projet (démarche technique, qualité, pilotage et management)</v>
      </c>
      <c r="W4" s="484" t="str">
        <f>competences!C50</f>
        <v>Collaborer et communiquer</v>
      </c>
      <c r="X4" s="484" t="str">
        <f>competences!C56</f>
        <v>Innover</v>
      </c>
      <c r="Y4" s="484" t="str">
        <f>competences!C62</f>
        <v xml:space="preserve">Apprendre à apprendre </v>
      </c>
    </row>
    <row r="5" spans="1:25" ht="33.75" customHeight="1">
      <c r="A5" s="486"/>
      <c r="B5" s="262" t="s">
        <v>18</v>
      </c>
      <c r="C5" s="183" t="s">
        <v>119</v>
      </c>
      <c r="D5" s="259" t="str">
        <f>VLOOKUP(C5,Annexes!A19:B134,2,FALSE)</f>
        <v>DI02A1 version 200</v>
      </c>
      <c r="E5" s="7"/>
      <c r="F5" s="391"/>
      <c r="G5" s="391"/>
      <c r="H5" s="391"/>
      <c r="I5" s="391"/>
      <c r="J5" s="391"/>
      <c r="K5" s="8"/>
      <c r="L5" s="397"/>
      <c r="M5" s="398"/>
      <c r="N5" s="398"/>
      <c r="O5" s="398"/>
      <c r="P5" s="399"/>
      <c r="Q5" s="398"/>
      <c r="R5" s="398"/>
      <c r="S5" s="410"/>
      <c r="T5" s="9"/>
      <c r="U5" s="403"/>
      <c r="V5" s="403"/>
      <c r="W5" s="403"/>
      <c r="X5" s="403"/>
      <c r="Y5" s="403"/>
    </row>
    <row r="6" spans="1:25" ht="33.75" customHeight="1">
      <c r="A6" s="486"/>
      <c r="B6" s="263"/>
      <c r="C6" s="195"/>
      <c r="D6" s="260"/>
      <c r="E6" s="118"/>
      <c r="F6" s="391"/>
      <c r="G6" s="391"/>
      <c r="H6" s="391"/>
      <c r="I6" s="391"/>
      <c r="J6" s="391"/>
      <c r="K6" s="8"/>
      <c r="L6" s="397"/>
      <c r="M6" s="398"/>
      <c r="N6" s="398"/>
      <c r="O6" s="398"/>
      <c r="P6" s="399"/>
      <c r="Q6" s="398"/>
      <c r="R6" s="398"/>
      <c r="S6" s="410"/>
      <c r="T6" s="491"/>
      <c r="U6" s="407" t="str">
        <f>_xlfn.CONCAT(_xlfn.CONCAT(U$3,".",VLOOKUP($C$5,Annexes!$A$19:$F$134,6,FALSE))," - ",VLOOKUP(_xlfn.CONCAT(U3,".",VLOOKUP($C$5,Annexes!$A$19:$F$134,6,FALSE)),competences!$F$6:$G$128,2,FALSE))</f>
        <v>C1.M1 - Abstraire un problème donné de manière scientifique</v>
      </c>
      <c r="V6" s="407" t="str">
        <f>_xlfn.CONCAT(_xlfn.CONCAT(V$3,".",VLOOKUP($C$5,Annexes!$A$19:$F$134,6,FALSE))," - ",VLOOKUP(_xlfn.CONCAT(V3,".",VLOOKUP($C$5,Annexes!$A$19:$F$134,6,FALSE)),competences!$F$6:$G$128,2,FALSE))</f>
        <v>C2.M1 - Adopter une démarche analytique et synthétique</v>
      </c>
      <c r="W6" s="407" t="str">
        <f>_xlfn.CONCAT(_xlfn.CONCAT(W$3,".",VLOOKUP($C$5,Annexes!$A$19:$F$134,6,FALSE))," - ",VLOOKUP(_xlfn.CONCAT(W3,".",VLOOKUP($C$5,Annexes!$A$19:$F$134,6,FALSE)),competences!$F$6:$G$128,2,FALSE))</f>
        <v>C3.M1 - Contextualiser et présenter le problème</v>
      </c>
      <c r="X6" s="407" t="str">
        <f>_xlfn.CONCAT(_xlfn.CONCAT(X$3,".",VLOOKUP($C$5,Annexes!$A$19:$F$134,6,FALSE))," - ",VLOOKUP(_xlfn.CONCAT(X3,".",VLOOKUP($C$5,Annexes!$A$19:$F$134,6,FALSE)),competences!$F$6:$G$128,2,FALSE))</f>
        <v>C4.M1 - Adopter une pensée systémique</v>
      </c>
      <c r="Y6" s="407" t="str">
        <f>_xlfn.CONCAT(_xlfn.CONCAT(Y$3,".",VLOOKUP($C$5,Annexes!$A$19:$F$134,6,FALSE))," - ",VLOOKUP(_xlfn.CONCAT(Y3,".",VLOOKUP($C$5,Annexes!$A$19:$F$134,6,FALSE)),competences!$F$6:$G$128,2,FALSE))</f>
        <v>C5.M1 - Adopter une démarche réflexive</v>
      </c>
    </row>
    <row r="7" spans="1:25" ht="18.75" customHeight="1">
      <c r="A7" s="388"/>
      <c r="B7" s="250"/>
      <c r="C7" s="251"/>
      <c r="D7" s="279"/>
      <c r="E7" s="400" t="s">
        <v>20</v>
      </c>
      <c r="F7" s="421" t="s">
        <v>21</v>
      </c>
      <c r="G7" s="414" t="s">
        <v>22</v>
      </c>
      <c r="H7" s="414" t="s">
        <v>23</v>
      </c>
      <c r="I7" s="414" t="s">
        <v>24</v>
      </c>
      <c r="J7" s="414" t="s">
        <v>25</v>
      </c>
      <c r="K7" s="10"/>
      <c r="L7" s="397"/>
      <c r="M7" s="416" t="s">
        <v>26</v>
      </c>
      <c r="N7" s="416" t="s">
        <v>27</v>
      </c>
      <c r="O7" s="416" t="s">
        <v>28</v>
      </c>
      <c r="P7" s="416" t="s">
        <v>26</v>
      </c>
      <c r="Q7" s="416" t="s">
        <v>27</v>
      </c>
      <c r="R7" s="426" t="s">
        <v>28</v>
      </c>
      <c r="S7" s="411"/>
      <c r="T7" s="491"/>
      <c r="U7" s="408"/>
      <c r="V7" s="408"/>
      <c r="W7" s="408"/>
      <c r="X7" s="408"/>
      <c r="Y7" s="408"/>
    </row>
    <row r="8" spans="1:25" s="118" customFormat="1" ht="30" customHeight="1">
      <c r="A8" s="388"/>
      <c r="B8" s="252"/>
      <c r="C8" s="253"/>
      <c r="D8" s="280"/>
      <c r="E8" s="401"/>
      <c r="F8" s="421"/>
      <c r="G8" s="414"/>
      <c r="H8" s="414"/>
      <c r="I8" s="414"/>
      <c r="J8" s="414"/>
      <c r="K8" s="10"/>
      <c r="L8" s="397"/>
      <c r="M8" s="411"/>
      <c r="N8" s="411"/>
      <c r="O8" s="411"/>
      <c r="P8" s="411"/>
      <c r="Q8" s="411"/>
      <c r="R8" s="427"/>
      <c r="S8" s="411"/>
      <c r="T8" s="491"/>
      <c r="U8" s="408"/>
      <c r="V8" s="408"/>
      <c r="W8" s="408"/>
      <c r="X8" s="408"/>
      <c r="Y8" s="408"/>
    </row>
    <row r="9" spans="1:25" s="118" customFormat="1" ht="18.75" customHeight="1">
      <c r="A9" s="388"/>
      <c r="B9" s="254"/>
      <c r="C9" s="255"/>
      <c r="D9" s="277"/>
      <c r="E9" s="402"/>
      <c r="F9" s="422"/>
      <c r="G9" s="415"/>
      <c r="H9" s="415"/>
      <c r="I9" s="415"/>
      <c r="J9" s="415"/>
      <c r="K9" s="10"/>
      <c r="L9" s="397"/>
      <c r="M9" s="411"/>
      <c r="N9" s="411"/>
      <c r="O9" s="411"/>
      <c r="P9" s="411"/>
      <c r="Q9" s="411"/>
      <c r="R9" s="427"/>
      <c r="S9" s="411"/>
      <c r="T9" s="406"/>
      <c r="U9" s="409"/>
      <c r="V9" s="409"/>
      <c r="W9" s="409"/>
      <c r="X9" s="409"/>
      <c r="Y9" s="409"/>
    </row>
    <row r="10" spans="1:25" s="118" customFormat="1" ht="23.45" customHeight="1">
      <c r="A10" s="85"/>
      <c r="B10" s="423" t="s">
        <v>29</v>
      </c>
      <c r="C10" s="424"/>
      <c r="D10" s="196"/>
      <c r="E10" s="88"/>
      <c r="F10" s="51"/>
      <c r="G10" s="51"/>
      <c r="H10" s="51"/>
      <c r="I10" s="51"/>
      <c r="J10" s="51"/>
      <c r="K10" s="10"/>
      <c r="L10" s="96"/>
      <c r="M10" s="53"/>
      <c r="N10" s="10"/>
      <c r="O10" s="52"/>
      <c r="P10" s="487"/>
      <c r="Q10" s="622"/>
      <c r="R10" s="622"/>
      <c r="S10" s="98"/>
      <c r="T10" s="98"/>
      <c r="U10" s="77"/>
      <c r="V10" s="77"/>
      <c r="W10" s="77"/>
      <c r="X10" s="77"/>
      <c r="Y10" s="77"/>
    </row>
    <row r="11" spans="1:25" ht="18.75" customHeight="1">
      <c r="A11" s="18"/>
      <c r="B11" s="412" t="s">
        <v>30</v>
      </c>
      <c r="C11" s="413"/>
      <c r="D11" s="208"/>
      <c r="E11" s="90" t="s">
        <v>31</v>
      </c>
      <c r="F11" s="20">
        <v>9</v>
      </c>
      <c r="G11" s="20">
        <v>18</v>
      </c>
      <c r="H11" s="20"/>
      <c r="I11" s="20"/>
      <c r="J11" s="20"/>
      <c r="K11" s="10"/>
      <c r="L11" s="21">
        <v>4</v>
      </c>
      <c r="M11" s="19" t="s">
        <v>32</v>
      </c>
      <c r="N11" s="20" t="s">
        <v>33</v>
      </c>
      <c r="O11" s="22">
        <v>1</v>
      </c>
      <c r="P11" s="19" t="s">
        <v>32</v>
      </c>
      <c r="Q11" s="20" t="s">
        <v>33</v>
      </c>
      <c r="R11" s="23">
        <v>1</v>
      </c>
      <c r="S11" s="120"/>
      <c r="T11" s="98"/>
      <c r="U11" s="97" t="s">
        <v>34</v>
      </c>
      <c r="V11" s="97"/>
      <c r="W11" s="97"/>
      <c r="X11" s="97"/>
      <c r="Y11" s="97"/>
    </row>
    <row r="12" spans="1:25" ht="18.75" customHeight="1">
      <c r="A12" s="18"/>
      <c r="B12" s="412" t="s">
        <v>35</v>
      </c>
      <c r="C12" s="413"/>
      <c r="D12" s="271"/>
      <c r="E12" s="272" t="s">
        <v>31</v>
      </c>
      <c r="F12" s="265">
        <v>18</v>
      </c>
      <c r="G12" s="265">
        <v>18</v>
      </c>
      <c r="H12" s="265"/>
      <c r="I12" s="265"/>
      <c r="J12" s="265"/>
      <c r="K12" s="273"/>
      <c r="L12" s="274">
        <v>4</v>
      </c>
      <c r="M12" s="19" t="s">
        <v>32</v>
      </c>
      <c r="N12" s="272" t="s">
        <v>33</v>
      </c>
      <c r="O12" s="275">
        <v>1</v>
      </c>
      <c r="P12" s="272" t="s">
        <v>32</v>
      </c>
      <c r="Q12" s="20" t="s">
        <v>33</v>
      </c>
      <c r="R12" s="23">
        <v>1</v>
      </c>
      <c r="S12" s="24"/>
      <c r="T12" s="119"/>
      <c r="U12" s="97" t="s">
        <v>34</v>
      </c>
      <c r="V12" s="97"/>
      <c r="W12" s="97"/>
      <c r="X12" s="97"/>
      <c r="Y12" s="97"/>
    </row>
    <row r="13" spans="1:25" ht="18.75" customHeight="1">
      <c r="A13" s="18"/>
      <c r="B13" s="412" t="s">
        <v>36</v>
      </c>
      <c r="C13" s="413"/>
      <c r="D13" s="271"/>
      <c r="E13" s="272" t="s">
        <v>31</v>
      </c>
      <c r="F13" s="265">
        <v>18</v>
      </c>
      <c r="G13" s="265">
        <v>18</v>
      </c>
      <c r="H13" s="265"/>
      <c r="I13" s="265"/>
      <c r="J13" s="265"/>
      <c r="K13" s="273"/>
      <c r="L13" s="274">
        <v>4</v>
      </c>
      <c r="M13" s="19" t="s">
        <v>32</v>
      </c>
      <c r="N13" s="265" t="s">
        <v>33</v>
      </c>
      <c r="O13" s="275">
        <v>1</v>
      </c>
      <c r="P13" s="272" t="s">
        <v>32</v>
      </c>
      <c r="Q13" s="20" t="s">
        <v>33</v>
      </c>
      <c r="R13" s="23">
        <v>1</v>
      </c>
      <c r="S13" s="24"/>
      <c r="T13" s="121"/>
      <c r="U13" s="97" t="s">
        <v>34</v>
      </c>
      <c r="V13" s="97" t="s">
        <v>34</v>
      </c>
      <c r="W13" s="97"/>
      <c r="X13" s="97"/>
      <c r="Y13" s="97"/>
    </row>
    <row r="14" spans="1:25" ht="18.75" customHeight="1">
      <c r="A14" s="18"/>
      <c r="B14" s="412" t="s">
        <v>37</v>
      </c>
      <c r="C14" s="413"/>
      <c r="D14" s="271"/>
      <c r="E14" s="272" t="s">
        <v>31</v>
      </c>
      <c r="F14" s="265">
        <v>9</v>
      </c>
      <c r="G14" s="265">
        <v>27</v>
      </c>
      <c r="H14" s="265"/>
      <c r="I14" s="265">
        <v>9</v>
      </c>
      <c r="J14" s="265"/>
      <c r="K14" s="273"/>
      <c r="L14" s="274">
        <v>4</v>
      </c>
      <c r="M14" s="19" t="s">
        <v>38</v>
      </c>
      <c r="N14" s="272" t="s">
        <v>33</v>
      </c>
      <c r="O14" s="22" t="s">
        <v>39</v>
      </c>
      <c r="P14" s="272" t="s">
        <v>32</v>
      </c>
      <c r="Q14" s="20" t="s">
        <v>33</v>
      </c>
      <c r="R14" s="23">
        <v>0.8</v>
      </c>
      <c r="S14" s="276" t="s">
        <v>40</v>
      </c>
      <c r="T14" s="119"/>
      <c r="U14" s="97" t="s">
        <v>34</v>
      </c>
      <c r="V14" s="97" t="s">
        <v>34</v>
      </c>
      <c r="W14" s="97" t="s">
        <v>34</v>
      </c>
      <c r="X14" s="97"/>
      <c r="Y14" s="97"/>
    </row>
    <row r="15" spans="1:25" ht="18.75" customHeight="1">
      <c r="A15" s="18"/>
      <c r="B15" s="417" t="s">
        <v>41</v>
      </c>
      <c r="C15" s="418"/>
      <c r="D15" s="193"/>
      <c r="E15" s="55">
        <f>SUM(F15:I15)</f>
        <v>144</v>
      </c>
      <c r="F15" s="27">
        <f t="shared" ref="F15:J15" si="0">SUM(F11:F14)</f>
        <v>54</v>
      </c>
      <c r="G15" s="27">
        <f t="shared" si="0"/>
        <v>81</v>
      </c>
      <c r="H15" s="27">
        <f>SUM(H11:H14)</f>
        <v>0</v>
      </c>
      <c r="I15" s="27">
        <f t="shared" si="0"/>
        <v>9</v>
      </c>
      <c r="J15" s="27">
        <f t="shared" si="0"/>
        <v>0</v>
      </c>
      <c r="K15" s="28"/>
      <c r="L15" s="75">
        <f>SUM(L11:L14)</f>
        <v>16</v>
      </c>
      <c r="M15" s="26"/>
      <c r="N15" s="27"/>
      <c r="O15" s="29"/>
      <c r="P15" s="30"/>
      <c r="Q15" s="31"/>
      <c r="R15" s="29"/>
      <c r="S15" s="99"/>
      <c r="T15" s="101"/>
      <c r="U15" s="177"/>
      <c r="V15" s="83"/>
      <c r="W15" s="83"/>
      <c r="X15" s="83"/>
      <c r="Y15" s="83"/>
    </row>
    <row r="16" spans="1:25" ht="24" customHeight="1">
      <c r="A16" s="33"/>
      <c r="B16" s="431" t="s">
        <v>42</v>
      </c>
      <c r="C16" s="424"/>
      <c r="D16" s="196"/>
      <c r="E16" s="88"/>
      <c r="F16" s="14"/>
      <c r="G16" s="14"/>
      <c r="H16" s="14"/>
      <c r="I16" s="14"/>
      <c r="J16" s="14"/>
      <c r="K16" s="10"/>
      <c r="L16" s="76"/>
      <c r="M16" s="16"/>
      <c r="N16" s="11"/>
      <c r="O16" s="17"/>
      <c r="P16" s="16"/>
      <c r="Q16" s="11"/>
      <c r="R16" s="32"/>
      <c r="S16" s="100"/>
      <c r="T16" s="100"/>
      <c r="U16" s="138"/>
      <c r="V16" s="138"/>
      <c r="W16" s="138"/>
      <c r="X16" s="138"/>
      <c r="Y16" s="138"/>
    </row>
    <row r="17" spans="1:25" ht="18.75" customHeight="1">
      <c r="A17" s="18"/>
      <c r="B17" s="432" t="s">
        <v>43</v>
      </c>
      <c r="C17" s="433"/>
      <c r="D17" s="19"/>
      <c r="E17" s="19" t="s">
        <v>44</v>
      </c>
      <c r="F17" s="264">
        <v>10.5</v>
      </c>
      <c r="G17" s="264">
        <v>42</v>
      </c>
      <c r="H17" s="265"/>
      <c r="I17" s="265"/>
      <c r="J17" s="266">
        <v>8</v>
      </c>
      <c r="K17" s="10"/>
      <c r="L17" s="21">
        <v>4</v>
      </c>
      <c r="M17" s="19" t="s">
        <v>32</v>
      </c>
      <c r="N17" s="20" t="s">
        <v>33</v>
      </c>
      <c r="O17" s="22">
        <v>1</v>
      </c>
      <c r="P17" s="19" t="s">
        <v>32</v>
      </c>
      <c r="Q17" s="20" t="s">
        <v>33</v>
      </c>
      <c r="R17" s="23">
        <v>1</v>
      </c>
      <c r="S17" s="24"/>
      <c r="T17" s="121"/>
      <c r="U17" s="97" t="s">
        <v>34</v>
      </c>
      <c r="V17" s="97"/>
      <c r="W17" s="97"/>
      <c r="X17" s="97"/>
      <c r="Y17" s="97"/>
    </row>
    <row r="18" spans="1:25" ht="18.75" customHeight="1">
      <c r="A18" s="33"/>
      <c r="B18" s="432" t="s">
        <v>45</v>
      </c>
      <c r="C18" s="433"/>
      <c r="D18" s="205"/>
      <c r="E18" s="86" t="s">
        <v>44</v>
      </c>
      <c r="F18" s="265"/>
      <c r="G18" s="265">
        <v>10.5</v>
      </c>
      <c r="H18" s="265"/>
      <c r="I18" s="265"/>
      <c r="J18" s="266">
        <v>4</v>
      </c>
      <c r="K18" s="10"/>
      <c r="L18" s="36">
        <v>1.5</v>
      </c>
      <c r="M18" s="19" t="s">
        <v>32</v>
      </c>
      <c r="N18" s="20" t="s">
        <v>33</v>
      </c>
      <c r="O18" s="23">
        <v>1</v>
      </c>
      <c r="P18" s="19" t="s">
        <v>32</v>
      </c>
      <c r="Q18" s="20" t="s">
        <v>33</v>
      </c>
      <c r="R18" s="23">
        <v>1</v>
      </c>
      <c r="S18" s="120"/>
      <c r="T18" s="98"/>
      <c r="U18" s="97" t="s">
        <v>34</v>
      </c>
      <c r="V18" s="97"/>
      <c r="W18" s="97"/>
      <c r="X18" s="97"/>
      <c r="Y18" s="97"/>
    </row>
    <row r="19" spans="1:25" ht="18.75" customHeight="1">
      <c r="A19" s="33"/>
      <c r="B19" s="432" t="s">
        <v>46</v>
      </c>
      <c r="C19" s="433"/>
      <c r="D19" s="205"/>
      <c r="E19" s="86" t="s">
        <v>44</v>
      </c>
      <c r="F19" s="265">
        <v>10.5</v>
      </c>
      <c r="G19" s="265">
        <v>21</v>
      </c>
      <c r="H19" s="265"/>
      <c r="I19" s="265"/>
      <c r="J19" s="266">
        <v>4</v>
      </c>
      <c r="K19" s="10"/>
      <c r="L19" s="21">
        <v>2.5</v>
      </c>
      <c r="M19" s="19" t="s">
        <v>32</v>
      </c>
      <c r="N19" s="20" t="s">
        <v>33</v>
      </c>
      <c r="O19" s="23">
        <v>1</v>
      </c>
      <c r="P19" s="19" t="s">
        <v>32</v>
      </c>
      <c r="Q19" s="20" t="s">
        <v>33</v>
      </c>
      <c r="R19" s="23">
        <v>1</v>
      </c>
      <c r="S19" s="120"/>
      <c r="T19" s="98"/>
      <c r="U19" s="97" t="s">
        <v>34</v>
      </c>
      <c r="V19" s="97" t="s">
        <v>34</v>
      </c>
      <c r="W19" s="97" t="s">
        <v>34</v>
      </c>
      <c r="X19" s="97"/>
      <c r="Y19" s="97" t="s">
        <v>34</v>
      </c>
    </row>
    <row r="20" spans="1:25" ht="18.75" customHeight="1">
      <c r="A20" s="25"/>
      <c r="B20" s="417" t="s">
        <v>41</v>
      </c>
      <c r="C20" s="418"/>
      <c r="D20" s="197"/>
      <c r="E20" s="26">
        <f>SUM(F20:I20)</f>
        <v>94.5</v>
      </c>
      <c r="F20" s="27">
        <f>SUM(F17:F19)</f>
        <v>21</v>
      </c>
      <c r="G20" s="27">
        <f>SUM(G17:G19)</f>
        <v>73.5</v>
      </c>
      <c r="H20" s="27">
        <f>SUM(H17:H19)</f>
        <v>0</v>
      </c>
      <c r="I20" s="27">
        <f>SUM(I17:I19)</f>
        <v>0</v>
      </c>
      <c r="J20" s="27">
        <f>SUM(J17:J19)</f>
        <v>16</v>
      </c>
      <c r="K20" s="28"/>
      <c r="L20" s="75">
        <f>SUM(L17:L19)</f>
        <v>8</v>
      </c>
      <c r="M20" s="26"/>
      <c r="N20" s="27"/>
      <c r="O20" s="29"/>
      <c r="P20" s="30"/>
      <c r="Q20" s="31"/>
      <c r="R20" s="29"/>
      <c r="S20" s="99"/>
      <c r="T20" s="101"/>
      <c r="U20" s="83"/>
      <c r="V20" s="83"/>
      <c r="W20" s="83"/>
      <c r="X20" s="83"/>
      <c r="Y20" s="83"/>
    </row>
    <row r="21" spans="1:25" ht="24.6" customHeight="1">
      <c r="A21" s="25"/>
      <c r="B21" s="419" t="s">
        <v>47</v>
      </c>
      <c r="C21" s="420"/>
      <c r="D21" s="198"/>
      <c r="E21" s="37"/>
      <c r="F21" s="38"/>
      <c r="G21" s="38"/>
      <c r="H21" s="38"/>
      <c r="I21" s="38"/>
      <c r="J21" s="38"/>
      <c r="K21" s="10"/>
      <c r="L21" s="76"/>
      <c r="M21" s="16"/>
      <c r="N21" s="11"/>
      <c r="O21" s="17"/>
      <c r="P21" s="16"/>
      <c r="Q21" s="11"/>
      <c r="R21" s="32"/>
      <c r="S21" s="100"/>
      <c r="T21" s="100"/>
      <c r="U21" s="138"/>
      <c r="V21" s="138"/>
      <c r="W21" s="138"/>
      <c r="X21" s="138"/>
      <c r="Y21" s="138"/>
    </row>
    <row r="22" spans="1:25" ht="18.600000000000001" customHeight="1">
      <c r="A22" s="18"/>
      <c r="B22" s="428" t="s">
        <v>48</v>
      </c>
      <c r="C22" s="429"/>
      <c r="D22" s="185"/>
      <c r="E22" s="19" t="s">
        <v>49</v>
      </c>
      <c r="F22" s="267"/>
      <c r="G22" s="267">
        <v>21</v>
      </c>
      <c r="H22" s="267"/>
      <c r="I22" s="267"/>
      <c r="J22" s="267">
        <v>18</v>
      </c>
      <c r="K22" s="10"/>
      <c r="L22" s="20">
        <v>1.5</v>
      </c>
      <c r="M22" s="20" t="s">
        <v>50</v>
      </c>
      <c r="N22" s="20" t="s">
        <v>51</v>
      </c>
      <c r="O22" s="23">
        <v>1</v>
      </c>
      <c r="P22" s="105" t="s">
        <v>52</v>
      </c>
      <c r="Q22" s="20" t="s">
        <v>53</v>
      </c>
      <c r="R22" s="184" t="s">
        <v>54</v>
      </c>
      <c r="S22" s="173"/>
      <c r="T22" s="123" t="s">
        <v>55</v>
      </c>
      <c r="U22" s="97"/>
      <c r="V22" s="97"/>
      <c r="W22" s="97"/>
      <c r="X22" s="97"/>
      <c r="Y22" s="97"/>
    </row>
    <row r="23" spans="1:25" ht="18.75" customHeight="1">
      <c r="A23" s="33"/>
      <c r="B23" s="428" t="s">
        <v>56</v>
      </c>
      <c r="C23" s="429"/>
      <c r="D23" s="185"/>
      <c r="E23" s="34" t="s">
        <v>49</v>
      </c>
      <c r="F23" s="267"/>
      <c r="G23" s="268"/>
      <c r="H23" s="267"/>
      <c r="I23" s="267"/>
      <c r="J23" s="267">
        <v>18</v>
      </c>
      <c r="K23" s="10"/>
      <c r="L23" s="20">
        <v>0</v>
      </c>
      <c r="M23" s="430" t="s">
        <v>57</v>
      </c>
      <c r="N23" s="618"/>
      <c r="O23" s="618"/>
      <c r="P23" s="619"/>
      <c r="Q23" s="619"/>
      <c r="R23" s="620"/>
      <c r="S23" s="176"/>
      <c r="T23" s="124"/>
      <c r="U23" s="97"/>
      <c r="V23" s="97"/>
      <c r="W23" s="97"/>
      <c r="X23" s="97"/>
      <c r="Y23" s="97"/>
    </row>
    <row r="24" spans="1:25" ht="18.75" customHeight="1">
      <c r="A24" s="33"/>
      <c r="B24" s="428" t="s">
        <v>58</v>
      </c>
      <c r="C24" s="429"/>
      <c r="D24" s="185"/>
      <c r="E24" s="34" t="s">
        <v>49</v>
      </c>
      <c r="F24" s="267"/>
      <c r="G24" s="268">
        <v>10.5</v>
      </c>
      <c r="H24" s="267"/>
      <c r="I24" s="267"/>
      <c r="J24" s="267">
        <v>10.5</v>
      </c>
      <c r="K24" s="10"/>
      <c r="L24" s="20">
        <v>1</v>
      </c>
      <c r="M24" s="19" t="s">
        <v>50</v>
      </c>
      <c r="N24" s="20" t="s">
        <v>59</v>
      </c>
      <c r="O24" s="166">
        <v>1</v>
      </c>
      <c r="P24" s="105" t="s">
        <v>32</v>
      </c>
      <c r="Q24" s="39" t="s">
        <v>51</v>
      </c>
      <c r="R24" s="45">
        <v>1</v>
      </c>
      <c r="S24" s="175"/>
      <c r="T24" s="124"/>
      <c r="U24" s="97"/>
      <c r="V24" s="97"/>
      <c r="W24" s="97"/>
      <c r="X24" s="97"/>
      <c r="Y24" s="97"/>
    </row>
    <row r="25" spans="1:25" ht="18.75" customHeight="1">
      <c r="A25" s="18"/>
      <c r="B25" s="428" t="s">
        <v>60</v>
      </c>
      <c r="C25" s="429"/>
      <c r="D25" s="185"/>
      <c r="E25" s="34" t="s">
        <v>49</v>
      </c>
      <c r="F25" s="267"/>
      <c r="G25" s="268">
        <v>12</v>
      </c>
      <c r="H25" s="267"/>
      <c r="I25" s="267"/>
      <c r="J25" s="267">
        <v>12</v>
      </c>
      <c r="K25" s="10"/>
      <c r="L25" s="20">
        <v>1</v>
      </c>
      <c r="M25" s="19" t="s">
        <v>50</v>
      </c>
      <c r="N25" s="20" t="s">
        <v>33</v>
      </c>
      <c r="O25" s="166">
        <v>1</v>
      </c>
      <c r="P25" s="168" t="s">
        <v>52</v>
      </c>
      <c r="Q25" s="169" t="s">
        <v>51</v>
      </c>
      <c r="R25" s="174" t="s">
        <v>61</v>
      </c>
      <c r="S25" s="173"/>
      <c r="T25" s="124"/>
      <c r="U25" s="97"/>
      <c r="V25" s="97"/>
      <c r="W25" s="97"/>
      <c r="X25" s="97"/>
      <c r="Y25" s="97"/>
    </row>
    <row r="26" spans="1:25" ht="18.75" customHeight="1">
      <c r="A26" s="41"/>
      <c r="B26" s="444" t="s">
        <v>62</v>
      </c>
      <c r="C26" s="445"/>
      <c r="D26" s="186"/>
      <c r="E26" s="34" t="s">
        <v>63</v>
      </c>
      <c r="F26" s="269">
        <v>9</v>
      </c>
      <c r="G26" s="269">
        <v>19.5</v>
      </c>
      <c r="H26" s="269"/>
      <c r="I26" s="269"/>
      <c r="J26" s="269">
        <v>24</v>
      </c>
      <c r="K26" s="42"/>
      <c r="L26" s="20">
        <v>1.5</v>
      </c>
      <c r="M26" s="43" t="s">
        <v>50</v>
      </c>
      <c r="N26" s="20" t="s">
        <v>51</v>
      </c>
      <c r="O26" s="166">
        <v>1</v>
      </c>
      <c r="P26" s="105" t="s">
        <v>52</v>
      </c>
      <c r="Q26" s="20" t="s">
        <v>53</v>
      </c>
      <c r="R26" s="174" t="s">
        <v>64</v>
      </c>
      <c r="S26" s="173"/>
      <c r="T26" s="124"/>
      <c r="U26" s="97"/>
      <c r="V26" s="97"/>
      <c r="W26" s="97"/>
      <c r="X26" s="97"/>
      <c r="Y26" s="97"/>
    </row>
    <row r="27" spans="1:25" ht="18.75" customHeight="1">
      <c r="A27" s="44"/>
      <c r="B27" s="446" t="s">
        <v>65</v>
      </c>
      <c r="C27" s="447"/>
      <c r="D27" s="207"/>
      <c r="E27" s="34" t="s">
        <v>49</v>
      </c>
      <c r="F27" s="267">
        <v>9</v>
      </c>
      <c r="G27" s="268"/>
      <c r="H27" s="267"/>
      <c r="I27" s="267"/>
      <c r="J27" s="267">
        <v>6</v>
      </c>
      <c r="K27" s="42"/>
      <c r="L27" s="20">
        <v>0.5</v>
      </c>
      <c r="M27" s="19" t="s">
        <v>32</v>
      </c>
      <c r="N27" s="20" t="s">
        <v>33</v>
      </c>
      <c r="O27" s="40">
        <v>1</v>
      </c>
      <c r="P27" s="64" t="s">
        <v>32</v>
      </c>
      <c r="Q27" s="65" t="s">
        <v>59</v>
      </c>
      <c r="R27" s="167">
        <v>1</v>
      </c>
      <c r="S27" s="176"/>
      <c r="T27" s="124"/>
      <c r="U27" s="97"/>
      <c r="V27" s="97"/>
      <c r="W27" s="97"/>
      <c r="X27" s="97"/>
      <c r="Y27" s="97"/>
    </row>
    <row r="28" spans="1:25" ht="18.75" customHeight="1">
      <c r="A28" s="18"/>
      <c r="B28" s="492" t="s">
        <v>66</v>
      </c>
      <c r="C28" s="493"/>
      <c r="D28" s="206"/>
      <c r="E28" s="86" t="s">
        <v>49</v>
      </c>
      <c r="F28" s="359">
        <v>3</v>
      </c>
      <c r="G28" s="360">
        <v>6</v>
      </c>
      <c r="H28" s="267"/>
      <c r="I28" s="267"/>
      <c r="J28" s="359">
        <v>6</v>
      </c>
      <c r="K28" s="10"/>
      <c r="L28" s="20">
        <v>0.5</v>
      </c>
      <c r="M28" s="19" t="s">
        <v>32</v>
      </c>
      <c r="N28" s="20" t="s">
        <v>59</v>
      </c>
      <c r="O28" s="40">
        <v>1</v>
      </c>
      <c r="P28" s="19" t="s">
        <v>32</v>
      </c>
      <c r="Q28" s="20" t="s">
        <v>59</v>
      </c>
      <c r="R28" s="45">
        <v>1</v>
      </c>
      <c r="S28" s="127"/>
      <c r="T28" s="124"/>
      <c r="U28" s="97"/>
      <c r="V28" s="97"/>
      <c r="W28" s="97"/>
      <c r="X28" s="97"/>
      <c r="Y28" s="97"/>
    </row>
    <row r="29" spans="1:25" ht="18.75" customHeight="1">
      <c r="A29" s="18"/>
      <c r="B29" s="417" t="s">
        <v>41</v>
      </c>
      <c r="C29" s="418"/>
      <c r="D29" s="193"/>
      <c r="E29" s="55">
        <f>SUM(F29:I29)</f>
        <v>90</v>
      </c>
      <c r="F29" s="27">
        <f>SUM(F22:F28)</f>
        <v>21</v>
      </c>
      <c r="G29" s="27">
        <f>SUM(G22:G28)</f>
        <v>69</v>
      </c>
      <c r="H29" s="27">
        <f>SUM(H22:H28)</f>
        <v>0</v>
      </c>
      <c r="I29" s="27">
        <f>SUM(I22:I28)</f>
        <v>0</v>
      </c>
      <c r="J29" s="27">
        <f>SUM(J22:J28)</f>
        <v>94.5</v>
      </c>
      <c r="K29" s="46"/>
      <c r="L29" s="15">
        <f>SUM(L22:L28)</f>
        <v>6</v>
      </c>
      <c r="M29" s="26"/>
      <c r="N29" s="27"/>
      <c r="O29" s="29"/>
      <c r="P29" s="26"/>
      <c r="Q29" s="27"/>
      <c r="R29" s="29"/>
      <c r="S29" s="101"/>
      <c r="T29" s="101"/>
      <c r="U29" s="83"/>
      <c r="V29" s="83"/>
      <c r="W29" s="83"/>
      <c r="X29" s="83"/>
      <c r="Y29" s="83"/>
    </row>
    <row r="30" spans="1:25" ht="25.15" customHeight="1">
      <c r="A30" s="18"/>
      <c r="B30" s="450" t="s">
        <v>67</v>
      </c>
      <c r="C30" s="450"/>
      <c r="D30" s="188"/>
      <c r="E30" s="89">
        <f>SUM(F30:H30)</f>
        <v>319.5</v>
      </c>
      <c r="F30" s="47">
        <f>F29+F20+F15</f>
        <v>96</v>
      </c>
      <c r="G30" s="47">
        <f>G29+G20+G15</f>
        <v>223.5</v>
      </c>
      <c r="H30" s="47">
        <f>H29+H20+H15</f>
        <v>0</v>
      </c>
      <c r="I30" s="47">
        <f>I29+I20+I15</f>
        <v>9</v>
      </c>
      <c r="J30" s="47">
        <f>J29+J20+J15</f>
        <v>110.5</v>
      </c>
      <c r="K30" s="48"/>
      <c r="L30" s="48">
        <f>L29+L20+L15</f>
        <v>30</v>
      </c>
      <c r="M30" s="49"/>
      <c r="N30" s="50"/>
      <c r="O30" s="49"/>
      <c r="P30" s="50"/>
      <c r="Q30" s="50"/>
      <c r="R30" s="50"/>
      <c r="S30" s="49"/>
      <c r="T30" s="16"/>
      <c r="U30" s="142"/>
      <c r="V30" s="143"/>
      <c r="W30" s="143"/>
      <c r="X30" s="143"/>
      <c r="Y30" s="143"/>
    </row>
    <row r="31" spans="1:25" ht="5.25" customHeight="1">
      <c r="A31" s="18"/>
      <c r="B31" s="84"/>
      <c r="C31" s="87"/>
      <c r="D31" s="210"/>
      <c r="E31" s="79"/>
      <c r="F31" s="80"/>
      <c r="G31" s="80"/>
      <c r="H31" s="80"/>
      <c r="I31" s="80"/>
      <c r="J31" s="80"/>
      <c r="K31" s="70"/>
      <c r="L31" s="70"/>
      <c r="M31" s="81"/>
      <c r="N31" s="82"/>
      <c r="O31" s="81"/>
      <c r="P31" s="82"/>
      <c r="Q31" s="82"/>
      <c r="R31" s="82"/>
      <c r="S31" s="81"/>
      <c r="T31" s="139"/>
      <c r="U31" s="140"/>
      <c r="V31" s="141"/>
      <c r="W31" s="141"/>
      <c r="X31" s="141"/>
      <c r="Y31" s="141"/>
    </row>
    <row r="32" spans="1:25" ht="18.75" customHeight="1">
      <c r="A32" s="33"/>
      <c r="B32" s="434" t="s">
        <v>120</v>
      </c>
      <c r="C32" s="435"/>
      <c r="D32" s="199"/>
      <c r="E32" s="51"/>
      <c r="F32" s="51"/>
      <c r="G32" s="51"/>
      <c r="H32" s="51"/>
      <c r="I32" s="51"/>
      <c r="J32" s="51"/>
      <c r="K32" s="27"/>
      <c r="L32" s="76"/>
      <c r="M32" s="10"/>
      <c r="N32" s="52"/>
      <c r="O32" s="53"/>
      <c r="P32" s="10"/>
      <c r="Q32" s="54"/>
      <c r="R32" s="52"/>
      <c r="S32" s="10"/>
      <c r="T32" s="10"/>
      <c r="U32" s="77"/>
      <c r="V32" s="77"/>
      <c r="W32" s="77"/>
      <c r="X32" s="77"/>
      <c r="Y32" s="77"/>
    </row>
    <row r="33" spans="1:26" ht="18.75" customHeight="1">
      <c r="A33" s="44"/>
      <c r="B33" s="412" t="s">
        <v>121</v>
      </c>
      <c r="C33" s="413"/>
      <c r="D33" s="189"/>
      <c r="E33" s="19" t="s">
        <v>31</v>
      </c>
      <c r="F33" s="20">
        <v>18</v>
      </c>
      <c r="G33" s="20">
        <v>18</v>
      </c>
      <c r="H33" s="20"/>
      <c r="I33" s="20"/>
      <c r="J33" s="20"/>
      <c r="K33" s="42"/>
      <c r="L33" s="21">
        <v>4</v>
      </c>
      <c r="M33" s="19" t="s">
        <v>32</v>
      </c>
      <c r="N33" s="20" t="s">
        <v>33</v>
      </c>
      <c r="O33" s="23">
        <v>1</v>
      </c>
      <c r="P33" s="19" t="s">
        <v>32</v>
      </c>
      <c r="Q33" s="20" t="s">
        <v>33</v>
      </c>
      <c r="R33" s="23">
        <v>1</v>
      </c>
      <c r="S33" s="24"/>
      <c r="T33" s="121"/>
      <c r="U33" s="97" t="s">
        <v>34</v>
      </c>
      <c r="V33" s="362"/>
      <c r="W33" s="173"/>
      <c r="X33" s="173"/>
      <c r="Y33" s="173"/>
      <c r="Z33" s="118"/>
    </row>
    <row r="34" spans="1:26" ht="18.75" customHeight="1">
      <c r="A34" s="44"/>
      <c r="B34" s="412" t="s">
        <v>122</v>
      </c>
      <c r="C34" s="413"/>
      <c r="D34" s="189"/>
      <c r="E34" s="19" t="s">
        <v>31</v>
      </c>
      <c r="F34" s="20">
        <v>18</v>
      </c>
      <c r="G34" s="20">
        <v>18</v>
      </c>
      <c r="H34" s="20"/>
      <c r="I34" s="20"/>
      <c r="J34" s="20"/>
      <c r="K34" s="42"/>
      <c r="L34" s="21">
        <v>4</v>
      </c>
      <c r="M34" s="19" t="s">
        <v>38</v>
      </c>
      <c r="N34" s="20" t="s">
        <v>33</v>
      </c>
      <c r="O34" s="23" t="s">
        <v>71</v>
      </c>
      <c r="P34" s="19" t="s">
        <v>32</v>
      </c>
      <c r="Q34" s="20" t="s">
        <v>33</v>
      </c>
      <c r="R34" s="23">
        <v>0.75</v>
      </c>
      <c r="S34" s="276" t="s">
        <v>72</v>
      </c>
      <c r="T34" s="121"/>
      <c r="U34" s="97" t="s">
        <v>34</v>
      </c>
      <c r="V34" s="362"/>
      <c r="W34" s="225"/>
      <c r="X34" s="225"/>
      <c r="Y34" s="225"/>
      <c r="Z34" s="118"/>
    </row>
    <row r="35" spans="1:26" ht="18.75" customHeight="1">
      <c r="A35" s="25"/>
      <c r="B35" s="417" t="s">
        <v>41</v>
      </c>
      <c r="C35" s="418"/>
      <c r="D35" s="193"/>
      <c r="E35" s="55">
        <f>SUM(F35:I35)</f>
        <v>72</v>
      </c>
      <c r="F35" s="56">
        <f>SUM(F32:F34)</f>
        <v>36</v>
      </c>
      <c r="G35" s="56">
        <f>SUM(G32:G34)</f>
        <v>36</v>
      </c>
      <c r="H35" s="56">
        <f>SUM(H32:H34)</f>
        <v>0</v>
      </c>
      <c r="I35" s="56">
        <f>SUM(I32:I34)</f>
        <v>0</v>
      </c>
      <c r="J35" s="56">
        <f>SUM(J32:J34)</f>
        <v>0</v>
      </c>
      <c r="K35" s="28"/>
      <c r="L35" s="75">
        <f>SUM(L32:L34)</f>
        <v>8</v>
      </c>
      <c r="M35" s="55"/>
      <c r="N35" s="56"/>
      <c r="O35" s="57"/>
      <c r="P35" s="55"/>
      <c r="Q35" s="56"/>
      <c r="R35" s="57"/>
      <c r="S35" s="102"/>
      <c r="T35" s="101"/>
      <c r="U35" s="83"/>
      <c r="V35" s="83"/>
      <c r="W35" s="346"/>
      <c r="X35" s="346"/>
      <c r="Y35" s="346"/>
    </row>
    <row r="36" spans="1:26" ht="18.75" customHeight="1">
      <c r="A36" s="18"/>
      <c r="B36" s="434" t="s">
        <v>77</v>
      </c>
      <c r="C36" s="435"/>
      <c r="D36" s="199"/>
      <c r="E36" s="51"/>
      <c r="F36" s="51"/>
      <c r="G36" s="51"/>
      <c r="H36" s="51"/>
      <c r="I36" s="51"/>
      <c r="J36" s="51"/>
      <c r="K36" s="27"/>
      <c r="L36" s="76"/>
      <c r="M36" s="10"/>
      <c r="N36" s="52"/>
      <c r="O36" s="53"/>
      <c r="P36" s="10"/>
      <c r="Q36" s="54"/>
      <c r="R36" s="52"/>
      <c r="S36" s="10"/>
      <c r="T36" s="11"/>
      <c r="U36" s="144"/>
      <c r="V36" s="144"/>
      <c r="W36" s="118"/>
      <c r="X36" s="118"/>
      <c r="Y36" s="118"/>
    </row>
    <row r="37" spans="1:26" ht="18.75" customHeight="1">
      <c r="A37" s="44"/>
      <c r="B37" s="412" t="s">
        <v>115</v>
      </c>
      <c r="C37" s="413"/>
      <c r="D37" s="208"/>
      <c r="E37" s="90" t="s">
        <v>31</v>
      </c>
      <c r="F37" s="20">
        <v>18</v>
      </c>
      <c r="G37" s="20">
        <v>18</v>
      </c>
      <c r="H37" s="20"/>
      <c r="I37" s="20"/>
      <c r="J37" s="20"/>
      <c r="K37" s="42"/>
      <c r="L37" s="21">
        <v>2</v>
      </c>
      <c r="M37" s="19" t="s">
        <v>32</v>
      </c>
      <c r="N37" s="20" t="s">
        <v>33</v>
      </c>
      <c r="O37" s="23">
        <v>1</v>
      </c>
      <c r="P37" s="19" t="s">
        <v>32</v>
      </c>
      <c r="Q37" s="20" t="s">
        <v>33</v>
      </c>
      <c r="R37" s="23">
        <v>1</v>
      </c>
      <c r="S37" s="24"/>
      <c r="T37" s="121"/>
      <c r="U37" s="97" t="s">
        <v>34</v>
      </c>
      <c r="V37" s="97" t="s">
        <v>34</v>
      </c>
      <c r="W37" s="173"/>
      <c r="X37" s="173"/>
      <c r="Y37" s="173"/>
      <c r="Z37" s="118"/>
    </row>
    <row r="38" spans="1:26" ht="18.75" customHeight="1">
      <c r="A38" s="44"/>
      <c r="B38" s="412" t="s">
        <v>116</v>
      </c>
      <c r="C38" s="413"/>
      <c r="D38" s="209"/>
      <c r="E38" s="19" t="s">
        <v>31</v>
      </c>
      <c r="F38" s="20">
        <v>18</v>
      </c>
      <c r="G38" s="20">
        <v>18</v>
      </c>
      <c r="H38" s="20"/>
      <c r="I38" s="20"/>
      <c r="J38" s="20"/>
      <c r="K38" s="42"/>
      <c r="L38" s="21">
        <v>2</v>
      </c>
      <c r="M38" s="19" t="s">
        <v>32</v>
      </c>
      <c r="N38" s="20" t="s">
        <v>33</v>
      </c>
      <c r="O38" s="23">
        <v>1</v>
      </c>
      <c r="P38" s="19" t="s">
        <v>32</v>
      </c>
      <c r="Q38" s="20" t="s">
        <v>33</v>
      </c>
      <c r="R38" s="23">
        <v>1</v>
      </c>
      <c r="S38" s="120"/>
      <c r="T38" s="98"/>
      <c r="U38" s="97" t="s">
        <v>34</v>
      </c>
      <c r="V38" s="97"/>
      <c r="W38" s="173"/>
      <c r="X38" s="173"/>
      <c r="Y38" s="173"/>
      <c r="Z38" s="118"/>
    </row>
    <row r="39" spans="1:26" ht="18.75" customHeight="1">
      <c r="A39" s="18"/>
      <c r="B39" s="432" t="s">
        <v>80</v>
      </c>
      <c r="C39" s="433"/>
      <c r="D39" s="211"/>
      <c r="E39" s="34" t="s">
        <v>44</v>
      </c>
      <c r="F39" s="265"/>
      <c r="G39" s="270">
        <v>33</v>
      </c>
      <c r="H39" s="20"/>
      <c r="I39" s="20"/>
      <c r="J39" s="20"/>
      <c r="K39" s="42"/>
      <c r="L39" s="21">
        <v>2</v>
      </c>
      <c r="M39" s="19" t="s">
        <v>50</v>
      </c>
      <c r="N39" s="20" t="s">
        <v>33</v>
      </c>
      <c r="O39" s="23">
        <v>1</v>
      </c>
      <c r="P39" s="19" t="s">
        <v>75</v>
      </c>
      <c r="Q39" s="20" t="s">
        <v>76</v>
      </c>
      <c r="R39" s="23"/>
      <c r="S39" s="120"/>
      <c r="T39" s="98"/>
      <c r="U39" s="97" t="s">
        <v>34</v>
      </c>
      <c r="V39" s="97" t="s">
        <v>34</v>
      </c>
      <c r="W39" s="173"/>
      <c r="X39" s="173"/>
      <c r="Y39" s="173"/>
      <c r="Z39" s="118"/>
    </row>
    <row r="40" spans="1:26" ht="18.75" customHeight="1">
      <c r="A40" s="18"/>
      <c r="B40" s="432" t="s">
        <v>117</v>
      </c>
      <c r="C40" s="433"/>
      <c r="D40" s="211"/>
      <c r="E40" s="34" t="s">
        <v>44</v>
      </c>
      <c r="F40" s="265">
        <v>18</v>
      </c>
      <c r="G40" s="270">
        <v>18</v>
      </c>
      <c r="H40" s="20"/>
      <c r="I40" s="20"/>
      <c r="J40" s="20"/>
      <c r="K40" s="42"/>
      <c r="L40" s="21">
        <v>2</v>
      </c>
      <c r="M40" s="19" t="s">
        <v>32</v>
      </c>
      <c r="N40" s="20" t="s">
        <v>33</v>
      </c>
      <c r="O40" s="23">
        <v>1</v>
      </c>
      <c r="P40" s="19" t="s">
        <v>32</v>
      </c>
      <c r="Q40" s="20" t="s">
        <v>33</v>
      </c>
      <c r="R40" s="23">
        <v>1</v>
      </c>
      <c r="S40" s="120"/>
      <c r="T40" s="98"/>
      <c r="U40" s="97" t="s">
        <v>34</v>
      </c>
      <c r="V40" s="367"/>
      <c r="W40" s="225"/>
      <c r="X40" s="225"/>
      <c r="Y40" s="225"/>
      <c r="Z40" s="118"/>
    </row>
    <row r="41" spans="1:26" ht="18.75" customHeight="1">
      <c r="A41" s="18"/>
      <c r="B41" s="417" t="s">
        <v>41</v>
      </c>
      <c r="C41" s="418"/>
      <c r="D41" s="193"/>
      <c r="E41" s="55">
        <f>SUM(F41:I41)</f>
        <v>141</v>
      </c>
      <c r="F41" s="56">
        <f>SUM(F37:F40)</f>
        <v>54</v>
      </c>
      <c r="G41" s="56">
        <f>SUM(G37:G40)</f>
        <v>87</v>
      </c>
      <c r="H41" s="56">
        <f>SUM(H37:H40)</f>
        <v>0</v>
      </c>
      <c r="I41" s="56">
        <f>SUM(I37:I40)</f>
        <v>0</v>
      </c>
      <c r="J41" s="56">
        <f>SUM(J37:J40)</f>
        <v>0</v>
      </c>
      <c r="K41" s="28"/>
      <c r="L41" s="75">
        <f>SUM(L37:L40)</f>
        <v>8</v>
      </c>
      <c r="M41" s="55"/>
      <c r="N41" s="56"/>
      <c r="O41" s="57"/>
      <c r="P41" s="55"/>
      <c r="Q41" s="56"/>
      <c r="R41" s="57"/>
      <c r="S41" s="102"/>
      <c r="T41" s="101"/>
      <c r="U41" s="3"/>
      <c r="V41" s="365"/>
      <c r="W41" s="346"/>
      <c r="X41" s="346"/>
      <c r="Y41" s="346"/>
    </row>
    <row r="42" spans="1:26" ht="18.75" customHeight="1">
      <c r="A42" s="59"/>
      <c r="B42" s="454" t="s">
        <v>84</v>
      </c>
      <c r="C42" s="455"/>
      <c r="D42" s="190"/>
      <c r="E42" s="37"/>
      <c r="F42" s="37"/>
      <c r="G42" s="37"/>
      <c r="H42" s="37"/>
      <c r="I42" s="37"/>
      <c r="J42" s="13"/>
      <c r="K42" s="10"/>
      <c r="L42" s="76"/>
      <c r="M42" s="53"/>
      <c r="N42" s="16"/>
      <c r="O42" s="60"/>
      <c r="P42" s="16"/>
      <c r="Q42" s="16"/>
      <c r="R42" s="32"/>
      <c r="S42" s="103"/>
      <c r="T42" s="103"/>
      <c r="U42" s="145"/>
      <c r="V42" s="366"/>
      <c r="W42" s="118"/>
      <c r="X42" s="118"/>
      <c r="Y42" s="118"/>
    </row>
    <row r="43" spans="1:26" ht="18.75" customHeight="1">
      <c r="A43" s="18"/>
      <c r="B43" s="446" t="s">
        <v>48</v>
      </c>
      <c r="C43" s="447"/>
      <c r="D43" s="187"/>
      <c r="E43" s="90" t="s">
        <v>49</v>
      </c>
      <c r="F43" s="20"/>
      <c r="G43" s="278">
        <v>18</v>
      </c>
      <c r="H43" s="20"/>
      <c r="I43" s="20"/>
      <c r="J43" s="20">
        <f>G43+(0.5*F43)</f>
        <v>18</v>
      </c>
      <c r="K43" s="10"/>
      <c r="L43" s="20">
        <v>1.5</v>
      </c>
      <c r="M43" s="19" t="s">
        <v>32</v>
      </c>
      <c r="N43" s="20" t="s">
        <v>59</v>
      </c>
      <c r="O43" s="23">
        <v>1</v>
      </c>
      <c r="P43" s="105" t="s">
        <v>52</v>
      </c>
      <c r="Q43" s="20" t="s">
        <v>53</v>
      </c>
      <c r="R43" s="171" t="s">
        <v>54</v>
      </c>
      <c r="S43" s="128"/>
      <c r="T43" s="125"/>
      <c r="U43" s="97"/>
      <c r="V43" s="97"/>
      <c r="W43" s="173"/>
      <c r="X43" s="173"/>
      <c r="Y43" s="173"/>
      <c r="Z43" s="118"/>
    </row>
    <row r="44" spans="1:26" ht="18.600000000000001" customHeight="1">
      <c r="A44" s="12"/>
      <c r="B44" s="456" t="s">
        <v>85</v>
      </c>
      <c r="C44" s="457"/>
      <c r="D44" s="191"/>
      <c r="E44" s="90" t="s">
        <v>49</v>
      </c>
      <c r="F44" s="20"/>
      <c r="G44" s="20"/>
      <c r="H44" s="20"/>
      <c r="I44" s="20"/>
      <c r="J44" s="20">
        <v>18</v>
      </c>
      <c r="K44" s="10"/>
      <c r="L44" s="20">
        <v>0</v>
      </c>
      <c r="M44" s="430" t="s">
        <v>57</v>
      </c>
      <c r="N44" s="618"/>
      <c r="O44" s="618"/>
      <c r="P44" s="618"/>
      <c r="Q44" s="618"/>
      <c r="R44" s="621"/>
      <c r="S44" s="127"/>
      <c r="T44" s="124"/>
      <c r="U44" s="97"/>
      <c r="V44" s="97"/>
      <c r="W44" s="173"/>
      <c r="X44" s="173"/>
      <c r="Y44" s="173"/>
      <c r="Z44" s="118"/>
    </row>
    <row r="45" spans="1:26" ht="18.75" customHeight="1">
      <c r="A45" s="33"/>
      <c r="B45" s="446" t="s">
        <v>65</v>
      </c>
      <c r="C45" s="447"/>
      <c r="D45" s="187"/>
      <c r="E45" s="90" t="s">
        <v>49</v>
      </c>
      <c r="F45" s="20"/>
      <c r="G45" s="20">
        <v>12</v>
      </c>
      <c r="H45" s="61"/>
      <c r="I45" s="61"/>
      <c r="J45" s="20">
        <v>12</v>
      </c>
      <c r="K45" s="10"/>
      <c r="L45" s="20">
        <v>1</v>
      </c>
      <c r="M45" s="19" t="s">
        <v>32</v>
      </c>
      <c r="N45" s="20" t="s">
        <v>59</v>
      </c>
      <c r="O45" s="45">
        <v>1</v>
      </c>
      <c r="P45" s="105" t="s">
        <v>32</v>
      </c>
      <c r="Q45" s="39" t="s">
        <v>51</v>
      </c>
      <c r="R45" s="45">
        <v>1</v>
      </c>
      <c r="S45" s="127"/>
      <c r="T45" s="124"/>
      <c r="U45" s="97"/>
      <c r="V45" s="97"/>
      <c r="W45" s="173"/>
      <c r="X45" s="173"/>
      <c r="Y45" s="173"/>
      <c r="Z45" s="118"/>
    </row>
    <row r="46" spans="1:26" ht="18.75" customHeight="1">
      <c r="A46" s="25"/>
      <c r="B46" s="444" t="s">
        <v>86</v>
      </c>
      <c r="C46" s="445"/>
      <c r="D46" s="186"/>
      <c r="E46" s="90" t="s">
        <v>63</v>
      </c>
      <c r="F46" s="19">
        <v>9</v>
      </c>
      <c r="G46" s="19">
        <v>16.5</v>
      </c>
      <c r="H46" s="19"/>
      <c r="I46" s="19" t="s">
        <v>87</v>
      </c>
      <c r="J46" s="19">
        <v>24</v>
      </c>
      <c r="K46" s="42"/>
      <c r="L46" s="19">
        <v>2</v>
      </c>
      <c r="M46" s="19" t="s">
        <v>50</v>
      </c>
      <c r="N46" s="20" t="s">
        <v>51</v>
      </c>
      <c r="O46" s="23">
        <v>1</v>
      </c>
      <c r="P46" s="168" t="s">
        <v>52</v>
      </c>
      <c r="Q46" s="169" t="s">
        <v>53</v>
      </c>
      <c r="R46" s="172" t="s">
        <v>64</v>
      </c>
      <c r="S46" s="127"/>
      <c r="T46" s="124"/>
      <c r="U46" s="97"/>
      <c r="V46" s="97"/>
      <c r="W46" s="173"/>
      <c r="X46" s="173"/>
      <c r="Y46" s="173"/>
      <c r="Z46" s="118"/>
    </row>
    <row r="47" spans="1:26" ht="18.75" customHeight="1">
      <c r="A47" s="25"/>
      <c r="B47" s="446" t="s">
        <v>88</v>
      </c>
      <c r="C47" s="447"/>
      <c r="D47" s="187"/>
      <c r="E47" s="90" t="s">
        <v>49</v>
      </c>
      <c r="F47" s="20">
        <v>1.5</v>
      </c>
      <c r="G47" s="20">
        <v>7.5</v>
      </c>
      <c r="H47" s="20"/>
      <c r="I47" s="20"/>
      <c r="J47" s="20">
        <f t="shared" ref="J47:J48" si="1">G47+(0.5*F47)</f>
        <v>8.25</v>
      </c>
      <c r="K47" s="42"/>
      <c r="L47" s="20">
        <v>0.5</v>
      </c>
      <c r="M47" s="19" t="s">
        <v>32</v>
      </c>
      <c r="N47" s="20" t="s">
        <v>59</v>
      </c>
      <c r="O47" s="45">
        <v>1</v>
      </c>
      <c r="P47" s="105" t="s">
        <v>52</v>
      </c>
      <c r="Q47" s="20" t="s">
        <v>53</v>
      </c>
      <c r="R47" s="171" t="s">
        <v>89</v>
      </c>
      <c r="S47" s="127"/>
      <c r="T47" s="124"/>
      <c r="U47" s="97"/>
      <c r="V47" s="97"/>
      <c r="W47" s="173"/>
      <c r="X47" s="173"/>
      <c r="Y47" s="173"/>
      <c r="Z47" s="118"/>
    </row>
    <row r="48" spans="1:26" ht="18.75" customHeight="1">
      <c r="A48" s="18"/>
      <c r="B48" s="446" t="s">
        <v>90</v>
      </c>
      <c r="C48" s="447"/>
      <c r="D48" s="187"/>
      <c r="E48" s="90" t="s">
        <v>49</v>
      </c>
      <c r="F48" s="20">
        <v>3</v>
      </c>
      <c r="G48" s="20">
        <v>6</v>
      </c>
      <c r="H48" s="20"/>
      <c r="I48" s="20"/>
      <c r="J48" s="20">
        <f t="shared" si="1"/>
        <v>7.5</v>
      </c>
      <c r="K48" s="42"/>
      <c r="L48" s="20">
        <v>1</v>
      </c>
      <c r="M48" s="19" t="s">
        <v>32</v>
      </c>
      <c r="N48" s="20" t="s">
        <v>51</v>
      </c>
      <c r="O48" s="45">
        <v>1</v>
      </c>
      <c r="P48" s="105" t="s">
        <v>52</v>
      </c>
      <c r="Q48" s="20" t="s">
        <v>53</v>
      </c>
      <c r="R48" s="171" t="s">
        <v>89</v>
      </c>
      <c r="S48" s="127"/>
      <c r="T48" s="124"/>
      <c r="U48" s="97"/>
      <c r="V48" s="97"/>
      <c r="W48" s="173"/>
      <c r="X48" s="173"/>
      <c r="Y48" s="173"/>
      <c r="Z48" s="118"/>
    </row>
    <row r="49" spans="1:25" ht="18.75" customHeight="1">
      <c r="A49" s="179"/>
      <c r="B49" s="417" t="s">
        <v>41</v>
      </c>
      <c r="C49" s="418"/>
      <c r="D49" s="197"/>
      <c r="E49" s="26">
        <f>SUM(F49:I49)</f>
        <v>73.5</v>
      </c>
      <c r="F49" s="27">
        <f>SUM(F43:F48)</f>
        <v>13.5</v>
      </c>
      <c r="G49" s="27">
        <f>SUM(G43:G48)</f>
        <v>60</v>
      </c>
      <c r="H49" s="27">
        <f>SUM(H43:H48)</f>
        <v>0</v>
      </c>
      <c r="I49" s="27">
        <f>SUM(I43:I48)</f>
        <v>0</v>
      </c>
      <c r="J49" s="27">
        <f>SUM(J43:J48)</f>
        <v>87.75</v>
      </c>
      <c r="K49" s="46"/>
      <c r="L49" s="223">
        <f>SUM(L43:L48)</f>
        <v>6</v>
      </c>
      <c r="M49" s="26"/>
      <c r="N49" s="27"/>
      <c r="O49" s="29"/>
      <c r="P49" s="26"/>
      <c r="Q49" s="27"/>
      <c r="R49" s="29"/>
      <c r="S49" s="101"/>
      <c r="T49" s="101"/>
      <c r="U49" s="77"/>
      <c r="V49" s="77"/>
      <c r="W49" s="77"/>
      <c r="X49" s="77"/>
      <c r="Y49" s="77"/>
    </row>
    <row r="50" spans="1:25" ht="18.75" customHeight="1">
      <c r="A50" s="178" t="s">
        <v>91</v>
      </c>
      <c r="B50" s="468" t="s">
        <v>92</v>
      </c>
      <c r="C50" s="468"/>
      <c r="D50" s="214"/>
      <c r="E50" s="215"/>
      <c r="F50" s="216"/>
      <c r="G50" s="216"/>
      <c r="H50" s="216"/>
      <c r="I50" s="216"/>
      <c r="J50" s="216"/>
      <c r="K50" s="217"/>
      <c r="L50" s="218"/>
      <c r="M50" s="139"/>
      <c r="N50" s="217"/>
      <c r="O50" s="219"/>
      <c r="P50" s="139"/>
      <c r="Q50" s="217"/>
      <c r="R50" s="220"/>
      <c r="S50" s="221"/>
      <c r="T50" s="221"/>
      <c r="U50" s="222"/>
      <c r="V50" s="222"/>
      <c r="W50" s="222"/>
      <c r="X50" s="222"/>
      <c r="Y50" s="222"/>
    </row>
    <row r="51" spans="1:25" ht="20.45" customHeight="1">
      <c r="A51" s="178" t="s">
        <v>91</v>
      </c>
      <c r="B51" s="458" t="s">
        <v>93</v>
      </c>
      <c r="C51" s="459"/>
      <c r="D51" s="200"/>
      <c r="E51" s="113"/>
      <c r="F51" s="62"/>
      <c r="G51" s="113"/>
      <c r="H51" s="62"/>
      <c r="I51" s="113"/>
      <c r="J51" s="62"/>
      <c r="K51" s="62"/>
      <c r="L51" s="114"/>
      <c r="M51" s="113"/>
      <c r="N51" s="115"/>
      <c r="O51" s="116"/>
      <c r="P51" s="488"/>
      <c r="Q51" s="488"/>
      <c r="R51" s="488"/>
      <c r="S51" s="124"/>
      <c r="T51" s="124"/>
      <c r="U51" s="104"/>
      <c r="V51" s="104"/>
      <c r="W51" s="104"/>
      <c r="X51" s="104"/>
      <c r="Y51" s="104"/>
    </row>
    <row r="52" spans="1:25" ht="20.45" customHeight="1">
      <c r="A52" s="178" t="s">
        <v>91</v>
      </c>
      <c r="B52" s="461" t="s">
        <v>94</v>
      </c>
      <c r="C52" s="462"/>
      <c r="D52" s="192"/>
      <c r="E52" s="146"/>
      <c r="F52" s="73"/>
      <c r="G52" s="72">
        <v>28</v>
      </c>
      <c r="H52" s="73"/>
      <c r="I52" s="72"/>
      <c r="J52" s="73"/>
      <c r="K52" s="62"/>
      <c r="L52" s="63">
        <v>2</v>
      </c>
      <c r="M52" s="19" t="s">
        <v>32</v>
      </c>
      <c r="N52" s="20" t="s">
        <v>33</v>
      </c>
      <c r="O52" s="22"/>
      <c r="P52" s="19" t="s">
        <v>32</v>
      </c>
      <c r="Q52" s="154"/>
      <c r="R52" s="154"/>
      <c r="S52" s="129"/>
      <c r="T52" s="124"/>
      <c r="U52" s="97"/>
      <c r="V52" s="97"/>
      <c r="W52" s="97"/>
      <c r="X52" s="97"/>
      <c r="Y52" s="97"/>
    </row>
    <row r="53" spans="1:25" ht="18.75" customHeight="1">
      <c r="A53" s="178" t="s">
        <v>91</v>
      </c>
      <c r="B53" s="463" t="s">
        <v>95</v>
      </c>
      <c r="C53" s="464"/>
      <c r="D53" s="201"/>
      <c r="E53" s="155"/>
      <c r="F53" s="156"/>
      <c r="G53" s="156">
        <v>28</v>
      </c>
      <c r="H53" s="156"/>
      <c r="I53" s="156"/>
      <c r="J53" s="157"/>
      <c r="K53" s="108"/>
      <c r="L53" s="158">
        <v>2</v>
      </c>
      <c r="M53" s="106" t="s">
        <v>32</v>
      </c>
      <c r="N53" s="20" t="s">
        <v>33</v>
      </c>
      <c r="O53" s="159"/>
      <c r="P53" s="106" t="s">
        <v>32</v>
      </c>
      <c r="Q53" s="160"/>
      <c r="R53" s="160"/>
      <c r="S53" s="161"/>
      <c r="T53" s="162"/>
      <c r="U53" s="170"/>
      <c r="V53" s="170"/>
      <c r="W53" s="170"/>
      <c r="X53" s="170"/>
      <c r="Y53" s="170"/>
    </row>
    <row r="54" spans="1:25" ht="18.75" customHeight="1">
      <c r="A54" s="178" t="s">
        <v>91</v>
      </c>
      <c r="B54" s="465" t="s">
        <v>41</v>
      </c>
      <c r="C54" s="465"/>
      <c r="D54" s="197"/>
      <c r="E54" s="26">
        <f>SUM(F54:H54)</f>
        <v>56</v>
      </c>
      <c r="F54" s="27">
        <f>SUM(F51:F53)</f>
        <v>0</v>
      </c>
      <c r="G54" s="27">
        <f>SUM(G51:G53)</f>
        <v>56</v>
      </c>
      <c r="H54" s="27">
        <f>SUM(H51:H53)</f>
        <v>0</v>
      </c>
      <c r="I54" s="27">
        <f>SUM(I51:I53)</f>
        <v>0</v>
      </c>
      <c r="J54" s="27">
        <f>SUM(J51:J53)</f>
        <v>0</v>
      </c>
      <c r="K54" s="28"/>
      <c r="L54" s="15">
        <f>SUM(L51:L53)</f>
        <v>4</v>
      </c>
      <c r="M54" s="26"/>
      <c r="N54" s="27"/>
      <c r="O54" s="29"/>
      <c r="P54" s="30"/>
      <c r="Q54" s="31"/>
      <c r="R54" s="29"/>
      <c r="S54" s="99"/>
      <c r="T54" s="101"/>
      <c r="U54" s="77"/>
      <c r="V54" s="77"/>
      <c r="W54" s="77"/>
      <c r="X54" s="77"/>
      <c r="Y54" s="77"/>
    </row>
    <row r="55" spans="1:25" ht="18.75" customHeight="1">
      <c r="A55" s="66"/>
      <c r="B55" s="466" t="s">
        <v>96</v>
      </c>
      <c r="C55" s="467"/>
      <c r="D55" s="202"/>
      <c r="E55" s="13"/>
      <c r="F55" s="14"/>
      <c r="G55" s="14"/>
      <c r="H55" s="14"/>
      <c r="I55" s="14"/>
      <c r="J55" s="14"/>
      <c r="K55" s="10"/>
      <c r="L55" s="74"/>
      <c r="M55" s="16"/>
      <c r="N55" s="11"/>
      <c r="O55" s="17"/>
      <c r="P55" s="16"/>
      <c r="Q55" s="11"/>
      <c r="R55" s="32"/>
      <c r="S55" s="100"/>
      <c r="T55" s="100"/>
      <c r="U55" s="138"/>
      <c r="V55" s="138"/>
      <c r="W55" s="138"/>
      <c r="X55" s="138"/>
      <c r="Y55" s="138"/>
    </row>
    <row r="56" spans="1:25" ht="18.75" customHeight="1">
      <c r="A56" s="91"/>
      <c r="B56" s="476" t="s">
        <v>97</v>
      </c>
      <c r="C56" s="477"/>
      <c r="D56" s="206"/>
      <c r="E56" s="90" t="s">
        <v>98</v>
      </c>
      <c r="F56" s="20"/>
      <c r="G56" s="20"/>
      <c r="H56" s="20"/>
      <c r="I56" s="20"/>
      <c r="J56" s="35"/>
      <c r="K56" s="10"/>
      <c r="L56" s="21">
        <v>3</v>
      </c>
      <c r="M56" s="19" t="s">
        <v>50</v>
      </c>
      <c r="N56" s="20" t="s">
        <v>33</v>
      </c>
      <c r="O56" s="164">
        <v>1</v>
      </c>
      <c r="P56" s="19" t="s">
        <v>24</v>
      </c>
      <c r="Q56" s="39" t="s">
        <v>51</v>
      </c>
      <c r="R56" s="23">
        <v>1</v>
      </c>
      <c r="S56" s="165"/>
      <c r="T56" s="98"/>
      <c r="U56" s="97"/>
      <c r="V56" s="97"/>
      <c r="W56" s="97"/>
      <c r="X56" s="97"/>
      <c r="Y56" s="97"/>
    </row>
    <row r="57" spans="1:25" ht="18.75" customHeight="1">
      <c r="A57" s="63"/>
      <c r="B57" s="478" t="s">
        <v>41</v>
      </c>
      <c r="C57" s="442"/>
      <c r="D57" s="197"/>
      <c r="E57" s="55">
        <f>SUM(F57:I57)</f>
        <v>0</v>
      </c>
      <c r="F57" s="56">
        <f t="shared" ref="F57:J57" si="2">SUM(F56)</f>
        <v>0</v>
      </c>
      <c r="G57" s="56">
        <f t="shared" si="2"/>
        <v>0</v>
      </c>
      <c r="H57" s="56">
        <f t="shared" si="2"/>
        <v>0</v>
      </c>
      <c r="I57" s="56">
        <f t="shared" si="2"/>
        <v>0</v>
      </c>
      <c r="J57" s="56">
        <f t="shared" si="2"/>
        <v>0</v>
      </c>
      <c r="K57" s="28"/>
      <c r="L57" s="75">
        <f>L56</f>
        <v>3</v>
      </c>
      <c r="M57" s="151"/>
      <c r="N57" s="152"/>
      <c r="O57" s="153"/>
      <c r="P57" s="26"/>
      <c r="Q57" s="27"/>
      <c r="R57" s="29"/>
      <c r="S57" s="101"/>
      <c r="T57" s="101"/>
      <c r="U57" s="77"/>
      <c r="V57" s="77"/>
      <c r="W57" s="77"/>
      <c r="X57" s="77"/>
      <c r="Y57" s="77"/>
    </row>
    <row r="58" spans="1:25" ht="18.75" customHeight="1">
      <c r="A58" s="63"/>
      <c r="B58" s="466" t="s">
        <v>99</v>
      </c>
      <c r="C58" s="467"/>
      <c r="D58" s="202"/>
      <c r="E58" s="26"/>
      <c r="F58" s="27"/>
      <c r="G58" s="27"/>
      <c r="H58" s="27"/>
      <c r="I58" s="27"/>
      <c r="J58" s="27"/>
      <c r="K58" s="46"/>
      <c r="L58" s="96"/>
      <c r="M58" s="147"/>
      <c r="N58" s="148"/>
      <c r="O58" s="149"/>
      <c r="P58" s="147"/>
      <c r="Q58" s="148"/>
      <c r="R58" s="149"/>
      <c r="S58" s="150"/>
      <c r="T58" s="150"/>
      <c r="U58" s="138"/>
      <c r="V58" s="138"/>
      <c r="W58" s="138"/>
      <c r="X58" s="138"/>
      <c r="Y58" s="138"/>
    </row>
    <row r="59" spans="1:25" ht="18.75" customHeight="1">
      <c r="A59" s="63"/>
      <c r="B59" s="479" t="s">
        <v>123</v>
      </c>
      <c r="C59" s="480"/>
      <c r="D59" s="194"/>
      <c r="E59" s="131"/>
      <c r="F59" s="132">
        <v>3</v>
      </c>
      <c r="G59" s="131"/>
      <c r="H59" s="132"/>
      <c r="I59" s="131">
        <v>40</v>
      </c>
      <c r="J59" s="132"/>
      <c r="K59" s="111"/>
      <c r="L59" s="133">
        <v>2</v>
      </c>
      <c r="M59" s="106" t="s">
        <v>24</v>
      </c>
      <c r="N59" s="107" t="s">
        <v>51</v>
      </c>
      <c r="O59" s="134">
        <v>1</v>
      </c>
      <c r="P59" s="106" t="s">
        <v>75</v>
      </c>
      <c r="Q59" s="107" t="s">
        <v>76</v>
      </c>
      <c r="R59" s="135"/>
      <c r="S59" s="130"/>
      <c r="T59" s="112"/>
      <c r="U59" s="170" t="s">
        <v>34</v>
      </c>
      <c r="V59" s="170" t="s">
        <v>34</v>
      </c>
      <c r="W59" s="170" t="s">
        <v>34</v>
      </c>
      <c r="X59" s="170" t="s">
        <v>34</v>
      </c>
      <c r="Y59" s="170" t="s">
        <v>34</v>
      </c>
    </row>
    <row r="60" spans="1:25" ht="18.75" customHeight="1">
      <c r="A60" s="63"/>
      <c r="B60" s="478" t="s">
        <v>41</v>
      </c>
      <c r="C60" s="478"/>
      <c r="D60" s="197"/>
      <c r="E60" s="26">
        <f>SUM(F60:I60)</f>
        <v>43</v>
      </c>
      <c r="F60" s="27">
        <f t="shared" ref="F60:J60" si="3">SUM(F59)</f>
        <v>3</v>
      </c>
      <c r="G60" s="27">
        <f t="shared" si="3"/>
        <v>0</v>
      </c>
      <c r="H60" s="27">
        <f t="shared" si="3"/>
        <v>0</v>
      </c>
      <c r="I60" s="27">
        <f t="shared" si="3"/>
        <v>40</v>
      </c>
      <c r="J60" s="27">
        <f t="shared" si="3"/>
        <v>0</v>
      </c>
      <c r="K60" s="28"/>
      <c r="L60" s="75">
        <f>L59</f>
        <v>2</v>
      </c>
      <c r="M60" s="26"/>
      <c r="N60" s="27"/>
      <c r="O60" s="29"/>
      <c r="P60" s="26"/>
      <c r="Q60" s="27"/>
      <c r="R60" s="29"/>
      <c r="S60" s="101"/>
      <c r="T60" s="101"/>
      <c r="U60" s="77"/>
      <c r="V60" s="77"/>
      <c r="W60" s="77"/>
      <c r="X60" s="77"/>
      <c r="Y60" s="77"/>
    </row>
    <row r="61" spans="1:25" ht="18.75" customHeight="1">
      <c r="A61" s="93"/>
      <c r="B61" s="481" t="s">
        <v>101</v>
      </c>
      <c r="C61" s="481"/>
      <c r="D61" s="212"/>
      <c r="E61" s="13"/>
      <c r="F61" s="14"/>
      <c r="G61" s="14"/>
      <c r="H61" s="14"/>
      <c r="I61" s="14"/>
      <c r="J61" s="14"/>
      <c r="K61" s="10"/>
      <c r="L61" s="76"/>
      <c r="M61" s="67"/>
      <c r="N61" s="67"/>
      <c r="O61" s="67"/>
      <c r="P61" s="67"/>
      <c r="Q61" s="67"/>
      <c r="R61" s="67"/>
      <c r="S61" s="67"/>
      <c r="T61" s="67"/>
      <c r="U61" s="138"/>
      <c r="V61" s="138"/>
      <c r="W61" s="138"/>
      <c r="X61" s="138"/>
      <c r="Y61" s="138"/>
    </row>
    <row r="62" spans="1:25" ht="18.75" customHeight="1">
      <c r="A62" s="93"/>
      <c r="B62" s="471" t="s">
        <v>102</v>
      </c>
      <c r="C62" s="472"/>
      <c r="D62" s="213"/>
      <c r="E62" s="136" t="s">
        <v>103</v>
      </c>
      <c r="F62" s="107"/>
      <c r="G62" s="107"/>
      <c r="H62" s="107"/>
      <c r="I62" s="107"/>
      <c r="J62" s="110"/>
      <c r="K62" s="108"/>
      <c r="L62" s="137">
        <v>0</v>
      </c>
      <c r="M62" s="106" t="s">
        <v>75</v>
      </c>
      <c r="N62" s="107" t="s">
        <v>76</v>
      </c>
      <c r="O62" s="109"/>
      <c r="P62" s="106" t="s">
        <v>75</v>
      </c>
      <c r="Q62" s="107" t="s">
        <v>76</v>
      </c>
      <c r="R62" s="163"/>
      <c r="S62" s="126"/>
      <c r="T62" s="122"/>
      <c r="U62" s="170"/>
      <c r="V62" s="170"/>
      <c r="W62" s="170"/>
      <c r="X62" s="170"/>
      <c r="Y62" s="170"/>
    </row>
    <row r="63" spans="1:25" ht="18.75" customHeight="1">
      <c r="A63" s="92"/>
      <c r="B63" s="443" t="s">
        <v>41</v>
      </c>
      <c r="C63" s="443"/>
      <c r="D63" s="197"/>
      <c r="E63" s="55">
        <f>SUM(F63:I63)</f>
        <v>0</v>
      </c>
      <c r="F63" s="56">
        <f t="shared" ref="F63:J63" si="4">SUM(F62)</f>
        <v>0</v>
      </c>
      <c r="G63" s="56">
        <f t="shared" si="4"/>
        <v>0</v>
      </c>
      <c r="H63" s="56">
        <f t="shared" si="4"/>
        <v>0</v>
      </c>
      <c r="I63" s="56">
        <f t="shared" si="4"/>
        <v>0</v>
      </c>
      <c r="J63" s="56">
        <f t="shared" si="4"/>
        <v>0</v>
      </c>
      <c r="K63" s="28"/>
      <c r="L63" s="78">
        <f>L62</f>
        <v>0</v>
      </c>
      <c r="M63" s="26"/>
      <c r="N63" s="27"/>
      <c r="O63" s="29"/>
      <c r="P63" s="26"/>
      <c r="Q63" s="27"/>
      <c r="R63" s="29"/>
      <c r="S63" s="368"/>
      <c r="T63" s="101"/>
      <c r="U63" s="77"/>
      <c r="V63" s="77"/>
      <c r="W63" s="77"/>
      <c r="X63" s="77"/>
      <c r="Y63" s="77"/>
    </row>
    <row r="64" spans="1:25" ht="18.75" customHeight="1">
      <c r="A64" s="93"/>
      <c r="B64" s="473" t="s">
        <v>104</v>
      </c>
      <c r="C64" s="473"/>
      <c r="D64" s="295"/>
      <c r="E64" s="70">
        <f>SUM(F64:H64)</f>
        <v>342.5</v>
      </c>
      <c r="F64" s="80">
        <f>F35+F49+F54+F57+F63+F41</f>
        <v>103.5</v>
      </c>
      <c r="G64" s="80">
        <f>G35+G49+G54+G57+G63+G41</f>
        <v>239</v>
      </c>
      <c r="H64" s="80">
        <f>H35+H49+H54+H57+H63+H41</f>
        <v>0</v>
      </c>
      <c r="I64" s="80">
        <f>I35+I49+I54+I57+I63+I41</f>
        <v>0</v>
      </c>
      <c r="J64" s="80">
        <f>J35+J49+J54+J57+J63+J41</f>
        <v>87.75</v>
      </c>
      <c r="K64" s="80"/>
      <c r="L64" s="70">
        <f>L35+L54+L57+L63+L41+L49</f>
        <v>29</v>
      </c>
      <c r="M64" s="411" t="s">
        <v>105</v>
      </c>
      <c r="N64" s="411"/>
      <c r="O64" s="411"/>
      <c r="P64" s="411"/>
      <c r="Q64" s="411"/>
      <c r="R64" s="427"/>
      <c r="S64" s="120"/>
      <c r="T64" s="98"/>
      <c r="U64" s="1"/>
      <c r="V64" s="1"/>
      <c r="W64" s="1"/>
      <c r="X64" s="1"/>
      <c r="Y64" s="1"/>
    </row>
    <row r="65" spans="1:20" ht="18.75" customHeight="1">
      <c r="A65" s="93"/>
      <c r="B65" s="474" t="s">
        <v>106</v>
      </c>
      <c r="C65" s="474"/>
      <c r="D65" s="203"/>
      <c r="E65" s="70">
        <f>E64+E30</f>
        <v>662</v>
      </c>
      <c r="F65" s="70">
        <f>F64+F30</f>
        <v>199.5</v>
      </c>
      <c r="G65" s="70">
        <f>G64+G30</f>
        <v>462.5</v>
      </c>
      <c r="H65" s="70">
        <f>H64+H30</f>
        <v>0</v>
      </c>
      <c r="I65" s="70">
        <f>I64+I30</f>
        <v>9</v>
      </c>
      <c r="J65" s="70">
        <f>J64+J30</f>
        <v>198.25</v>
      </c>
      <c r="K65" s="70">
        <f>K64+K30</f>
        <v>0</v>
      </c>
      <c r="L65" s="70">
        <f>L64+L30</f>
        <v>59</v>
      </c>
      <c r="M65" s="475" t="s">
        <v>107</v>
      </c>
      <c r="N65" s="475"/>
      <c r="O65" s="475"/>
      <c r="P65" s="475"/>
      <c r="Q65" s="475"/>
      <c r="R65" s="490"/>
      <c r="S65" s="173"/>
      <c r="T65" s="118"/>
    </row>
    <row r="66" spans="1:20" ht="18.75" customHeight="1">
      <c r="A66" s="93"/>
      <c r="B66" s="474" t="s">
        <v>124</v>
      </c>
      <c r="C66" s="474"/>
      <c r="D66" s="204"/>
      <c r="E66" s="296">
        <f>F65*1.5+G65+H65+I65</f>
        <v>770.75</v>
      </c>
      <c r="F66" s="69"/>
      <c r="G66" s="69"/>
      <c r="H66" s="69"/>
      <c r="I66" s="69"/>
      <c r="J66" s="69"/>
      <c r="K66" s="69"/>
      <c r="L66" s="70"/>
      <c r="M66" s="470" t="s">
        <v>108</v>
      </c>
      <c r="N66" s="470"/>
      <c r="O66" s="470"/>
      <c r="P66" s="470"/>
      <c r="Q66" s="470"/>
      <c r="R66" s="489"/>
      <c r="S66" s="173"/>
      <c r="T66" s="118"/>
    </row>
    <row r="67" spans="1:20" ht="15" customHeight="1">
      <c r="S67" s="118"/>
    </row>
  </sheetData>
  <mergeCells count="98">
    <mergeCell ref="B49:C49"/>
    <mergeCell ref="M64:R64"/>
    <mergeCell ref="T6:T9"/>
    <mergeCell ref="B57:C57"/>
    <mergeCell ref="B52:C52"/>
    <mergeCell ref="B53:C53"/>
    <mergeCell ref="B54:C54"/>
    <mergeCell ref="B55:C55"/>
    <mergeCell ref="B56:C56"/>
    <mergeCell ref="B48:C48"/>
    <mergeCell ref="B30:C30"/>
    <mergeCell ref="B18:C18"/>
    <mergeCell ref="B39:C39"/>
    <mergeCell ref="B27:C27"/>
    <mergeCell ref="B28:C28"/>
    <mergeCell ref="B29:C29"/>
    <mergeCell ref="B62:C62"/>
    <mergeCell ref="B63:C63"/>
    <mergeCell ref="B64:C64"/>
    <mergeCell ref="B58:C58"/>
    <mergeCell ref="B59:C59"/>
    <mergeCell ref="M66:R66"/>
    <mergeCell ref="M65:R65"/>
    <mergeCell ref="B35:C35"/>
    <mergeCell ref="B36:C36"/>
    <mergeCell ref="B37:C37"/>
    <mergeCell ref="B40:C40"/>
    <mergeCell ref="B41:C41"/>
    <mergeCell ref="B50:C50"/>
    <mergeCell ref="B42:C42"/>
    <mergeCell ref="B43:C43"/>
    <mergeCell ref="B44:C44"/>
    <mergeCell ref="B60:C60"/>
    <mergeCell ref="B51:C51"/>
    <mergeCell ref="B65:C65"/>
    <mergeCell ref="B66:C66"/>
    <mergeCell ref="B61:C61"/>
    <mergeCell ref="B21:C21"/>
    <mergeCell ref="B22:C22"/>
    <mergeCell ref="B23:C23"/>
    <mergeCell ref="B24:C24"/>
    <mergeCell ref="B47:C47"/>
    <mergeCell ref="B45:C45"/>
    <mergeCell ref="B46:C46"/>
    <mergeCell ref="B25:C25"/>
    <mergeCell ref="B26:C26"/>
    <mergeCell ref="B38:C38"/>
    <mergeCell ref="B32:C32"/>
    <mergeCell ref="B33:C33"/>
    <mergeCell ref="B34:C34"/>
    <mergeCell ref="M7:M9"/>
    <mergeCell ref="A2:A9"/>
    <mergeCell ref="P10:R10"/>
    <mergeCell ref="M23:R23"/>
    <mergeCell ref="P51:R51"/>
    <mergeCell ref="M44:R44"/>
    <mergeCell ref="B10:C10"/>
    <mergeCell ref="B16:C16"/>
    <mergeCell ref="B11:C11"/>
    <mergeCell ref="B12:C12"/>
    <mergeCell ref="B13:C13"/>
    <mergeCell ref="B14:C14"/>
    <mergeCell ref="B15:C15"/>
    <mergeCell ref="B17:C17"/>
    <mergeCell ref="B19:C19"/>
    <mergeCell ref="B20:C20"/>
    <mergeCell ref="U6:U9"/>
    <mergeCell ref="V6:V9"/>
    <mergeCell ref="W6:W9"/>
    <mergeCell ref="X6:X9"/>
    <mergeCell ref="Y6:Y9"/>
    <mergeCell ref="U2:Y2"/>
    <mergeCell ref="U4:U5"/>
    <mergeCell ref="V4:V5"/>
    <mergeCell ref="W4:W5"/>
    <mergeCell ref="X4:X5"/>
    <mergeCell ref="Y4:Y5"/>
    <mergeCell ref="S3:S9"/>
    <mergeCell ref="M3:O6"/>
    <mergeCell ref="P3:R6"/>
    <mergeCell ref="F7:F9"/>
    <mergeCell ref="G7:G9"/>
    <mergeCell ref="H7:H9"/>
    <mergeCell ref="I7:I9"/>
    <mergeCell ref="N7:N9"/>
    <mergeCell ref="O7:O9"/>
    <mergeCell ref="P7:P9"/>
    <mergeCell ref="Q7:Q9"/>
    <mergeCell ref="R7:R9"/>
    <mergeCell ref="J7:J9"/>
    <mergeCell ref="F2:J6"/>
    <mergeCell ref="L2:S2"/>
    <mergeCell ref="L3:L9"/>
    <mergeCell ref="E7:E9"/>
    <mergeCell ref="C1:D1"/>
    <mergeCell ref="C2:D2"/>
    <mergeCell ref="C3:D3"/>
    <mergeCell ref="C4:D4"/>
  </mergeCells>
  <dataValidations count="4">
    <dataValidation type="whole" allowBlank="1" showInputMessage="1" showErrorMessage="1" sqref="L65" xr:uid="{7C830709-E0D9-43F5-BEB1-4B0C4D16BF36}">
      <formula1>60</formula1>
      <formula2>60</formula2>
    </dataValidation>
    <dataValidation type="whole" operator="equal" showInputMessage="1" showErrorMessage="1" sqref="L64" xr:uid="{0F73F33E-D4D6-4DA4-B1E0-910C435B36A1}">
      <formula1>30</formula1>
    </dataValidation>
    <dataValidation type="whole" operator="equal" allowBlank="1" showInputMessage="1" showErrorMessage="1" sqref="L30" xr:uid="{390C8F16-B0DA-46F9-A67A-5D540826ECFF}">
      <formula1>30</formula1>
    </dataValidation>
    <dataValidation allowBlank="1" showInputMessage="1" showErrorMessage="1" sqref="B7:D7 D6 C2:D4 U11:Y14 U17:Y19 U22:Y28 U33:Y34 U37:Y40 U43:Y48 U52:Y53 U56:Y56 U59:Y59 U62:Y62" xr:uid="{B2B48A35-E209-42ED-B968-4F30FCFC3331}"/>
  </dataValidations>
  <printOptions horizontalCentered="1"/>
  <pageMargins left="0" right="0" top="0.39370078740157477" bottom="0.47" header="0" footer="0"/>
  <pageSetup paperSize="9" fitToHeight="0" orientation="landscape" cellComments="atEnd" r:id="rId1"/>
  <headerFooter>
    <oddHeader>&amp;CFiche ECTS</oddHeader>
    <oddFooter>&amp;R&amp;D</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2D2CE0BD-3074-41D6-81E4-6A263214819F}">
          <x14:formula1>
            <xm:f>Annexes!$G$4:$G$10</xm:f>
          </x14:formula1>
          <xm:sqref>M11:M14</xm:sqref>
        </x14:dataValidation>
        <x14:dataValidation type="list" allowBlank="1" showInputMessage="1" showErrorMessage="1" xr:uid="{E166320A-D9F6-44AF-9C0D-51401D7CAA43}">
          <x14:formula1>
            <xm:f>Annexes!$G$4:$G$11</xm:f>
          </x14:formula1>
          <xm:sqref>M17:M19 M43 M45:M48 M52:M53 M56 M59 P11:P14 P17:P19 P45:P48 P52:P53 P59 P62 M62 P56 P24:P28 P22 P43 M37:M40 P37:P40 M33:M34 P33:P34</xm:sqref>
        </x14:dataValidation>
        <x14:dataValidation type="list" allowBlank="1" showInputMessage="1" showErrorMessage="1" xr:uid="{31336D3A-FB1E-417D-AC0B-81DE90A6DCAA}">
          <x14:formula1>
            <xm:f>Annexes!$I$4:$I$11</xm:f>
          </x14:formula1>
          <xm:sqref>N11:N14 N17:N19 Q11:Q14 Q17:Q19 N22 Q33:Q34 Q45:Q48 N43 N24:N28 N52:N53 N56 N59 N62 Q62 Q59 Q56 Q24:Q28 Q22 Q43 N37:N40 Q37:Q40 N33:N34 N45:N48</xm:sqref>
        </x14:dataValidation>
        <x14:dataValidation type="list" allowBlank="1" showInputMessage="1" showErrorMessage="1" xr:uid="{8A7FD48F-BEAF-48B1-9894-531AE1F6300C}">
          <x14:formula1>
            <xm:f>Annexes!$A$19:$A$134</xm:f>
          </x14:formula1>
          <xm:sqref>C5:C6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B74DC-8AE9-4B57-9712-AE35899DC790}">
  <sheetPr>
    <tabColor rgb="FF525252"/>
    <pageSetUpPr fitToPage="1"/>
  </sheetPr>
  <dimension ref="A1:Z61"/>
  <sheetViews>
    <sheetView showGridLines="0" zoomScale="110" zoomScaleNormal="110" workbookViewId="0">
      <pane xSplit="3" ySplit="6" topLeftCell="D16" activePane="bottomRight" state="frozen"/>
      <selection pane="bottomRight" activeCell="B19" sqref="B19:C19"/>
      <selection pane="bottomLeft"/>
      <selection pane="topRight"/>
    </sheetView>
  </sheetViews>
  <sheetFormatPr defaultColWidth="14.42578125" defaultRowHeight="15" customHeight="1"/>
  <cols>
    <col min="1" max="1" width="8.140625" customWidth="1"/>
    <col min="2" max="2" width="22.42578125" customWidth="1"/>
    <col min="3" max="3" width="50" customWidth="1"/>
    <col min="4" max="4" width="11.7109375" customWidth="1"/>
    <col min="5" max="5" width="12" customWidth="1"/>
    <col min="6" max="10" width="5.7109375" customWidth="1"/>
    <col min="11" max="11" width="1.42578125" customWidth="1"/>
    <col min="12" max="12" width="11.7109375" customWidth="1"/>
    <col min="13" max="18" width="9.28515625" customWidth="1"/>
    <col min="19" max="19" width="19.5703125" customWidth="1"/>
    <col min="20" max="20" width="1.5703125" customWidth="1"/>
    <col min="21" max="21" width="13.140625" customWidth="1"/>
    <col min="22" max="22" width="15" customWidth="1"/>
  </cols>
  <sheetData>
    <row r="1" spans="1:25" ht="15" customHeight="1">
      <c r="A1" s="74"/>
      <c r="B1" s="256" t="s">
        <v>0</v>
      </c>
      <c r="C1" s="385" t="s">
        <v>1</v>
      </c>
      <c r="D1" s="385"/>
      <c r="E1" s="76"/>
      <c r="F1" s="76"/>
      <c r="G1" s="76"/>
      <c r="H1" s="76"/>
      <c r="I1" s="76"/>
      <c r="J1" s="76"/>
      <c r="K1" s="6"/>
      <c r="L1" s="6"/>
      <c r="M1" s="6"/>
      <c r="N1" s="6"/>
      <c r="O1" s="6"/>
      <c r="P1" s="6"/>
      <c r="Q1" s="6"/>
      <c r="R1" s="6"/>
      <c r="S1" s="76"/>
      <c r="T1" s="76"/>
      <c r="U1" s="118"/>
      <c r="V1" s="118"/>
      <c r="W1" s="118"/>
      <c r="X1" s="118"/>
      <c r="Y1" s="118"/>
    </row>
    <row r="2" spans="1:25" ht="18.75" customHeight="1">
      <c r="A2" s="485" t="s">
        <v>2</v>
      </c>
      <c r="B2" s="257" t="s">
        <v>3</v>
      </c>
      <c r="C2" s="483" t="str">
        <f>VLOOKUP(C5,Annexes!A19:E134,5,FALSE)</f>
        <v>Ingénieur FISA</v>
      </c>
      <c r="D2" s="483"/>
      <c r="E2" s="7"/>
      <c r="F2" s="391" t="s">
        <v>4</v>
      </c>
      <c r="G2" s="391"/>
      <c r="H2" s="391"/>
      <c r="I2" s="391"/>
      <c r="J2" s="391"/>
      <c r="K2" s="8"/>
      <c r="L2" s="392" t="s">
        <v>5</v>
      </c>
      <c r="M2" s="393"/>
      <c r="N2" s="393"/>
      <c r="O2" s="393"/>
      <c r="P2" s="393"/>
      <c r="Q2" s="393"/>
      <c r="R2" s="393"/>
      <c r="S2" s="394"/>
      <c r="T2" s="9"/>
      <c r="U2" s="395" t="s">
        <v>6</v>
      </c>
      <c r="V2" s="396"/>
      <c r="W2" s="396"/>
      <c r="X2" s="396"/>
      <c r="Y2" s="396"/>
    </row>
    <row r="3" spans="1:25" ht="18.75" customHeight="1">
      <c r="A3" s="486"/>
      <c r="B3" s="258" t="s">
        <v>7</v>
      </c>
      <c r="C3" s="483" t="str">
        <f>VLOOKUP(C5,Annexes!A19:D134,4,FALSE)</f>
        <v>Ing1</v>
      </c>
      <c r="D3" s="483"/>
      <c r="E3" s="7"/>
      <c r="F3" s="391"/>
      <c r="G3" s="391"/>
      <c r="H3" s="391"/>
      <c r="I3" s="391"/>
      <c r="J3" s="391"/>
      <c r="K3" s="8"/>
      <c r="L3" s="397" t="s">
        <v>8</v>
      </c>
      <c r="M3" s="398" t="s">
        <v>9</v>
      </c>
      <c r="N3" s="398"/>
      <c r="O3" s="398"/>
      <c r="P3" s="399" t="s">
        <v>10</v>
      </c>
      <c r="Q3" s="398"/>
      <c r="R3" s="398"/>
      <c r="S3" s="410" t="s">
        <v>11</v>
      </c>
      <c r="T3" s="9"/>
      <c r="U3" s="261" t="s">
        <v>12</v>
      </c>
      <c r="V3" s="261" t="s">
        <v>13</v>
      </c>
      <c r="W3" s="261" t="s">
        <v>14</v>
      </c>
      <c r="X3" s="261" t="s">
        <v>15</v>
      </c>
      <c r="Y3" s="261" t="s">
        <v>16</v>
      </c>
    </row>
    <row r="4" spans="1:25" ht="18.75" customHeight="1">
      <c r="A4" s="486"/>
      <c r="B4" s="257" t="s">
        <v>17</v>
      </c>
      <c r="C4" s="483" t="str">
        <f>VLOOKUP(C5,Annexes!A19:C134,3,FALSE)</f>
        <v>Mathématiques Appliquées</v>
      </c>
      <c r="D4" s="483"/>
      <c r="E4" s="7"/>
      <c r="F4" s="391"/>
      <c r="G4" s="391"/>
      <c r="H4" s="391"/>
      <c r="I4" s="391"/>
      <c r="J4" s="391"/>
      <c r="K4" s="8"/>
      <c r="L4" s="397"/>
      <c r="M4" s="398"/>
      <c r="N4" s="398"/>
      <c r="O4" s="398"/>
      <c r="P4" s="399"/>
      <c r="Q4" s="398"/>
      <c r="R4" s="398"/>
      <c r="S4" s="410"/>
      <c r="T4" s="9"/>
      <c r="U4" s="484" t="str">
        <f>competences!C38</f>
        <v xml:space="preserve"> Maitriser la complexité</v>
      </c>
      <c r="V4" s="484" t="str">
        <f>competences!C44</f>
        <v>Conduire un projet (démarche technique, qualité, pilotage et management)</v>
      </c>
      <c r="W4" s="484" t="str">
        <f>competences!C50</f>
        <v>Collaborer et communiquer</v>
      </c>
      <c r="X4" s="484" t="str">
        <f>competences!C56</f>
        <v>Innover</v>
      </c>
      <c r="Y4" s="484" t="str">
        <f>competences!C62</f>
        <v xml:space="preserve">Apprendre à apprendre </v>
      </c>
    </row>
    <row r="5" spans="1:25" ht="33.75" customHeight="1">
      <c r="A5" s="486"/>
      <c r="B5" s="262" t="s">
        <v>18</v>
      </c>
      <c r="C5" s="183" t="s">
        <v>125</v>
      </c>
      <c r="D5" s="259" t="str">
        <f>VLOOKUP(C5,Annexes!A19:B134,2,FALSE)</f>
        <v>DI02B1 version 200</v>
      </c>
      <c r="E5" s="7"/>
      <c r="F5" s="391"/>
      <c r="G5" s="391"/>
      <c r="H5" s="391"/>
      <c r="I5" s="391"/>
      <c r="J5" s="391"/>
      <c r="K5" s="8"/>
      <c r="L5" s="397"/>
      <c r="M5" s="398"/>
      <c r="N5" s="398"/>
      <c r="O5" s="398"/>
      <c r="P5" s="399"/>
      <c r="Q5" s="398"/>
      <c r="R5" s="398"/>
      <c r="S5" s="410"/>
      <c r="T5" s="9"/>
      <c r="U5" s="403"/>
      <c r="V5" s="403"/>
      <c r="W5" s="403"/>
      <c r="X5" s="403"/>
      <c r="Y5" s="403"/>
    </row>
    <row r="6" spans="1:25" ht="33.75" customHeight="1">
      <c r="A6" s="486"/>
      <c r="B6" s="357"/>
      <c r="C6" s="358"/>
      <c r="D6" s="259"/>
      <c r="E6" s="118"/>
      <c r="F6" s="391"/>
      <c r="G6" s="391"/>
      <c r="H6" s="391"/>
      <c r="I6" s="391"/>
      <c r="J6" s="391"/>
      <c r="K6" s="8"/>
      <c r="L6" s="397"/>
      <c r="M6" s="398"/>
      <c r="N6" s="398"/>
      <c r="O6" s="398"/>
      <c r="P6" s="399"/>
      <c r="Q6" s="398"/>
      <c r="R6" s="398"/>
      <c r="S6" s="410"/>
      <c r="T6" s="491"/>
      <c r="U6" s="407" t="str">
        <f>_xlfn.CONCAT(_xlfn.CONCAT(U$3,".",VLOOKUP($C$5,Annexes!$A$19:$F$134,6,FALSE))," - ",VLOOKUP(_xlfn.CONCAT(U3,".",VLOOKUP($C$5,Annexes!$A$19:$F$134,6,FALSE)),competences!$F$6:$G$128,2,FALSE))</f>
        <v>C1.M1 - Abstraire un problème donné de manière scientifique</v>
      </c>
      <c r="V6" s="407" t="str">
        <f>_xlfn.CONCAT(_xlfn.CONCAT(V$3,".",VLOOKUP($C$5,Annexes!$A$19:$F$134,6,FALSE))," - ",VLOOKUP(_xlfn.CONCAT(V3,".",VLOOKUP($C$5,Annexes!$A$19:$F$134,6,FALSE)),competences!$F$6:$G$128,2,FALSE))</f>
        <v>C2.M1 - Adopter une démarche analytique et synthétique</v>
      </c>
      <c r="W6" s="407" t="str">
        <f>_xlfn.CONCAT(_xlfn.CONCAT(W$3,".",VLOOKUP($C$5,Annexes!$A$19:$F$134,6,FALSE))," - ",VLOOKUP(_xlfn.CONCAT(W3,".",VLOOKUP($C$5,Annexes!$A$19:$F$134,6,FALSE)),competences!$F$6:$G$128,2,FALSE))</f>
        <v>C3.M1 - Contextualiser et présenter le problème</v>
      </c>
      <c r="X6" s="407" t="str">
        <f>_xlfn.CONCAT(_xlfn.CONCAT(X$3,".",VLOOKUP($C$5,Annexes!$A$19:$F$134,6,FALSE))," - ",VLOOKUP(_xlfn.CONCAT(X3,".",VLOOKUP($C$5,Annexes!$A$19:$F$134,6,FALSE)),competences!$F$6:$G$128,2,FALSE))</f>
        <v>C4.M1 - Adopter une pensée systémique</v>
      </c>
      <c r="Y6" s="407" t="str">
        <f>_xlfn.CONCAT(_xlfn.CONCAT(Y$3,".",VLOOKUP($C$5,Annexes!$A$19:$F$134,6,FALSE))," - ",VLOOKUP(_xlfn.CONCAT(Y3,".",VLOOKUP($C$5,Annexes!$A$19:$F$134,6,FALSE)),competences!$F$6:$G$128,2,FALSE))</f>
        <v>C5.M1 - Adopter une démarche réflexive</v>
      </c>
    </row>
    <row r="7" spans="1:25" ht="18.75" customHeight="1">
      <c r="A7" s="486"/>
      <c r="B7" s="518"/>
      <c r="C7" s="518"/>
      <c r="D7" s="515"/>
      <c r="E7" s="494" t="s">
        <v>20</v>
      </c>
      <c r="F7" s="421" t="s">
        <v>21</v>
      </c>
      <c r="G7" s="414" t="s">
        <v>22</v>
      </c>
      <c r="H7" s="414" t="s">
        <v>23</v>
      </c>
      <c r="I7" s="414" t="s">
        <v>24</v>
      </c>
      <c r="J7" s="414" t="s">
        <v>25</v>
      </c>
      <c r="K7" s="10"/>
      <c r="L7" s="397"/>
      <c r="M7" s="416" t="s">
        <v>26</v>
      </c>
      <c r="N7" s="416" t="s">
        <v>27</v>
      </c>
      <c r="O7" s="416" t="s">
        <v>28</v>
      </c>
      <c r="P7" s="416" t="s">
        <v>26</v>
      </c>
      <c r="Q7" s="416" t="s">
        <v>27</v>
      </c>
      <c r="R7" s="426" t="s">
        <v>28</v>
      </c>
      <c r="S7" s="411"/>
      <c r="T7" s="491"/>
      <c r="U7" s="408"/>
      <c r="V7" s="408"/>
      <c r="W7" s="408"/>
      <c r="X7" s="408"/>
      <c r="Y7" s="408"/>
    </row>
    <row r="8" spans="1:25" s="118" customFormat="1" ht="30" customHeight="1">
      <c r="A8" s="486"/>
      <c r="B8" s="518"/>
      <c r="C8" s="518"/>
      <c r="D8" s="516"/>
      <c r="E8" s="495"/>
      <c r="F8" s="421"/>
      <c r="G8" s="414"/>
      <c r="H8" s="414"/>
      <c r="I8" s="414"/>
      <c r="J8" s="414"/>
      <c r="K8" s="10"/>
      <c r="L8" s="397"/>
      <c r="M8" s="411"/>
      <c r="N8" s="411"/>
      <c r="O8" s="411"/>
      <c r="P8" s="411"/>
      <c r="Q8" s="411"/>
      <c r="R8" s="427"/>
      <c r="S8" s="411"/>
      <c r="T8" s="491"/>
      <c r="U8" s="408"/>
      <c r="V8" s="408"/>
      <c r="W8" s="408"/>
      <c r="X8" s="408"/>
      <c r="Y8" s="408"/>
    </row>
    <row r="9" spans="1:25" s="118" customFormat="1" ht="18.75" customHeight="1">
      <c r="A9" s="486"/>
      <c r="B9" s="518"/>
      <c r="C9" s="518"/>
      <c r="D9" s="517"/>
      <c r="E9" s="496"/>
      <c r="F9" s="422"/>
      <c r="G9" s="415"/>
      <c r="H9" s="415"/>
      <c r="I9" s="415"/>
      <c r="J9" s="415"/>
      <c r="K9" s="10"/>
      <c r="L9" s="397"/>
      <c r="M9" s="411"/>
      <c r="N9" s="411"/>
      <c r="O9" s="411"/>
      <c r="P9" s="411"/>
      <c r="Q9" s="411"/>
      <c r="R9" s="427"/>
      <c r="S9" s="411"/>
      <c r="T9" s="406"/>
      <c r="U9" s="409"/>
      <c r="V9" s="409"/>
      <c r="W9" s="409"/>
      <c r="X9" s="409"/>
      <c r="Y9" s="409"/>
    </row>
    <row r="10" spans="1:25" s="118" customFormat="1" ht="23.45" customHeight="1">
      <c r="A10" s="85"/>
      <c r="B10" s="423" t="s">
        <v>29</v>
      </c>
      <c r="C10" s="424"/>
      <c r="D10" s="196"/>
      <c r="E10" s="88"/>
      <c r="F10" s="51"/>
      <c r="G10" s="51"/>
      <c r="H10" s="51"/>
      <c r="I10" s="51"/>
      <c r="J10" s="51"/>
      <c r="K10" s="10"/>
      <c r="L10" s="96"/>
      <c r="M10" s="53"/>
      <c r="N10" s="10"/>
      <c r="O10" s="52"/>
      <c r="P10" s="487"/>
      <c r="Q10" s="622"/>
      <c r="R10" s="622"/>
      <c r="S10" s="98"/>
      <c r="T10" s="98"/>
      <c r="U10" s="77"/>
      <c r="V10" s="77"/>
      <c r="W10" s="77"/>
      <c r="X10" s="77"/>
      <c r="Y10" s="77"/>
    </row>
    <row r="11" spans="1:25" ht="18.75" customHeight="1">
      <c r="A11" s="18"/>
      <c r="B11" s="412" t="s">
        <v>30</v>
      </c>
      <c r="C11" s="413"/>
      <c r="D11" s="208"/>
      <c r="E11" s="90" t="s">
        <v>31</v>
      </c>
      <c r="F11" s="278">
        <v>13.5</v>
      </c>
      <c r="G11" s="278">
        <v>13.5</v>
      </c>
      <c r="H11" s="20"/>
      <c r="I11" s="20"/>
      <c r="J11" s="20"/>
      <c r="K11" s="10"/>
      <c r="L11" s="21">
        <v>4</v>
      </c>
      <c r="M11" s="19" t="s">
        <v>32</v>
      </c>
      <c r="N11" s="20" t="s">
        <v>33</v>
      </c>
      <c r="O11" s="22">
        <v>1</v>
      </c>
      <c r="P11" s="19" t="s">
        <v>32</v>
      </c>
      <c r="Q11" s="20" t="s">
        <v>33</v>
      </c>
      <c r="R11" s="23">
        <v>1</v>
      </c>
      <c r="S11" s="120"/>
      <c r="T11" s="98"/>
      <c r="U11" s="97" t="s">
        <v>34</v>
      </c>
      <c r="V11" s="97"/>
      <c r="W11" s="97"/>
      <c r="X11" s="97"/>
      <c r="Y11" s="97"/>
    </row>
    <row r="12" spans="1:25" ht="18.75" customHeight="1">
      <c r="A12" s="18"/>
      <c r="B12" s="412" t="s">
        <v>35</v>
      </c>
      <c r="C12" s="413"/>
      <c r="D12" s="271"/>
      <c r="E12" s="272" t="s">
        <v>31</v>
      </c>
      <c r="F12" s="281">
        <v>13.5</v>
      </c>
      <c r="G12" s="281">
        <v>13.5</v>
      </c>
      <c r="H12" s="265"/>
      <c r="I12" s="265"/>
      <c r="J12" s="265"/>
      <c r="K12" s="273"/>
      <c r="L12" s="274">
        <v>4</v>
      </c>
      <c r="M12" s="19" t="s">
        <v>32</v>
      </c>
      <c r="N12" s="272" t="s">
        <v>33</v>
      </c>
      <c r="O12" s="275">
        <v>1</v>
      </c>
      <c r="P12" s="272" t="s">
        <v>32</v>
      </c>
      <c r="Q12" s="20" t="s">
        <v>33</v>
      </c>
      <c r="R12" s="23">
        <v>1</v>
      </c>
      <c r="S12" s="24"/>
      <c r="T12" s="119"/>
      <c r="U12" s="97" t="s">
        <v>34</v>
      </c>
      <c r="V12" s="97"/>
      <c r="W12" s="97"/>
      <c r="X12" s="97"/>
      <c r="Y12" s="97"/>
    </row>
    <row r="13" spans="1:25" ht="18.75" customHeight="1">
      <c r="A13" s="18"/>
      <c r="B13" s="412" t="s">
        <v>36</v>
      </c>
      <c r="C13" s="413"/>
      <c r="D13" s="271"/>
      <c r="E13" s="272" t="s">
        <v>31</v>
      </c>
      <c r="F13" s="281">
        <v>13.5</v>
      </c>
      <c r="G13" s="281">
        <v>13.5</v>
      </c>
      <c r="H13" s="265"/>
      <c r="I13" s="265"/>
      <c r="J13" s="265"/>
      <c r="K13" s="273"/>
      <c r="L13" s="274">
        <v>4</v>
      </c>
      <c r="M13" s="19" t="s">
        <v>32</v>
      </c>
      <c r="N13" s="265" t="s">
        <v>33</v>
      </c>
      <c r="O13" s="275">
        <v>1</v>
      </c>
      <c r="P13" s="272" t="s">
        <v>32</v>
      </c>
      <c r="Q13" s="20" t="s">
        <v>33</v>
      </c>
      <c r="R13" s="23">
        <v>1</v>
      </c>
      <c r="S13" s="24"/>
      <c r="T13" s="121"/>
      <c r="U13" s="97" t="s">
        <v>34</v>
      </c>
      <c r="V13" s="97" t="s">
        <v>34</v>
      </c>
      <c r="W13" s="97"/>
      <c r="X13" s="97"/>
      <c r="Y13" s="97"/>
    </row>
    <row r="14" spans="1:25" ht="18.75" customHeight="1">
      <c r="A14" s="18"/>
      <c r="B14" s="412" t="s">
        <v>37</v>
      </c>
      <c r="C14" s="413"/>
      <c r="D14" s="271"/>
      <c r="E14" s="272" t="s">
        <v>31</v>
      </c>
      <c r="F14" s="281">
        <v>9</v>
      </c>
      <c r="G14" s="281">
        <v>18</v>
      </c>
      <c r="H14" s="265"/>
      <c r="I14" s="265">
        <v>9</v>
      </c>
      <c r="J14" s="265"/>
      <c r="K14" s="273"/>
      <c r="L14" s="274">
        <v>4</v>
      </c>
      <c r="M14" s="19" t="s">
        <v>38</v>
      </c>
      <c r="N14" s="272" t="s">
        <v>33</v>
      </c>
      <c r="O14" s="22" t="s">
        <v>39</v>
      </c>
      <c r="P14" s="272" t="s">
        <v>32</v>
      </c>
      <c r="Q14" s="20" t="s">
        <v>33</v>
      </c>
      <c r="R14" s="23">
        <v>0.8</v>
      </c>
      <c r="S14" s="276" t="s">
        <v>40</v>
      </c>
      <c r="T14" s="119"/>
      <c r="U14" s="97" t="s">
        <v>34</v>
      </c>
      <c r="V14" s="97" t="s">
        <v>34</v>
      </c>
      <c r="W14" s="97" t="s">
        <v>34</v>
      </c>
      <c r="X14" s="97"/>
      <c r="Y14" s="97"/>
    </row>
    <row r="15" spans="1:25" ht="18.75" customHeight="1">
      <c r="A15" s="18"/>
      <c r="B15" s="417" t="s">
        <v>41</v>
      </c>
      <c r="C15" s="418"/>
      <c r="D15" s="193"/>
      <c r="E15" s="55">
        <f>SUM(F15:I15)</f>
        <v>117</v>
      </c>
      <c r="F15" s="27">
        <f t="shared" ref="F15:J15" si="0">SUM(F11:F14)</f>
        <v>49.5</v>
      </c>
      <c r="G15" s="27">
        <f t="shared" si="0"/>
        <v>58.5</v>
      </c>
      <c r="H15" s="27">
        <f>SUM(H11:H14)</f>
        <v>0</v>
      </c>
      <c r="I15" s="27">
        <f t="shared" si="0"/>
        <v>9</v>
      </c>
      <c r="J15" s="27">
        <f t="shared" si="0"/>
        <v>0</v>
      </c>
      <c r="K15" s="28"/>
      <c r="L15" s="75">
        <f>SUM(L11:L14)</f>
        <v>16</v>
      </c>
      <c r="M15" s="26"/>
      <c r="N15" s="27"/>
      <c r="O15" s="29"/>
      <c r="P15" s="30"/>
      <c r="Q15" s="31"/>
      <c r="R15" s="29"/>
      <c r="S15" s="99"/>
      <c r="T15" s="101"/>
      <c r="U15" s="177"/>
      <c r="V15" s="83"/>
      <c r="W15" s="83"/>
      <c r="X15" s="83"/>
      <c r="Y15" s="83"/>
    </row>
    <row r="16" spans="1:25" ht="24" customHeight="1">
      <c r="A16" s="33"/>
      <c r="B16" s="431" t="s">
        <v>42</v>
      </c>
      <c r="C16" s="424"/>
      <c r="D16" s="196"/>
      <c r="E16" s="88"/>
      <c r="F16" s="14"/>
      <c r="G16" s="14"/>
      <c r="H16" s="14"/>
      <c r="I16" s="14"/>
      <c r="J16" s="14"/>
      <c r="K16" s="10"/>
      <c r="L16" s="76"/>
      <c r="M16" s="16"/>
      <c r="N16" s="11"/>
      <c r="O16" s="17"/>
      <c r="P16" s="16"/>
      <c r="Q16" s="11"/>
      <c r="R16" s="32"/>
      <c r="S16" s="100"/>
      <c r="T16" s="100"/>
      <c r="U16" s="138"/>
      <c r="V16" s="138"/>
      <c r="W16" s="138"/>
      <c r="X16" s="138"/>
      <c r="Y16" s="138"/>
    </row>
    <row r="17" spans="1:26" ht="18.75" customHeight="1">
      <c r="A17" s="18"/>
      <c r="B17" s="432" t="s">
        <v>43</v>
      </c>
      <c r="C17" s="433"/>
      <c r="D17" s="19"/>
      <c r="E17" s="19" t="s">
        <v>44</v>
      </c>
      <c r="F17" s="282">
        <v>10.5</v>
      </c>
      <c r="G17" s="282">
        <v>24</v>
      </c>
      <c r="H17" s="265"/>
      <c r="I17" s="265"/>
      <c r="J17" s="266">
        <v>8</v>
      </c>
      <c r="K17" s="10"/>
      <c r="L17" s="21">
        <v>4</v>
      </c>
      <c r="M17" s="19" t="s">
        <v>32</v>
      </c>
      <c r="N17" s="20" t="s">
        <v>33</v>
      </c>
      <c r="O17" s="22">
        <v>1</v>
      </c>
      <c r="P17" s="19" t="s">
        <v>32</v>
      </c>
      <c r="Q17" s="20" t="s">
        <v>33</v>
      </c>
      <c r="R17" s="23">
        <v>1</v>
      </c>
      <c r="S17" s="24"/>
      <c r="T17" s="121"/>
      <c r="U17" s="97" t="s">
        <v>34</v>
      </c>
      <c r="V17" s="97"/>
      <c r="W17" s="97"/>
      <c r="X17" s="97"/>
      <c r="Y17" s="97"/>
    </row>
    <row r="18" spans="1:26" ht="18.75" customHeight="1">
      <c r="A18" s="33"/>
      <c r="B18" s="432" t="s">
        <v>45</v>
      </c>
      <c r="C18" s="433"/>
      <c r="D18" s="205"/>
      <c r="E18" s="86" t="s">
        <v>44</v>
      </c>
      <c r="F18" s="265"/>
      <c r="G18" s="265">
        <v>9</v>
      </c>
      <c r="H18" s="265"/>
      <c r="I18" s="265"/>
      <c r="J18" s="266">
        <v>4</v>
      </c>
      <c r="K18" s="10"/>
      <c r="L18" s="36">
        <v>1.5</v>
      </c>
      <c r="M18" s="19" t="s">
        <v>32</v>
      </c>
      <c r="N18" s="20" t="s">
        <v>33</v>
      </c>
      <c r="O18" s="23">
        <v>1</v>
      </c>
      <c r="P18" s="19" t="s">
        <v>32</v>
      </c>
      <c r="Q18" s="20" t="s">
        <v>33</v>
      </c>
      <c r="R18" s="23">
        <v>1</v>
      </c>
      <c r="S18" s="120"/>
      <c r="T18" s="98"/>
      <c r="U18" s="97" t="s">
        <v>34</v>
      </c>
      <c r="V18" s="97"/>
      <c r="W18" s="97"/>
      <c r="X18" s="97"/>
      <c r="Y18" s="97"/>
    </row>
    <row r="19" spans="1:26" ht="18.75" customHeight="1">
      <c r="A19" s="33"/>
      <c r="B19" s="432" t="s">
        <v>46</v>
      </c>
      <c r="C19" s="433"/>
      <c r="D19" s="205"/>
      <c r="E19" s="86" t="s">
        <v>44</v>
      </c>
      <c r="F19" s="281">
        <v>9</v>
      </c>
      <c r="G19" s="281">
        <v>18</v>
      </c>
      <c r="H19" s="265"/>
      <c r="I19" s="265"/>
      <c r="J19" s="266">
        <v>4</v>
      </c>
      <c r="K19" s="10"/>
      <c r="L19" s="21">
        <v>2.5</v>
      </c>
      <c r="M19" s="19" t="s">
        <v>32</v>
      </c>
      <c r="N19" s="20" t="s">
        <v>33</v>
      </c>
      <c r="O19" s="23">
        <v>1</v>
      </c>
      <c r="P19" s="19" t="s">
        <v>32</v>
      </c>
      <c r="Q19" s="20" t="s">
        <v>33</v>
      </c>
      <c r="R19" s="23">
        <v>1</v>
      </c>
      <c r="S19" s="120"/>
      <c r="T19" s="98"/>
      <c r="U19" s="97" t="s">
        <v>34</v>
      </c>
      <c r="V19" s="97" t="s">
        <v>34</v>
      </c>
      <c r="W19" s="97" t="s">
        <v>34</v>
      </c>
      <c r="X19" s="97"/>
      <c r="Y19" s="97" t="s">
        <v>34</v>
      </c>
    </row>
    <row r="20" spans="1:26" ht="18.75" customHeight="1">
      <c r="A20" s="25"/>
      <c r="B20" s="417" t="s">
        <v>41</v>
      </c>
      <c r="C20" s="418"/>
      <c r="D20" s="197"/>
      <c r="E20" s="26">
        <f>SUM(F20:I20)</f>
        <v>70.5</v>
      </c>
      <c r="F20" s="27">
        <f>SUM(F17:F19)</f>
        <v>19.5</v>
      </c>
      <c r="G20" s="27">
        <f>SUM(G17:G19)</f>
        <v>51</v>
      </c>
      <c r="H20" s="27">
        <f>SUM(H17:H19)</f>
        <v>0</v>
      </c>
      <c r="I20" s="27">
        <f>SUM(I17:I19)</f>
        <v>0</v>
      </c>
      <c r="J20" s="27">
        <f>SUM(J17:J19)</f>
        <v>16</v>
      </c>
      <c r="K20" s="28"/>
      <c r="L20" s="75">
        <f>SUM(L17:L19)</f>
        <v>8</v>
      </c>
      <c r="M20" s="26"/>
      <c r="N20" s="27"/>
      <c r="O20" s="29"/>
      <c r="P20" s="30"/>
      <c r="Q20" s="31"/>
      <c r="R20" s="29"/>
      <c r="S20" s="99"/>
      <c r="T20" s="101"/>
      <c r="U20" s="83"/>
      <c r="V20" s="83"/>
      <c r="W20" s="83"/>
      <c r="X20" s="83"/>
      <c r="Y20" s="83"/>
    </row>
    <row r="21" spans="1:26" ht="24.6" customHeight="1">
      <c r="A21" s="25"/>
      <c r="B21" s="419" t="s">
        <v>47</v>
      </c>
      <c r="C21" s="420"/>
      <c r="D21" s="198"/>
      <c r="E21" s="37"/>
      <c r="F21" s="38"/>
      <c r="G21" s="38"/>
      <c r="H21" s="38"/>
      <c r="I21" s="38"/>
      <c r="J21" s="38"/>
      <c r="K21" s="10"/>
      <c r="L21" s="76"/>
      <c r="M21" s="16"/>
      <c r="N21" s="11"/>
      <c r="O21" s="17"/>
      <c r="P21" s="16"/>
      <c r="Q21" s="11"/>
      <c r="R21" s="32"/>
      <c r="S21" s="100"/>
      <c r="T21" s="100"/>
      <c r="U21" s="138"/>
      <c r="V21" s="138"/>
      <c r="W21" s="138"/>
      <c r="X21" s="138"/>
      <c r="Y21" s="138"/>
    </row>
    <row r="22" spans="1:26" ht="18.600000000000001" customHeight="1">
      <c r="A22" s="18"/>
      <c r="B22" s="428" t="s">
        <v>48</v>
      </c>
      <c r="C22" s="429"/>
      <c r="D22" s="185"/>
      <c r="E22" s="19" t="s">
        <v>49</v>
      </c>
      <c r="F22" s="267"/>
      <c r="G22" s="267">
        <v>21</v>
      </c>
      <c r="H22" s="267"/>
      <c r="I22" s="267"/>
      <c r="J22" s="267">
        <v>18</v>
      </c>
      <c r="K22" s="10"/>
      <c r="L22" s="278">
        <v>2</v>
      </c>
      <c r="M22" s="20" t="s">
        <v>50</v>
      </c>
      <c r="N22" s="20" t="s">
        <v>51</v>
      </c>
      <c r="O22" s="23">
        <v>1</v>
      </c>
      <c r="P22" s="105" t="s">
        <v>52</v>
      </c>
      <c r="Q22" s="20" t="s">
        <v>53</v>
      </c>
      <c r="R22" s="184" t="s">
        <v>54</v>
      </c>
      <c r="S22" s="173"/>
      <c r="T22" s="123" t="s">
        <v>55</v>
      </c>
      <c r="U22" s="97"/>
      <c r="V22" s="97"/>
      <c r="W22" s="97"/>
      <c r="X22" s="97"/>
      <c r="Y22" s="97"/>
    </row>
    <row r="23" spans="1:26" ht="18.75" customHeight="1">
      <c r="A23" s="33"/>
      <c r="B23" s="428" t="s">
        <v>56</v>
      </c>
      <c r="C23" s="429"/>
      <c r="D23" s="185"/>
      <c r="E23" s="34" t="s">
        <v>49</v>
      </c>
      <c r="F23" s="267"/>
      <c r="G23" s="268"/>
      <c r="H23" s="267"/>
      <c r="I23" s="267"/>
      <c r="J23" s="267">
        <v>18</v>
      </c>
      <c r="K23" s="10"/>
      <c r="L23" s="20">
        <v>0</v>
      </c>
      <c r="M23" s="430" t="s">
        <v>57</v>
      </c>
      <c r="N23" s="618"/>
      <c r="O23" s="618"/>
      <c r="P23" s="619"/>
      <c r="Q23" s="619"/>
      <c r="R23" s="620"/>
      <c r="S23" s="176"/>
      <c r="T23" s="124"/>
      <c r="U23" s="97"/>
      <c r="V23" s="97"/>
      <c r="W23" s="97"/>
      <c r="X23" s="97"/>
      <c r="Y23" s="97"/>
    </row>
    <row r="24" spans="1:26" ht="18.75" customHeight="1">
      <c r="A24" s="33"/>
      <c r="B24" s="428" t="s">
        <v>58</v>
      </c>
      <c r="C24" s="429"/>
      <c r="D24" s="185"/>
      <c r="E24" s="34" t="s">
        <v>49</v>
      </c>
      <c r="F24" s="267"/>
      <c r="G24" s="268">
        <v>10.5</v>
      </c>
      <c r="H24" s="267"/>
      <c r="I24" s="267"/>
      <c r="J24" s="267">
        <v>10.5</v>
      </c>
      <c r="K24" s="10"/>
      <c r="L24" s="20">
        <v>1</v>
      </c>
      <c r="M24" s="19" t="s">
        <v>50</v>
      </c>
      <c r="N24" s="20" t="s">
        <v>59</v>
      </c>
      <c r="O24" s="166">
        <v>1</v>
      </c>
      <c r="P24" s="105" t="s">
        <v>32</v>
      </c>
      <c r="Q24" s="39" t="s">
        <v>51</v>
      </c>
      <c r="R24" s="45">
        <v>1</v>
      </c>
      <c r="S24" s="175"/>
      <c r="T24" s="124"/>
      <c r="U24" s="97"/>
      <c r="V24" s="97"/>
      <c r="W24" s="97"/>
      <c r="X24" s="97"/>
      <c r="Y24" s="97"/>
    </row>
    <row r="25" spans="1:26" ht="18.75" customHeight="1">
      <c r="A25" s="41"/>
      <c r="B25" s="444" t="s">
        <v>62</v>
      </c>
      <c r="C25" s="445"/>
      <c r="D25" s="186"/>
      <c r="E25" s="34" t="s">
        <v>63</v>
      </c>
      <c r="F25" s="269">
        <v>9</v>
      </c>
      <c r="G25" s="374">
        <v>13.5</v>
      </c>
      <c r="H25" s="269"/>
      <c r="I25" s="269"/>
      <c r="J25" s="269">
        <v>24</v>
      </c>
      <c r="K25" s="42"/>
      <c r="L25" s="278">
        <v>2</v>
      </c>
      <c r="M25" s="43" t="s">
        <v>50</v>
      </c>
      <c r="N25" s="20" t="s">
        <v>51</v>
      </c>
      <c r="O25" s="166">
        <v>1</v>
      </c>
      <c r="P25" s="105" t="s">
        <v>52</v>
      </c>
      <c r="Q25" s="20" t="s">
        <v>53</v>
      </c>
      <c r="R25" s="172" t="s">
        <v>126</v>
      </c>
      <c r="S25" s="173"/>
      <c r="T25" s="124"/>
      <c r="U25" s="97"/>
      <c r="V25" s="97"/>
      <c r="W25" s="97"/>
      <c r="X25" s="97"/>
      <c r="Y25" s="97"/>
    </row>
    <row r="26" spans="1:26" ht="18.75" customHeight="1">
      <c r="A26" s="44"/>
      <c r="B26" s="446" t="s">
        <v>65</v>
      </c>
      <c r="C26" s="447"/>
      <c r="D26" s="207"/>
      <c r="E26" s="34" t="s">
        <v>49</v>
      </c>
      <c r="F26" s="267">
        <v>9</v>
      </c>
      <c r="G26" s="268"/>
      <c r="H26" s="267"/>
      <c r="I26" s="267"/>
      <c r="J26" s="267">
        <v>6</v>
      </c>
      <c r="K26" s="42"/>
      <c r="L26" s="20">
        <v>0.5</v>
      </c>
      <c r="M26" s="19" t="s">
        <v>32</v>
      </c>
      <c r="N26" s="20" t="s">
        <v>33</v>
      </c>
      <c r="O26" s="40">
        <v>1</v>
      </c>
      <c r="P26" s="64" t="s">
        <v>32</v>
      </c>
      <c r="Q26" s="65" t="s">
        <v>59</v>
      </c>
      <c r="R26" s="167">
        <v>1</v>
      </c>
      <c r="S26" s="176"/>
      <c r="T26" s="124"/>
      <c r="U26" s="97"/>
      <c r="V26" s="97"/>
      <c r="W26" s="97"/>
      <c r="X26" s="97"/>
      <c r="Y26" s="97"/>
    </row>
    <row r="27" spans="1:26" ht="18.75" customHeight="1">
      <c r="A27" s="18"/>
      <c r="B27" s="448" t="s">
        <v>66</v>
      </c>
      <c r="C27" s="449"/>
      <c r="D27" s="206"/>
      <c r="E27" s="86" t="s">
        <v>49</v>
      </c>
      <c r="F27" s="359">
        <v>3</v>
      </c>
      <c r="G27" s="360">
        <v>6</v>
      </c>
      <c r="H27" s="359"/>
      <c r="I27" s="359"/>
      <c r="J27" s="359">
        <v>6</v>
      </c>
      <c r="K27" s="10"/>
      <c r="L27" s="20">
        <v>0.5</v>
      </c>
      <c r="M27" s="19" t="s">
        <v>32</v>
      </c>
      <c r="N27" s="20" t="s">
        <v>59</v>
      </c>
      <c r="O27" s="40">
        <v>1</v>
      </c>
      <c r="P27" s="19" t="s">
        <v>32</v>
      </c>
      <c r="Q27" s="20" t="s">
        <v>59</v>
      </c>
      <c r="R27" s="45">
        <v>1</v>
      </c>
      <c r="S27" s="127"/>
      <c r="T27" s="124"/>
      <c r="U27" s="97"/>
      <c r="V27" s="97"/>
      <c r="W27" s="97"/>
      <c r="X27" s="97"/>
      <c r="Y27" s="97"/>
    </row>
    <row r="28" spans="1:26" ht="18.75" customHeight="1">
      <c r="A28" s="18"/>
      <c r="B28" s="417" t="s">
        <v>41</v>
      </c>
      <c r="C28" s="418"/>
      <c r="D28" s="193"/>
      <c r="E28" s="55">
        <f>SUM(F28:I28)</f>
        <v>72</v>
      </c>
      <c r="F28" s="27">
        <f>SUM(F22:F27)</f>
        <v>21</v>
      </c>
      <c r="G28" s="27">
        <f>SUM(G22:G27)</f>
        <v>51</v>
      </c>
      <c r="H28" s="27">
        <f>SUM(H22:H27)</f>
        <v>0</v>
      </c>
      <c r="I28" s="27">
        <f>SUM(I22:I27)</f>
        <v>0</v>
      </c>
      <c r="J28" s="27">
        <f>SUM(J22:J27)</f>
        <v>82.5</v>
      </c>
      <c r="K28" s="46"/>
      <c r="L28" s="15">
        <f>SUM(L22:L27)</f>
        <v>6</v>
      </c>
      <c r="M28" s="26"/>
      <c r="N28" s="27"/>
      <c r="O28" s="29"/>
      <c r="P28" s="26"/>
      <c r="Q28" s="27"/>
      <c r="R28" s="29"/>
      <c r="S28" s="101"/>
      <c r="T28" s="101"/>
      <c r="U28" s="83"/>
      <c r="V28" s="83"/>
      <c r="W28" s="83"/>
      <c r="X28" s="83"/>
      <c r="Y28" s="83"/>
    </row>
    <row r="29" spans="1:26" ht="25.15" customHeight="1">
      <c r="A29" s="18"/>
      <c r="B29" s="450" t="s">
        <v>67</v>
      </c>
      <c r="C29" s="450"/>
      <c r="D29" s="188"/>
      <c r="E29" s="89">
        <f>SUM(F29:H29)</f>
        <v>250.5</v>
      </c>
      <c r="F29" s="47">
        <f>F28+F20+F15</f>
        <v>90</v>
      </c>
      <c r="G29" s="47">
        <f>G28+G20+G15</f>
        <v>160.5</v>
      </c>
      <c r="H29" s="47">
        <f>H28+H20+H15</f>
        <v>0</v>
      </c>
      <c r="I29" s="47">
        <f>I28+I20+I15</f>
        <v>9</v>
      </c>
      <c r="J29" s="47">
        <f>J28+J20+J15</f>
        <v>98.5</v>
      </c>
      <c r="K29" s="48"/>
      <c r="L29" s="48">
        <f>L28+L20+L15</f>
        <v>30</v>
      </c>
      <c r="M29" s="49"/>
      <c r="N29" s="50"/>
      <c r="O29" s="49"/>
      <c r="P29" s="50"/>
      <c r="Q29" s="50"/>
      <c r="R29" s="50"/>
      <c r="S29" s="49"/>
      <c r="T29" s="16"/>
      <c r="U29" s="142"/>
      <c r="V29" s="143"/>
      <c r="W29" s="143"/>
      <c r="X29" s="143"/>
      <c r="Y29" s="143"/>
    </row>
    <row r="30" spans="1:26" ht="5.25" customHeight="1">
      <c r="A30" s="18"/>
      <c r="B30" s="84"/>
      <c r="C30" s="87"/>
      <c r="D30" s="210"/>
      <c r="E30" s="79"/>
      <c r="F30" s="80"/>
      <c r="G30" s="80"/>
      <c r="H30" s="80"/>
      <c r="I30" s="80"/>
      <c r="J30" s="80"/>
      <c r="K30" s="70"/>
      <c r="L30" s="70"/>
      <c r="M30" s="81"/>
      <c r="N30" s="82"/>
      <c r="O30" s="81"/>
      <c r="P30" s="82"/>
      <c r="Q30" s="82"/>
      <c r="R30" s="82"/>
      <c r="S30" s="81"/>
      <c r="T30" s="139"/>
      <c r="U30" s="140"/>
      <c r="V30" s="141"/>
      <c r="W30" s="141"/>
      <c r="X30" s="141"/>
      <c r="Y30" s="141"/>
    </row>
    <row r="31" spans="1:26" s="6" customFormat="1" ht="18.75" customHeight="1">
      <c r="A31" s="344"/>
      <c r="B31" s="434" t="s">
        <v>127</v>
      </c>
      <c r="C31" s="435"/>
      <c r="D31" s="199"/>
      <c r="E31" s="51"/>
      <c r="F31" s="51"/>
      <c r="G31" s="51"/>
      <c r="H31" s="51"/>
      <c r="I31" s="51"/>
      <c r="J31" s="51"/>
      <c r="K31" s="27"/>
      <c r="L31" s="76"/>
      <c r="M31" s="10"/>
      <c r="N31" s="52"/>
      <c r="O31" s="53"/>
      <c r="P31" s="10"/>
      <c r="Q31" s="54"/>
      <c r="R31" s="52"/>
      <c r="S31" s="10"/>
      <c r="T31" s="10"/>
      <c r="U31" s="283"/>
      <c r="V31" s="283"/>
      <c r="W31" s="283"/>
      <c r="X31" s="283"/>
      <c r="Y31" s="283"/>
    </row>
    <row r="32" spans="1:26" s="6" customFormat="1" ht="18.75" customHeight="1">
      <c r="A32" s="343"/>
      <c r="B32" s="505" t="s">
        <v>121</v>
      </c>
      <c r="C32" s="413"/>
      <c r="D32" s="189"/>
      <c r="E32" s="19" t="s">
        <v>128</v>
      </c>
      <c r="F32" s="278">
        <v>30</v>
      </c>
      <c r="G32" s="20"/>
      <c r="H32" s="20"/>
      <c r="I32" s="20"/>
      <c r="J32" s="20"/>
      <c r="K32" s="42"/>
      <c r="L32" s="341">
        <v>3</v>
      </c>
      <c r="M32" s="19" t="s">
        <v>32</v>
      </c>
      <c r="N32" s="20" t="s">
        <v>33</v>
      </c>
      <c r="O32" s="23">
        <v>1</v>
      </c>
      <c r="P32" s="19" t="s">
        <v>32</v>
      </c>
      <c r="Q32" s="20" t="s">
        <v>33</v>
      </c>
      <c r="R32" s="23">
        <v>1</v>
      </c>
      <c r="S32" s="24"/>
      <c r="T32" s="121"/>
      <c r="U32" s="284"/>
      <c r="V32" s="351"/>
      <c r="W32" s="343"/>
      <c r="X32" s="343"/>
      <c r="Y32" s="343"/>
      <c r="Z32" s="76"/>
    </row>
    <row r="33" spans="1:26" s="6" customFormat="1" ht="18.75" customHeight="1">
      <c r="A33" s="343"/>
      <c r="B33" s="505" t="s">
        <v>122</v>
      </c>
      <c r="C33" s="413"/>
      <c r="D33" s="189"/>
      <c r="E33" s="285" t="s">
        <v>129</v>
      </c>
      <c r="F33" s="278">
        <v>12</v>
      </c>
      <c r="G33" s="278">
        <v>10.5</v>
      </c>
      <c r="H33" s="286"/>
      <c r="I33" s="286"/>
      <c r="J33" s="286"/>
      <c r="K33" s="42"/>
      <c r="L33" s="347">
        <v>2.5</v>
      </c>
      <c r="M33" s="285" t="s">
        <v>38</v>
      </c>
      <c r="N33" s="286" t="s">
        <v>33</v>
      </c>
      <c r="O33" s="287" t="s">
        <v>71</v>
      </c>
      <c r="P33" s="285" t="s">
        <v>32</v>
      </c>
      <c r="Q33" s="286" t="s">
        <v>33</v>
      </c>
      <c r="R33" s="287">
        <v>0.75</v>
      </c>
      <c r="S33" s="349" t="s">
        <v>72</v>
      </c>
      <c r="T33" s="121"/>
      <c r="U33" s="284"/>
      <c r="V33" s="351"/>
      <c r="W33" s="343"/>
      <c r="X33" s="343"/>
      <c r="Y33" s="343"/>
      <c r="Z33" s="76"/>
    </row>
    <row r="34" spans="1:26" s="6" customFormat="1" ht="18.75" customHeight="1">
      <c r="A34" s="343"/>
      <c r="B34" s="507" t="s">
        <v>116</v>
      </c>
      <c r="C34" s="508"/>
      <c r="D34" s="96"/>
      <c r="E34" s="285" t="s">
        <v>129</v>
      </c>
      <c r="F34" s="278">
        <v>12</v>
      </c>
      <c r="G34" s="278">
        <v>10.5</v>
      </c>
      <c r="H34" s="286"/>
      <c r="I34" s="286"/>
      <c r="J34" s="286"/>
      <c r="K34" s="42"/>
      <c r="L34" s="347">
        <v>2.5</v>
      </c>
      <c r="M34" s="19" t="s">
        <v>32</v>
      </c>
      <c r="N34" s="20" t="s">
        <v>33</v>
      </c>
      <c r="O34" s="23">
        <v>1</v>
      </c>
      <c r="P34" s="19" t="s">
        <v>32</v>
      </c>
      <c r="Q34" s="20" t="s">
        <v>33</v>
      </c>
      <c r="R34" s="164">
        <v>1</v>
      </c>
      <c r="S34" s="276"/>
      <c r="T34" s="121"/>
      <c r="U34" s="284"/>
      <c r="V34" s="351"/>
      <c r="W34" s="343"/>
      <c r="X34" s="343"/>
      <c r="Y34" s="343"/>
      <c r="Z34" s="76"/>
    </row>
    <row r="35" spans="1:26" s="6" customFormat="1" ht="18.75" customHeight="1">
      <c r="A35" s="353"/>
      <c r="B35" s="514" t="s">
        <v>130</v>
      </c>
      <c r="C35" s="412"/>
      <c r="D35" s="348"/>
      <c r="E35" s="293" t="s">
        <v>44</v>
      </c>
      <c r="F35" s="354"/>
      <c r="G35" s="355">
        <v>22.5</v>
      </c>
      <c r="H35" s="286"/>
      <c r="I35" s="286"/>
      <c r="J35" s="286"/>
      <c r="K35" s="42"/>
      <c r="L35" s="347">
        <v>2</v>
      </c>
      <c r="M35" s="19" t="s">
        <v>32</v>
      </c>
      <c r="N35" s="20" t="s">
        <v>33</v>
      </c>
      <c r="O35" s="23">
        <v>1</v>
      </c>
      <c r="P35" s="19" t="s">
        <v>32</v>
      </c>
      <c r="Q35" s="20" t="s">
        <v>33</v>
      </c>
      <c r="R35" s="23">
        <v>1</v>
      </c>
      <c r="S35" s="276"/>
      <c r="T35" s="121"/>
      <c r="U35" s="350"/>
      <c r="V35" s="352"/>
      <c r="W35" s="343"/>
      <c r="X35" s="343"/>
      <c r="Y35" s="343"/>
      <c r="Z35" s="76"/>
    </row>
    <row r="36" spans="1:26" s="6" customFormat="1" ht="18.75" customHeight="1">
      <c r="A36" s="353"/>
      <c r="B36" s="512" t="s">
        <v>114</v>
      </c>
      <c r="C36" s="513"/>
      <c r="D36" s="44"/>
      <c r="E36" s="19" t="s">
        <v>129</v>
      </c>
      <c r="F36" s="278">
        <v>22.5</v>
      </c>
      <c r="G36" s="20"/>
      <c r="H36" s="20"/>
      <c r="I36" s="20"/>
      <c r="J36" s="20"/>
      <c r="K36" s="42"/>
      <c r="L36" s="341">
        <v>3</v>
      </c>
      <c r="M36" s="19" t="s">
        <v>32</v>
      </c>
      <c r="N36" s="20" t="s">
        <v>33</v>
      </c>
      <c r="O36" s="23">
        <v>1</v>
      </c>
      <c r="P36" s="19" t="s">
        <v>32</v>
      </c>
      <c r="Q36" s="20" t="s">
        <v>33</v>
      </c>
      <c r="R36" s="23">
        <v>1</v>
      </c>
      <c r="S36" s="356"/>
      <c r="T36" s="121"/>
      <c r="U36" s="343"/>
      <c r="V36" s="343"/>
      <c r="W36" s="343"/>
      <c r="X36" s="343"/>
      <c r="Y36" s="343"/>
      <c r="Z36" s="76"/>
    </row>
    <row r="37" spans="1:26" s="6" customFormat="1" ht="18.75" customHeight="1">
      <c r="A37" s="343"/>
      <c r="B37" s="418" t="s">
        <v>41</v>
      </c>
      <c r="C37" s="418"/>
      <c r="D37" s="193"/>
      <c r="E37" s="55">
        <f>SUM(F37:I37)</f>
        <v>120</v>
      </c>
      <c r="F37" s="288">
        <f>SUM(F32:F36)</f>
        <v>76.5</v>
      </c>
      <c r="G37" s="288">
        <f>SUM(G32:G36)</f>
        <v>43.5</v>
      </c>
      <c r="H37" s="288">
        <f>SUM(H32:H36)</f>
        <v>0</v>
      </c>
      <c r="I37" s="288">
        <f>SUM(I32:I36)</f>
        <v>0</v>
      </c>
      <c r="J37" s="288">
        <f>SUM(J32:J36)</f>
        <v>0</v>
      </c>
      <c r="K37" s="28"/>
      <c r="L37" s="288">
        <f>SUM(L32:L36)</f>
        <v>13</v>
      </c>
      <c r="M37" s="55"/>
      <c r="N37" s="56"/>
      <c r="O37" s="57"/>
      <c r="P37" s="55"/>
      <c r="Q37" s="56"/>
      <c r="R37" s="57"/>
      <c r="S37" s="102"/>
      <c r="T37" s="101"/>
      <c r="U37" s="289"/>
      <c r="V37" s="289"/>
      <c r="W37" s="289"/>
      <c r="X37" s="289"/>
      <c r="Y37" s="289"/>
    </row>
    <row r="38" spans="1:26" s="6" customFormat="1" ht="18.75" customHeight="1">
      <c r="A38" s="343"/>
      <c r="B38" s="506" t="s">
        <v>131</v>
      </c>
      <c r="C38" s="435"/>
      <c r="D38" s="199"/>
      <c r="E38" s="51"/>
      <c r="F38" s="51"/>
      <c r="G38" s="51"/>
      <c r="H38" s="51"/>
      <c r="I38" s="51"/>
      <c r="J38" s="51"/>
      <c r="K38" s="27"/>
      <c r="L38" s="76"/>
      <c r="M38" s="10"/>
      <c r="N38" s="52"/>
      <c r="O38" s="53"/>
      <c r="P38" s="10"/>
      <c r="Q38" s="54"/>
      <c r="R38" s="52"/>
      <c r="S38" s="10"/>
      <c r="T38" s="11"/>
      <c r="U38" s="290"/>
      <c r="V38" s="290"/>
    </row>
    <row r="39" spans="1:26" s="6" customFormat="1" ht="18.75" customHeight="1">
      <c r="A39" s="343"/>
      <c r="B39" s="507" t="s">
        <v>115</v>
      </c>
      <c r="C39" s="413"/>
      <c r="D39" s="208"/>
      <c r="E39" s="90" t="s">
        <v>31</v>
      </c>
      <c r="F39" s="278">
        <v>12</v>
      </c>
      <c r="G39" s="278">
        <v>10.5</v>
      </c>
      <c r="H39" s="20"/>
      <c r="I39" s="20"/>
      <c r="J39" s="20"/>
      <c r="K39" s="42"/>
      <c r="L39" s="21">
        <v>2</v>
      </c>
      <c r="M39" s="19" t="s">
        <v>32</v>
      </c>
      <c r="N39" s="20" t="s">
        <v>33</v>
      </c>
      <c r="O39" s="23">
        <v>1</v>
      </c>
      <c r="P39" s="19" t="s">
        <v>32</v>
      </c>
      <c r="Q39" s="20" t="s">
        <v>33</v>
      </c>
      <c r="R39" s="23">
        <v>1</v>
      </c>
      <c r="S39" s="24"/>
      <c r="T39" s="121"/>
      <c r="U39" s="284" t="s">
        <v>34</v>
      </c>
      <c r="V39" s="284" t="s">
        <v>34</v>
      </c>
      <c r="W39" s="343"/>
      <c r="X39" s="343"/>
      <c r="Y39" s="343"/>
    </row>
    <row r="40" spans="1:26" s="6" customFormat="1" ht="18.75" customHeight="1">
      <c r="A40" s="343"/>
      <c r="B40" s="509" t="s">
        <v>132</v>
      </c>
      <c r="C40" s="510"/>
      <c r="D40" s="209"/>
      <c r="E40" s="19" t="s">
        <v>31</v>
      </c>
      <c r="F40" s="278">
        <v>12</v>
      </c>
      <c r="G40" s="278">
        <v>10.5</v>
      </c>
      <c r="H40" s="20"/>
      <c r="I40" s="20"/>
      <c r="J40" s="20"/>
      <c r="K40" s="42"/>
      <c r="L40" s="21">
        <v>2</v>
      </c>
      <c r="M40" s="19" t="s">
        <v>32</v>
      </c>
      <c r="N40" s="20" t="s">
        <v>33</v>
      </c>
      <c r="O40" s="23">
        <v>1</v>
      </c>
      <c r="P40" s="19" t="s">
        <v>32</v>
      </c>
      <c r="Q40" s="20" t="s">
        <v>33</v>
      </c>
      <c r="R40" s="23">
        <v>1</v>
      </c>
      <c r="S40" s="120"/>
      <c r="T40" s="98"/>
      <c r="U40" s="284" t="s">
        <v>34</v>
      </c>
      <c r="V40" s="284"/>
      <c r="W40" s="343"/>
      <c r="X40" s="343"/>
      <c r="Y40" s="343"/>
    </row>
    <row r="41" spans="1:26" s="6" customFormat="1" ht="18.75" customHeight="1">
      <c r="A41" s="343"/>
      <c r="B41" s="497" t="s">
        <v>133</v>
      </c>
      <c r="C41" s="497"/>
      <c r="D41" s="211"/>
      <c r="E41" s="34" t="s">
        <v>128</v>
      </c>
      <c r="F41" s="278">
        <v>22.5</v>
      </c>
      <c r="H41" s="20"/>
      <c r="I41" s="20"/>
      <c r="J41" s="20"/>
      <c r="K41" s="42"/>
      <c r="L41" s="341">
        <v>1.5</v>
      </c>
      <c r="M41" s="19" t="s">
        <v>32</v>
      </c>
      <c r="N41" s="20" t="s">
        <v>33</v>
      </c>
      <c r="O41" s="23">
        <v>1</v>
      </c>
      <c r="P41" s="19" t="s">
        <v>32</v>
      </c>
      <c r="Q41" s="20" t="s">
        <v>33</v>
      </c>
      <c r="R41" s="23">
        <v>1</v>
      </c>
      <c r="S41" s="120"/>
      <c r="T41" s="98"/>
      <c r="U41" s="284" t="s">
        <v>34</v>
      </c>
      <c r="V41" s="284" t="s">
        <v>34</v>
      </c>
      <c r="W41" s="343"/>
      <c r="X41" s="343"/>
      <c r="Y41" s="343"/>
    </row>
    <row r="42" spans="1:26" s="6" customFormat="1" ht="18.75" customHeight="1">
      <c r="A42" s="343"/>
      <c r="B42" s="511" t="s">
        <v>117</v>
      </c>
      <c r="C42" s="433"/>
      <c r="D42" s="211"/>
      <c r="E42" s="34" t="s">
        <v>31</v>
      </c>
      <c r="F42" s="278">
        <v>12</v>
      </c>
      <c r="G42" s="278">
        <v>10.5</v>
      </c>
      <c r="H42" s="20"/>
      <c r="I42" s="20"/>
      <c r="J42" s="20"/>
      <c r="K42" s="42"/>
      <c r="L42" s="341">
        <v>2</v>
      </c>
      <c r="M42" s="19" t="s">
        <v>32</v>
      </c>
      <c r="N42" s="20" t="s">
        <v>33</v>
      </c>
      <c r="O42" s="23">
        <v>1</v>
      </c>
      <c r="P42" s="19" t="s">
        <v>32</v>
      </c>
      <c r="Q42" s="20" t="s">
        <v>33</v>
      </c>
      <c r="R42" s="23">
        <v>1</v>
      </c>
      <c r="S42" s="120"/>
      <c r="T42" s="98"/>
      <c r="U42" s="284" t="s">
        <v>34</v>
      </c>
      <c r="V42" s="284"/>
      <c r="W42" s="343"/>
      <c r="X42" s="343"/>
      <c r="Y42" s="343"/>
    </row>
    <row r="43" spans="1:26" ht="18.75" customHeight="1">
      <c r="A43" s="173"/>
      <c r="B43" s="418" t="s">
        <v>41</v>
      </c>
      <c r="C43" s="418"/>
      <c r="D43" s="193"/>
      <c r="E43" s="55">
        <f>SUM(F43:I43)</f>
        <v>90</v>
      </c>
      <c r="F43" s="56">
        <f>SUM(F39:F42)</f>
        <v>58.5</v>
      </c>
      <c r="G43" s="56">
        <f>SUM(G39:G42)</f>
        <v>31.5</v>
      </c>
      <c r="H43" s="56">
        <f>SUM(H39:H42)</f>
        <v>0</v>
      </c>
      <c r="I43" s="56">
        <f>SUM(I39:I42)</f>
        <v>0</v>
      </c>
      <c r="J43" s="56">
        <f>SUM(J39:J42)</f>
        <v>0</v>
      </c>
      <c r="K43" s="28"/>
      <c r="L43" s="75">
        <f>SUM(L39:L42)</f>
        <v>7.5</v>
      </c>
      <c r="M43" s="55"/>
      <c r="N43" s="56"/>
      <c r="O43" s="57"/>
      <c r="P43" s="55"/>
      <c r="Q43" s="56"/>
      <c r="R43" s="57"/>
      <c r="S43" s="102"/>
      <c r="T43" s="101"/>
      <c r="U43" s="343"/>
      <c r="V43" s="343"/>
      <c r="W43" s="343"/>
      <c r="X43" s="343"/>
      <c r="Y43" s="343"/>
    </row>
    <row r="44" spans="1:26" ht="18.75" customHeight="1">
      <c r="A44" s="173"/>
      <c r="B44" s="455" t="s">
        <v>84</v>
      </c>
      <c r="C44" s="455"/>
      <c r="D44" s="190"/>
      <c r="E44" s="37"/>
      <c r="F44" s="37"/>
      <c r="G44" s="37"/>
      <c r="H44" s="37"/>
      <c r="I44" s="37"/>
      <c r="J44" s="13"/>
      <c r="K44" s="10"/>
      <c r="L44" s="76"/>
      <c r="M44" s="53"/>
      <c r="N44" s="16"/>
      <c r="O44" s="60"/>
      <c r="P44" s="16"/>
      <c r="Q44" s="16"/>
      <c r="R44" s="32"/>
      <c r="S44" s="103"/>
      <c r="T44" s="103"/>
      <c r="U44" s="145"/>
      <c r="V44" s="145"/>
    </row>
    <row r="45" spans="1:26" ht="18.75" customHeight="1">
      <c r="A45" s="173"/>
      <c r="B45" s="503" t="s">
        <v>48</v>
      </c>
      <c r="C45" s="447"/>
      <c r="D45" s="187"/>
      <c r="E45" s="90" t="s">
        <v>49</v>
      </c>
      <c r="F45" s="20"/>
      <c r="G45" s="278">
        <v>18</v>
      </c>
      <c r="H45" s="20"/>
      <c r="I45" s="20"/>
      <c r="J45" s="20">
        <f>G45+(0.5*F45)</f>
        <v>18</v>
      </c>
      <c r="K45" s="10"/>
      <c r="L45" s="278">
        <v>1</v>
      </c>
      <c r="M45" s="19" t="s">
        <v>32</v>
      </c>
      <c r="N45" s="20" t="s">
        <v>59</v>
      </c>
      <c r="O45" s="23">
        <v>1</v>
      </c>
      <c r="P45" s="105" t="s">
        <v>52</v>
      </c>
      <c r="Q45" s="20" t="s">
        <v>53</v>
      </c>
      <c r="R45" s="171" t="s">
        <v>54</v>
      </c>
      <c r="S45" s="128"/>
      <c r="T45" s="125"/>
      <c r="U45" s="97"/>
      <c r="V45" s="97"/>
      <c r="W45" s="343"/>
      <c r="X45" s="343"/>
      <c r="Y45" s="343"/>
    </row>
    <row r="46" spans="1:26" ht="18.600000000000001" customHeight="1">
      <c r="A46" s="173"/>
      <c r="B46" s="502" t="s">
        <v>85</v>
      </c>
      <c r="C46" s="457"/>
      <c r="D46" s="191"/>
      <c r="E46" s="90" t="s">
        <v>49</v>
      </c>
      <c r="F46" s="20"/>
      <c r="G46" s="20"/>
      <c r="H46" s="20"/>
      <c r="I46" s="20"/>
      <c r="J46" s="20">
        <v>18</v>
      </c>
      <c r="K46" s="10"/>
      <c r="L46" s="278">
        <v>0</v>
      </c>
      <c r="M46" s="430" t="s">
        <v>57</v>
      </c>
      <c r="N46" s="618"/>
      <c r="O46" s="618"/>
      <c r="P46" s="618"/>
      <c r="Q46" s="618"/>
      <c r="R46" s="621"/>
      <c r="S46" s="127"/>
      <c r="T46" s="124"/>
      <c r="U46" s="97"/>
      <c r="V46" s="97"/>
      <c r="W46" s="343"/>
      <c r="X46" s="343"/>
      <c r="Y46" s="343"/>
    </row>
    <row r="47" spans="1:26" ht="18.75" customHeight="1">
      <c r="A47" s="173"/>
      <c r="B47" s="503" t="s">
        <v>65</v>
      </c>
      <c r="C47" s="447"/>
      <c r="D47" s="187"/>
      <c r="E47" s="90" t="s">
        <v>49</v>
      </c>
      <c r="F47" s="20"/>
      <c r="G47" s="20">
        <v>12</v>
      </c>
      <c r="H47" s="61"/>
      <c r="I47" s="61"/>
      <c r="J47" s="20">
        <v>12</v>
      </c>
      <c r="K47" s="10"/>
      <c r="L47" s="278">
        <v>0.5</v>
      </c>
      <c r="M47" s="19" t="s">
        <v>32</v>
      </c>
      <c r="N47" s="20" t="s">
        <v>59</v>
      </c>
      <c r="O47" s="45">
        <v>1</v>
      </c>
      <c r="P47" s="105" t="s">
        <v>32</v>
      </c>
      <c r="Q47" s="39" t="s">
        <v>51</v>
      </c>
      <c r="R47" s="45">
        <v>1</v>
      </c>
      <c r="S47" s="127"/>
      <c r="T47" s="124"/>
      <c r="U47" s="97"/>
      <c r="V47" s="97"/>
      <c r="W47" s="343"/>
      <c r="X47" s="343"/>
      <c r="Y47" s="343"/>
    </row>
    <row r="48" spans="1:26" ht="18.75" customHeight="1">
      <c r="A48" s="173"/>
      <c r="B48" s="504" t="s">
        <v>86</v>
      </c>
      <c r="C48" s="445"/>
      <c r="D48" s="186"/>
      <c r="E48" s="90" t="s">
        <v>63</v>
      </c>
      <c r="F48" s="375">
        <v>9</v>
      </c>
      <c r="G48" s="375">
        <v>15</v>
      </c>
      <c r="H48" s="19"/>
      <c r="I48" s="19" t="s">
        <v>87</v>
      </c>
      <c r="J48" s="19">
        <v>24</v>
      </c>
      <c r="K48" s="42"/>
      <c r="L48" s="375">
        <v>1</v>
      </c>
      <c r="M48" s="19" t="s">
        <v>50</v>
      </c>
      <c r="N48" s="20" t="s">
        <v>51</v>
      </c>
      <c r="O48" s="23">
        <v>1</v>
      </c>
      <c r="P48" s="168" t="s">
        <v>52</v>
      </c>
      <c r="Q48" s="169" t="s">
        <v>53</v>
      </c>
      <c r="R48" s="172" t="s">
        <v>126</v>
      </c>
      <c r="S48" s="127"/>
      <c r="T48" s="124"/>
      <c r="U48" s="97"/>
      <c r="V48" s="97"/>
      <c r="W48" s="343"/>
      <c r="X48" s="343"/>
      <c r="Y48" s="343"/>
    </row>
    <row r="49" spans="1:25" ht="18.75" customHeight="1">
      <c r="A49" s="173"/>
      <c r="B49" s="503" t="s">
        <v>88</v>
      </c>
      <c r="C49" s="447"/>
      <c r="D49" s="187"/>
      <c r="E49" s="90" t="s">
        <v>49</v>
      </c>
      <c r="F49" s="20">
        <v>1.5</v>
      </c>
      <c r="G49" s="20">
        <v>7.5</v>
      </c>
      <c r="H49" s="20"/>
      <c r="I49" s="20"/>
      <c r="J49" s="20">
        <f t="shared" ref="J49:J50" si="1">G49+(0.5*F49)</f>
        <v>8.25</v>
      </c>
      <c r="K49" s="42"/>
      <c r="L49" s="278">
        <v>0.5</v>
      </c>
      <c r="M49" s="19" t="s">
        <v>32</v>
      </c>
      <c r="N49" s="20" t="s">
        <v>59</v>
      </c>
      <c r="O49" s="45">
        <v>1</v>
      </c>
      <c r="P49" s="105" t="s">
        <v>52</v>
      </c>
      <c r="Q49" s="20" t="s">
        <v>53</v>
      </c>
      <c r="R49" s="171" t="s">
        <v>89</v>
      </c>
      <c r="S49" s="127"/>
      <c r="T49" s="124"/>
      <c r="U49" s="97"/>
      <c r="V49" s="97"/>
      <c r="W49" s="343"/>
      <c r="X49" s="343"/>
      <c r="Y49" s="343"/>
    </row>
    <row r="50" spans="1:25" ht="18.75" customHeight="1">
      <c r="A50" s="173"/>
      <c r="B50" s="503" t="s">
        <v>90</v>
      </c>
      <c r="C50" s="447"/>
      <c r="D50" s="187"/>
      <c r="E50" s="293" t="s">
        <v>49</v>
      </c>
      <c r="F50" s="355">
        <v>3</v>
      </c>
      <c r="G50" s="355">
        <v>6</v>
      </c>
      <c r="H50" s="286"/>
      <c r="I50" s="286"/>
      <c r="J50" s="286">
        <f t="shared" si="1"/>
        <v>7.5</v>
      </c>
      <c r="K50" s="42"/>
      <c r="L50" s="355">
        <v>0.5</v>
      </c>
      <c r="M50" s="19" t="s">
        <v>32</v>
      </c>
      <c r="N50" s="20" t="s">
        <v>51</v>
      </c>
      <c r="O50" s="45">
        <v>1</v>
      </c>
      <c r="P50" s="105" t="s">
        <v>52</v>
      </c>
      <c r="Q50" s="20" t="s">
        <v>53</v>
      </c>
      <c r="R50" s="171" t="s">
        <v>89</v>
      </c>
      <c r="S50" s="127"/>
      <c r="T50" s="124"/>
      <c r="U50" s="97"/>
      <c r="V50" s="97"/>
      <c r="W50" s="97"/>
      <c r="X50" s="97"/>
      <c r="Y50" s="97"/>
    </row>
    <row r="51" spans="1:25" ht="18.75" customHeight="1">
      <c r="A51" s="173"/>
      <c r="B51" s="418" t="s">
        <v>41</v>
      </c>
      <c r="C51" s="418"/>
      <c r="D51" s="197"/>
      <c r="E51" s="291">
        <f>SUM(F51:I51)</f>
        <v>72</v>
      </c>
      <c r="F51" s="292">
        <f>SUM(F45:F50)</f>
        <v>13.5</v>
      </c>
      <c r="G51" s="292">
        <f>SUM(G45:G50)</f>
        <v>58.5</v>
      </c>
      <c r="H51" s="292">
        <f>SUM(H45:H50)</f>
        <v>0</v>
      </c>
      <c r="I51" s="292">
        <f>SUM(I45:I50)</f>
        <v>0</v>
      </c>
      <c r="J51" s="292">
        <f>SUM(J45:J50)</f>
        <v>87.75</v>
      </c>
      <c r="K51" s="28"/>
      <c r="L51" s="384">
        <f>SUM(L45:L50)</f>
        <v>3.5</v>
      </c>
      <c r="M51" s="26"/>
      <c r="N51" s="27"/>
      <c r="O51" s="29"/>
      <c r="P51" s="26"/>
      <c r="Q51" s="27"/>
      <c r="R51" s="29"/>
      <c r="S51" s="101"/>
      <c r="T51" s="101"/>
      <c r="U51" s="77"/>
      <c r="V51" s="77"/>
      <c r="W51" s="77"/>
      <c r="X51" s="77"/>
      <c r="Y51" s="77"/>
    </row>
    <row r="52" spans="1:25" ht="18.75" customHeight="1">
      <c r="A52" s="173"/>
      <c r="B52" s="467" t="s">
        <v>99</v>
      </c>
      <c r="C52" s="467"/>
      <c r="D52" s="202"/>
      <c r="E52" s="26"/>
      <c r="F52" s="27"/>
      <c r="G52" s="27"/>
      <c r="H52" s="27"/>
      <c r="I52" s="27"/>
      <c r="J52" s="27"/>
      <c r="K52" s="46"/>
      <c r="L52" s="96"/>
      <c r="M52" s="147"/>
      <c r="N52" s="148"/>
      <c r="O52" s="149"/>
      <c r="P52" s="147"/>
      <c r="Q52" s="148"/>
      <c r="R52" s="149"/>
      <c r="S52" s="150"/>
      <c r="T52" s="150"/>
      <c r="U52" s="138"/>
      <c r="V52" s="138"/>
      <c r="W52" s="138"/>
      <c r="X52" s="138"/>
      <c r="Y52" s="138"/>
    </row>
    <row r="53" spans="1:25" ht="18.75" customHeight="1">
      <c r="A53" s="173"/>
      <c r="B53" s="501" t="s">
        <v>123</v>
      </c>
      <c r="C53" s="501"/>
      <c r="D53" s="194"/>
      <c r="E53" s="131"/>
      <c r="F53" s="376">
        <v>3</v>
      </c>
      <c r="G53" s="131"/>
      <c r="H53" s="132"/>
      <c r="I53" s="382">
        <v>40</v>
      </c>
      <c r="J53" s="383">
        <v>10</v>
      </c>
      <c r="K53" s="111"/>
      <c r="L53" s="377">
        <v>3</v>
      </c>
      <c r="M53" s="378" t="s">
        <v>24</v>
      </c>
      <c r="N53" s="379" t="s">
        <v>51</v>
      </c>
      <c r="O53" s="380">
        <v>1</v>
      </c>
      <c r="P53" s="378" t="s">
        <v>75</v>
      </c>
      <c r="Q53" s="379" t="s">
        <v>76</v>
      </c>
      <c r="R53" s="381"/>
      <c r="S53" s="130"/>
      <c r="T53" s="112"/>
      <c r="U53" s="170" t="s">
        <v>34</v>
      </c>
      <c r="V53" s="170" t="s">
        <v>34</v>
      </c>
      <c r="W53" s="170" t="s">
        <v>34</v>
      </c>
      <c r="X53" s="170" t="s">
        <v>34</v>
      </c>
      <c r="Y53" s="170"/>
    </row>
    <row r="54" spans="1:25" ht="18.75" customHeight="1">
      <c r="A54" s="173"/>
      <c r="B54" s="498" t="s">
        <v>41</v>
      </c>
      <c r="C54" s="478"/>
      <c r="D54" s="197"/>
      <c r="E54" s="26">
        <f>SUM(F54:I54)</f>
        <v>43</v>
      </c>
      <c r="F54" s="27">
        <f t="shared" ref="F54:J54" si="2">SUM(F53)</f>
        <v>3</v>
      </c>
      <c r="G54" s="27">
        <f t="shared" si="2"/>
        <v>0</v>
      </c>
      <c r="H54" s="27">
        <f t="shared" si="2"/>
        <v>0</v>
      </c>
      <c r="I54" s="27">
        <f t="shared" si="2"/>
        <v>40</v>
      </c>
      <c r="J54" s="27">
        <f t="shared" si="2"/>
        <v>10</v>
      </c>
      <c r="K54" s="28"/>
      <c r="L54" s="75">
        <f>L53</f>
        <v>3</v>
      </c>
      <c r="M54" s="26"/>
      <c r="N54" s="27"/>
      <c r="O54" s="29"/>
      <c r="P54" s="26"/>
      <c r="Q54" s="27"/>
      <c r="R54" s="29"/>
      <c r="S54" s="101"/>
      <c r="T54" s="101"/>
      <c r="U54" s="77"/>
      <c r="V54" s="77"/>
      <c r="W54" s="77"/>
      <c r="X54" s="77"/>
      <c r="Y54" s="77"/>
    </row>
    <row r="55" spans="1:25" ht="18.75" customHeight="1">
      <c r="A55" s="173"/>
      <c r="B55" s="499" t="s">
        <v>134</v>
      </c>
      <c r="C55" s="481"/>
      <c r="D55" s="212"/>
      <c r="E55" s="13"/>
      <c r="F55" s="14"/>
      <c r="G55" s="14"/>
      <c r="H55" s="14"/>
      <c r="I55" s="14"/>
      <c r="J55" s="14"/>
      <c r="K55" s="10"/>
      <c r="L55" s="76"/>
      <c r="M55" s="67"/>
      <c r="N55" s="67"/>
      <c r="O55" s="67"/>
      <c r="P55" s="67"/>
      <c r="Q55" s="67"/>
      <c r="R55" s="67"/>
      <c r="S55" s="67"/>
      <c r="T55" s="67"/>
      <c r="U55" s="138"/>
      <c r="V55" s="138"/>
      <c r="W55" s="138"/>
      <c r="X55" s="138"/>
      <c r="Y55" s="138"/>
    </row>
    <row r="56" spans="1:25" ht="18.75" customHeight="1">
      <c r="A56" s="225"/>
      <c r="B56" s="500" t="s">
        <v>135</v>
      </c>
      <c r="C56" s="472"/>
      <c r="D56" s="213"/>
      <c r="E56" s="136" t="s">
        <v>103</v>
      </c>
      <c r="F56" s="107"/>
      <c r="G56" s="107"/>
      <c r="H56" s="107"/>
      <c r="I56" s="107" t="s">
        <v>136</v>
      </c>
      <c r="J56" s="110"/>
      <c r="K56" s="108"/>
      <c r="L56" s="137">
        <v>3</v>
      </c>
      <c r="M56" s="106" t="s">
        <v>32</v>
      </c>
      <c r="N56" s="107" t="s">
        <v>59</v>
      </c>
      <c r="O56" s="134">
        <v>1</v>
      </c>
      <c r="P56" s="106" t="s">
        <v>32</v>
      </c>
      <c r="Q56" s="107" t="s">
        <v>51</v>
      </c>
      <c r="R56" s="163"/>
      <c r="S56" s="126"/>
      <c r="T56" s="122"/>
      <c r="U56" s="170"/>
      <c r="V56" s="170" t="s">
        <v>34</v>
      </c>
      <c r="W56" s="170" t="s">
        <v>34</v>
      </c>
      <c r="X56" s="170"/>
      <c r="Y56" s="170" t="s">
        <v>34</v>
      </c>
    </row>
    <row r="57" spans="1:25" ht="18.75" customHeight="1">
      <c r="A57" s="173"/>
      <c r="B57" s="443" t="s">
        <v>41</v>
      </c>
      <c r="C57" s="443"/>
      <c r="D57" s="197"/>
      <c r="E57" s="55">
        <f>SUM(F57:I57)</f>
        <v>0</v>
      </c>
      <c r="F57" s="56">
        <f t="shared" ref="F57:J57" si="3">SUM(F56)</f>
        <v>0</v>
      </c>
      <c r="G57" s="56">
        <f t="shared" si="3"/>
        <v>0</v>
      </c>
      <c r="H57" s="56">
        <f t="shared" si="3"/>
        <v>0</v>
      </c>
      <c r="I57" s="56">
        <f t="shared" si="3"/>
        <v>0</v>
      </c>
      <c r="J57" s="56">
        <f t="shared" si="3"/>
        <v>0</v>
      </c>
      <c r="K57" s="28"/>
      <c r="L57" s="78">
        <f>L56</f>
        <v>3</v>
      </c>
      <c r="M57" s="26"/>
      <c r="N57" s="27"/>
      <c r="O57" s="29"/>
      <c r="P57" s="26"/>
      <c r="Q57" s="27"/>
      <c r="R57" s="29"/>
      <c r="S57" s="58"/>
      <c r="T57" s="101"/>
      <c r="U57" s="77"/>
      <c r="V57" s="77"/>
      <c r="W57" s="77"/>
      <c r="X57" s="77"/>
      <c r="Y57" s="77"/>
    </row>
    <row r="58" spans="1:25" ht="18.75" customHeight="1">
      <c r="A58" s="118"/>
      <c r="B58" s="473" t="s">
        <v>104</v>
      </c>
      <c r="C58" s="473"/>
      <c r="D58" s="295"/>
      <c r="E58" s="70">
        <f>SUM(F58:H58)</f>
        <v>285</v>
      </c>
      <c r="F58" s="80">
        <f>F37+F51+F57+F43+F54</f>
        <v>151.5</v>
      </c>
      <c r="G58" s="80">
        <f t="shared" ref="G58:L58" si="4">G37+G51+G57+G43+G54</f>
        <v>133.5</v>
      </c>
      <c r="H58" s="80">
        <f t="shared" si="4"/>
        <v>0</v>
      </c>
      <c r="I58" s="80">
        <f t="shared" si="4"/>
        <v>40</v>
      </c>
      <c r="J58" s="80">
        <f t="shared" si="4"/>
        <v>97.75</v>
      </c>
      <c r="K58" s="80"/>
      <c r="L58" s="80">
        <f t="shared" si="4"/>
        <v>30</v>
      </c>
      <c r="M58" s="411" t="s">
        <v>105</v>
      </c>
      <c r="N58" s="411"/>
      <c r="O58" s="411"/>
      <c r="P58" s="411"/>
      <c r="Q58" s="411"/>
      <c r="R58" s="411"/>
      <c r="S58" s="94"/>
      <c r="T58" s="98"/>
      <c r="U58" s="1"/>
      <c r="V58" s="1"/>
      <c r="W58" s="1"/>
      <c r="X58" s="1"/>
      <c r="Y58" s="1"/>
    </row>
    <row r="59" spans="1:25" ht="18.75" customHeight="1">
      <c r="A59" s="346"/>
      <c r="B59" s="474" t="s">
        <v>137</v>
      </c>
      <c r="C59" s="474"/>
      <c r="D59" s="203"/>
      <c r="E59" s="70">
        <f>E58+E29</f>
        <v>535.5</v>
      </c>
      <c r="F59" s="70">
        <f>F58+F29</f>
        <v>241.5</v>
      </c>
      <c r="G59" s="70">
        <f>G58+G29</f>
        <v>294</v>
      </c>
      <c r="H59" s="70">
        <f>H58+H29</f>
        <v>0</v>
      </c>
      <c r="I59" s="70">
        <f>I58+I29</f>
        <v>49</v>
      </c>
      <c r="J59" s="70">
        <f>J58+J29</f>
        <v>196.25</v>
      </c>
      <c r="K59" s="70">
        <f>K58+K29</f>
        <v>0</v>
      </c>
      <c r="L59" s="70">
        <f>L58+L29</f>
        <v>60</v>
      </c>
      <c r="M59" s="475" t="s">
        <v>107</v>
      </c>
      <c r="N59" s="475"/>
      <c r="O59" s="475"/>
      <c r="P59" s="475"/>
      <c r="Q59" s="475"/>
      <c r="R59" s="475"/>
      <c r="S59" s="71"/>
      <c r="T59" s="117"/>
      <c r="U59" s="1"/>
      <c r="V59" s="1"/>
      <c r="W59" s="1"/>
      <c r="X59" s="1"/>
      <c r="Y59" s="1"/>
    </row>
    <row r="60" spans="1:25" ht="18.75" customHeight="1">
      <c r="A60" s="345"/>
      <c r="B60" s="474" t="s">
        <v>124</v>
      </c>
      <c r="C60" s="474"/>
      <c r="D60" s="204"/>
      <c r="E60" s="294">
        <f>F59*1.5+G59+H59+I59</f>
        <v>705.25</v>
      </c>
      <c r="F60" s="69"/>
      <c r="G60" s="69"/>
      <c r="H60" s="69"/>
      <c r="I60" s="69"/>
      <c r="J60" s="69"/>
      <c r="K60" s="69"/>
      <c r="L60" s="70"/>
      <c r="M60" s="470" t="s">
        <v>108</v>
      </c>
      <c r="N60" s="470"/>
      <c r="O60" s="470"/>
      <c r="P60" s="470"/>
      <c r="Q60" s="470"/>
      <c r="R60" s="470"/>
      <c r="S60" s="71"/>
      <c r="T60" s="117"/>
      <c r="U60" s="1"/>
      <c r="V60" s="1"/>
      <c r="W60" s="1"/>
      <c r="X60" s="1"/>
      <c r="Y60" s="1"/>
    </row>
    <row r="61" spans="1:25" ht="15" customHeight="1">
      <c r="A61" s="118"/>
    </row>
  </sheetData>
  <mergeCells count="93">
    <mergeCell ref="U2:Y2"/>
    <mergeCell ref="C3:D3"/>
    <mergeCell ref="L3:L9"/>
    <mergeCell ref="M3:O6"/>
    <mergeCell ref="P3:R6"/>
    <mergeCell ref="U4:U5"/>
    <mergeCell ref="V4:V5"/>
    <mergeCell ref="W4:W5"/>
    <mergeCell ref="Y4:Y5"/>
    <mergeCell ref="T6:T9"/>
    <mergeCell ref="U6:U9"/>
    <mergeCell ref="V6:V9"/>
    <mergeCell ref="W6:W9"/>
    <mergeCell ref="X6:X9"/>
    <mergeCell ref="Y6:Y9"/>
    <mergeCell ref="X4:X5"/>
    <mergeCell ref="C1:D1"/>
    <mergeCell ref="A2:A9"/>
    <mergeCell ref="C2:D2"/>
    <mergeCell ref="F2:J6"/>
    <mergeCell ref="L2:S2"/>
    <mergeCell ref="S3:S9"/>
    <mergeCell ref="C4:D4"/>
    <mergeCell ref="F7:F9"/>
    <mergeCell ref="G7:G9"/>
    <mergeCell ref="H7:H9"/>
    <mergeCell ref="I7:I9"/>
    <mergeCell ref="R7:R9"/>
    <mergeCell ref="D7:D9"/>
    <mergeCell ref="B7:C9"/>
    <mergeCell ref="B13:C13"/>
    <mergeCell ref="J7:J9"/>
    <mergeCell ref="M7:M9"/>
    <mergeCell ref="N7:N9"/>
    <mergeCell ref="O7:O9"/>
    <mergeCell ref="B10:C10"/>
    <mergeCell ref="P10:R10"/>
    <mergeCell ref="B11:C11"/>
    <mergeCell ref="B12:C12"/>
    <mergeCell ref="P7:P9"/>
    <mergeCell ref="Q7:Q9"/>
    <mergeCell ref="M23:R23"/>
    <mergeCell ref="B24:C24"/>
    <mergeCell ref="B14:C14"/>
    <mergeCell ref="B15:C15"/>
    <mergeCell ref="B16:C16"/>
    <mergeCell ref="B17:C17"/>
    <mergeCell ref="B18:C18"/>
    <mergeCell ref="B19:C19"/>
    <mergeCell ref="B29:C29"/>
    <mergeCell ref="B20:C20"/>
    <mergeCell ref="B21:C21"/>
    <mergeCell ref="B22:C22"/>
    <mergeCell ref="B23:C23"/>
    <mergeCell ref="B25:C25"/>
    <mergeCell ref="B26:C26"/>
    <mergeCell ref="B27:C27"/>
    <mergeCell ref="B28:C28"/>
    <mergeCell ref="B45:C45"/>
    <mergeCell ref="B31:C31"/>
    <mergeCell ref="B32:C32"/>
    <mergeCell ref="B33:C33"/>
    <mergeCell ref="B37:C37"/>
    <mergeCell ref="B38:C38"/>
    <mergeCell ref="B39:C39"/>
    <mergeCell ref="B34:C34"/>
    <mergeCell ref="B40:C40"/>
    <mergeCell ref="B42:C42"/>
    <mergeCell ref="B43:C43"/>
    <mergeCell ref="B44:C44"/>
    <mergeCell ref="B36:C36"/>
    <mergeCell ref="B35:C35"/>
    <mergeCell ref="M46:R46"/>
    <mergeCell ref="B47:C47"/>
    <mergeCell ref="B48:C48"/>
    <mergeCell ref="B49:C49"/>
    <mergeCell ref="B50:C50"/>
    <mergeCell ref="B59:C59"/>
    <mergeCell ref="M59:R59"/>
    <mergeCell ref="B60:C60"/>
    <mergeCell ref="M60:R60"/>
    <mergeCell ref="E7:E9"/>
    <mergeCell ref="B41:C41"/>
    <mergeCell ref="B54:C54"/>
    <mergeCell ref="B55:C55"/>
    <mergeCell ref="B56:C56"/>
    <mergeCell ref="B57:C57"/>
    <mergeCell ref="B58:C58"/>
    <mergeCell ref="M58:R58"/>
    <mergeCell ref="B52:C52"/>
    <mergeCell ref="B53:C53"/>
    <mergeCell ref="B51:C51"/>
    <mergeCell ref="B46:C46"/>
  </mergeCells>
  <dataValidations count="3">
    <dataValidation allowBlank="1" showInputMessage="1" showErrorMessage="1" sqref="C2:D4 U56:Y56 U53:Y53 U39:Y43 D6:D7 B7 U32:Y36 U45:Y50" xr:uid="{15A90A6F-567B-440C-98AE-0F4F2E3C5D3D}"/>
    <dataValidation type="whole" operator="equal" allowBlank="1" showInputMessage="1" showErrorMessage="1" sqref="L29" xr:uid="{5DABB2FC-FFEC-48FF-85F1-53F3B2C332E1}">
      <formula1>30</formula1>
    </dataValidation>
    <dataValidation type="whole" allowBlank="1" showInputMessage="1" showErrorMessage="1" sqref="L59" xr:uid="{5B37D434-0052-4D02-BBF2-5AD6413EFFB3}">
      <formula1>60</formula1>
      <formula2>60</formula2>
    </dataValidation>
  </dataValidations>
  <printOptions horizontalCentered="1"/>
  <pageMargins left="0" right="0" top="0.39370078740157477" bottom="0.47" header="0" footer="0"/>
  <pageSetup paperSize="9" fitToHeight="0" orientation="landscape" cellComments="atEnd"/>
  <headerFooter>
    <oddHeader>&amp;CFiche ECTS</oddHeader>
    <oddFooter>&amp;R&amp;D</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D8D7B33E-3396-4833-9020-62CF31A8A17F}">
          <x14:formula1>
            <xm:f>Annexes!$A$19:$A$134</xm:f>
          </x14:formula1>
          <xm:sqref>C5:C6</xm:sqref>
        </x14:dataValidation>
        <x14:dataValidation type="list" allowBlank="1" showInputMessage="1" showErrorMessage="1" xr:uid="{EA41F565-B395-4231-B3F6-719F32467A2E}">
          <x14:formula1>
            <xm:f>Annexes!$J$4:$J$5</xm:f>
          </x14:formula1>
          <xm:sqref>U17:Y19 U11:Y14 U22:Y27</xm:sqref>
        </x14:dataValidation>
        <x14:dataValidation type="list" allowBlank="1" showInputMessage="1" showErrorMessage="1" xr:uid="{CB520E5B-3787-4EEF-80AC-0F73E8BA6E5E}">
          <x14:formula1>
            <xm:f>Annexes!$I$4:$I$11</xm:f>
          </x14:formula1>
          <xm:sqref>N11:N14 N17:N19 Q11:Q14 Q17:Q19 N22 Q47:Q50 N45 N53 N56 Q56 Q53 Q22 Q45 N47:N50 N39:N42 Q39:Q42 Q32:Q36 N32:N36 Q24:Q27 N24:N27</xm:sqref>
        </x14:dataValidation>
        <x14:dataValidation type="list" allowBlank="1" showInputMessage="1" showErrorMessage="1" xr:uid="{6C4B28FA-B689-4299-B77B-A46FD604A362}">
          <x14:formula1>
            <xm:f>Annexes!$G$4:$G$11</xm:f>
          </x14:formula1>
          <xm:sqref>M17:M19 M45 M47:M50 M53 P11:P14 P17:P19 P47:P50 P53 P56 M56 P22 P45 M39:M42 P39:P42 M32:M36 P32:P36 P24:P27</xm:sqref>
        </x14:dataValidation>
        <x14:dataValidation type="list" allowBlank="1" showInputMessage="1" showErrorMessage="1" xr:uid="{2A3E72DF-F31A-46A6-8CB8-F8BE70B1CFC2}">
          <x14:formula1>
            <xm:f>Annexes!$G$4:$G$10</xm:f>
          </x14:formula1>
          <xm:sqref>M11:M14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5F0B8-61FE-4CCB-AD09-244ED2576544}">
  <dimension ref="A6:H129"/>
  <sheetViews>
    <sheetView topLeftCell="A105" workbookViewId="0">
      <selection activeCell="H122" sqref="H122"/>
    </sheetView>
  </sheetViews>
  <sheetFormatPr defaultColWidth="8.85546875" defaultRowHeight="14.45"/>
  <cols>
    <col min="1" max="1" width="24.85546875" bestFit="1" customWidth="1"/>
    <col min="3" max="3" width="36.5703125" bestFit="1" customWidth="1"/>
    <col min="4" max="4" width="15" customWidth="1"/>
    <col min="5" max="5" width="38.7109375" customWidth="1"/>
    <col min="7" max="7" width="54.85546875" customWidth="1"/>
  </cols>
  <sheetData>
    <row r="6" spans="1:7" ht="27.75" customHeight="1">
      <c r="A6" s="533" t="s">
        <v>138</v>
      </c>
      <c r="B6" s="525" t="s">
        <v>12</v>
      </c>
      <c r="C6" s="525" t="s">
        <v>139</v>
      </c>
      <c r="D6" s="241" t="s">
        <v>140</v>
      </c>
      <c r="E6" s="240" t="s">
        <v>141</v>
      </c>
      <c r="F6" s="240" t="s">
        <v>142</v>
      </c>
      <c r="G6" s="243" t="s">
        <v>143</v>
      </c>
    </row>
    <row r="7" spans="1:7" ht="35.25" customHeight="1">
      <c r="A7" s="533"/>
      <c r="B7" s="525"/>
      <c r="C7" s="525"/>
      <c r="D7" s="521" t="s">
        <v>144</v>
      </c>
      <c r="E7" s="523" t="s">
        <v>145</v>
      </c>
      <c r="F7" s="524" t="s">
        <v>146</v>
      </c>
      <c r="G7" s="559" t="s">
        <v>147</v>
      </c>
    </row>
    <row r="8" spans="1:7" ht="15" hidden="1" customHeight="1">
      <c r="A8" s="533"/>
      <c r="B8" s="525"/>
      <c r="C8" s="525"/>
      <c r="D8" s="522"/>
      <c r="E8" s="524"/>
      <c r="F8" s="531"/>
      <c r="G8" s="557"/>
    </row>
    <row r="9" spans="1:7" ht="28.5" customHeight="1">
      <c r="A9" s="533"/>
      <c r="B9" s="525"/>
      <c r="C9" s="525"/>
      <c r="D9" s="519" t="s">
        <v>148</v>
      </c>
      <c r="E9" s="520" t="s">
        <v>149</v>
      </c>
      <c r="F9" s="524" t="s">
        <v>150</v>
      </c>
      <c r="G9" s="550" t="s">
        <v>151</v>
      </c>
    </row>
    <row r="10" spans="1:7">
      <c r="A10" s="533"/>
      <c r="B10" s="525"/>
      <c r="C10" s="525"/>
      <c r="D10" s="519"/>
      <c r="E10" s="520"/>
      <c r="F10" s="531"/>
      <c r="G10" s="550"/>
    </row>
    <row r="11" spans="1:7">
      <c r="A11" s="525"/>
      <c r="B11" s="248"/>
      <c r="C11" s="248"/>
      <c r="D11" s="248"/>
    </row>
    <row r="12" spans="1:7">
      <c r="A12" s="533"/>
      <c r="B12" s="525" t="s">
        <v>13</v>
      </c>
      <c r="C12" s="526" t="s">
        <v>152</v>
      </c>
      <c r="D12" s="241" t="s">
        <v>140</v>
      </c>
      <c r="E12" s="240" t="s">
        <v>141</v>
      </c>
      <c r="F12" s="240" t="s">
        <v>153</v>
      </c>
      <c r="G12" s="244" t="s">
        <v>154</v>
      </c>
    </row>
    <row r="13" spans="1:7">
      <c r="A13" s="533"/>
      <c r="B13" s="525"/>
      <c r="C13" s="525"/>
      <c r="D13" s="521" t="s">
        <v>144</v>
      </c>
      <c r="E13" s="523" t="s">
        <v>145</v>
      </c>
      <c r="F13" s="524" t="s">
        <v>155</v>
      </c>
      <c r="G13" s="556" t="s">
        <v>156</v>
      </c>
    </row>
    <row r="14" spans="1:7">
      <c r="A14" s="533"/>
      <c r="B14" s="525"/>
      <c r="C14" s="525"/>
      <c r="D14" s="522"/>
      <c r="E14" s="524"/>
      <c r="F14" s="531"/>
      <c r="G14" s="549"/>
    </row>
    <row r="15" spans="1:7">
      <c r="A15" s="533"/>
      <c r="B15" s="525"/>
      <c r="C15" s="525"/>
      <c r="D15" s="519" t="s">
        <v>148</v>
      </c>
      <c r="E15" s="520" t="s">
        <v>149</v>
      </c>
      <c r="F15" s="524" t="s">
        <v>157</v>
      </c>
      <c r="G15" s="550" t="s">
        <v>158</v>
      </c>
    </row>
    <row r="16" spans="1:7">
      <c r="A16" s="533"/>
      <c r="B16" s="525"/>
      <c r="C16" s="525"/>
      <c r="D16" s="519"/>
      <c r="E16" s="520"/>
      <c r="F16" s="531"/>
      <c r="G16" s="550"/>
    </row>
    <row r="17" spans="1:7">
      <c r="A17" s="525"/>
      <c r="B17" s="248"/>
      <c r="C17" s="248"/>
      <c r="D17" s="248"/>
    </row>
    <row r="18" spans="1:7">
      <c r="A18" s="533"/>
      <c r="B18" s="527" t="s">
        <v>14</v>
      </c>
      <c r="C18" s="527" t="s">
        <v>159</v>
      </c>
      <c r="D18" s="241" t="s">
        <v>140</v>
      </c>
      <c r="E18" s="240" t="s">
        <v>141</v>
      </c>
      <c r="F18" s="240" t="s">
        <v>160</v>
      </c>
      <c r="G18" s="244" t="s">
        <v>161</v>
      </c>
    </row>
    <row r="19" spans="1:7">
      <c r="A19" s="533"/>
      <c r="B19" s="528"/>
      <c r="C19" s="528"/>
      <c r="D19" s="521" t="s">
        <v>144</v>
      </c>
      <c r="E19" s="523" t="s">
        <v>145</v>
      </c>
      <c r="F19" s="524" t="s">
        <v>162</v>
      </c>
      <c r="G19" s="556" t="s">
        <v>163</v>
      </c>
    </row>
    <row r="20" spans="1:7">
      <c r="A20" s="533"/>
      <c r="B20" s="528"/>
      <c r="C20" s="528"/>
      <c r="D20" s="522"/>
      <c r="E20" s="524"/>
      <c r="F20" s="531"/>
      <c r="G20" s="549"/>
    </row>
    <row r="21" spans="1:7">
      <c r="A21" s="533"/>
      <c r="B21" s="528"/>
      <c r="C21" s="528"/>
      <c r="D21" s="519" t="s">
        <v>148</v>
      </c>
      <c r="E21" s="520" t="s">
        <v>149</v>
      </c>
      <c r="F21" s="524" t="s">
        <v>164</v>
      </c>
      <c r="G21" s="550" t="s">
        <v>165</v>
      </c>
    </row>
    <row r="22" spans="1:7">
      <c r="A22" s="533"/>
      <c r="B22" s="529"/>
      <c r="C22" s="529"/>
      <c r="D22" s="519"/>
      <c r="E22" s="520"/>
      <c r="F22" s="531"/>
      <c r="G22" s="550"/>
    </row>
    <row r="23" spans="1:7">
      <c r="A23" s="525"/>
      <c r="B23" s="248"/>
      <c r="C23" s="248"/>
      <c r="D23" s="248"/>
    </row>
    <row r="24" spans="1:7">
      <c r="A24" s="533"/>
      <c r="B24" s="525" t="s">
        <v>15</v>
      </c>
      <c r="C24" s="525" t="s">
        <v>166</v>
      </c>
      <c r="D24" s="241" t="s">
        <v>140</v>
      </c>
      <c r="E24" s="240" t="s">
        <v>141</v>
      </c>
      <c r="F24" s="240" t="s">
        <v>167</v>
      </c>
      <c r="G24" s="244" t="s">
        <v>168</v>
      </c>
    </row>
    <row r="25" spans="1:7">
      <c r="A25" s="533"/>
      <c r="B25" s="525"/>
      <c r="C25" s="525"/>
      <c r="D25" s="521" t="s">
        <v>144</v>
      </c>
      <c r="E25" s="523" t="s">
        <v>145</v>
      </c>
      <c r="F25" s="524" t="s">
        <v>169</v>
      </c>
      <c r="G25" s="556" t="s">
        <v>170</v>
      </c>
    </row>
    <row r="26" spans="1:7">
      <c r="A26" s="533"/>
      <c r="B26" s="525"/>
      <c r="C26" s="525"/>
      <c r="D26" s="522"/>
      <c r="E26" s="524"/>
      <c r="F26" s="531"/>
      <c r="G26" s="549"/>
    </row>
    <row r="27" spans="1:7">
      <c r="A27" s="533"/>
      <c r="B27" s="525"/>
      <c r="C27" s="525"/>
      <c r="D27" s="519" t="s">
        <v>148</v>
      </c>
      <c r="E27" s="520" t="s">
        <v>149</v>
      </c>
      <c r="F27" s="524" t="s">
        <v>171</v>
      </c>
      <c r="G27" s="551" t="s">
        <v>172</v>
      </c>
    </row>
    <row r="28" spans="1:7">
      <c r="A28" s="533"/>
      <c r="B28" s="525"/>
      <c r="C28" s="525"/>
      <c r="D28" s="519"/>
      <c r="E28" s="520"/>
      <c r="F28" s="531"/>
      <c r="G28" s="551"/>
    </row>
    <row r="29" spans="1:7">
      <c r="A29" s="525"/>
      <c r="B29" s="248"/>
      <c r="C29" s="248"/>
      <c r="D29" s="248"/>
    </row>
    <row r="30" spans="1:7">
      <c r="A30" s="525"/>
      <c r="B30" s="525" t="s">
        <v>16</v>
      </c>
      <c r="C30" s="525" t="s">
        <v>173</v>
      </c>
      <c r="D30" s="241" t="s">
        <v>140</v>
      </c>
      <c r="E30" s="240" t="s">
        <v>141</v>
      </c>
      <c r="F30" s="240" t="s">
        <v>174</v>
      </c>
      <c r="G30" s="245" t="s">
        <v>175</v>
      </c>
    </row>
    <row r="31" spans="1:7">
      <c r="A31" s="525"/>
      <c r="B31" s="525"/>
      <c r="C31" s="525"/>
      <c r="D31" s="521" t="s">
        <v>144</v>
      </c>
      <c r="E31" s="523" t="s">
        <v>145</v>
      </c>
      <c r="F31" s="524" t="s">
        <v>176</v>
      </c>
      <c r="G31" s="558" t="s">
        <v>177</v>
      </c>
    </row>
    <row r="32" spans="1:7">
      <c r="A32" s="525"/>
      <c r="B32" s="525"/>
      <c r="C32" s="525"/>
      <c r="D32" s="522"/>
      <c r="E32" s="524"/>
      <c r="F32" s="531"/>
      <c r="G32" s="549"/>
    </row>
    <row r="33" spans="1:7">
      <c r="A33" s="525"/>
      <c r="B33" s="525"/>
      <c r="C33" s="525"/>
      <c r="D33" s="519" t="s">
        <v>148</v>
      </c>
      <c r="E33" s="520" t="s">
        <v>149</v>
      </c>
      <c r="F33" s="524" t="s">
        <v>178</v>
      </c>
      <c r="G33" s="551" t="s">
        <v>179</v>
      </c>
    </row>
    <row r="34" spans="1:7">
      <c r="A34" s="525"/>
      <c r="B34" s="525"/>
      <c r="C34" s="525"/>
      <c r="D34" s="519"/>
      <c r="E34" s="520"/>
      <c r="F34" s="531"/>
      <c r="G34" s="551"/>
    </row>
    <row r="35" spans="1:7">
      <c r="A35" s="118"/>
      <c r="B35" s="249"/>
      <c r="C35" s="249"/>
      <c r="D35" s="249"/>
    </row>
    <row r="36" spans="1:7">
      <c r="B36" s="249"/>
      <c r="C36" s="249"/>
      <c r="D36" s="249"/>
    </row>
    <row r="37" spans="1:7">
      <c r="A37" s="118"/>
      <c r="B37" s="249"/>
      <c r="C37" s="249"/>
      <c r="D37" s="249"/>
    </row>
    <row r="38" spans="1:7" ht="48.6">
      <c r="A38" s="530" t="s">
        <v>180</v>
      </c>
      <c r="B38" s="525" t="s">
        <v>12</v>
      </c>
      <c r="C38" s="525" t="s">
        <v>139</v>
      </c>
      <c r="D38" s="241" t="s">
        <v>140</v>
      </c>
      <c r="E38" s="240" t="s">
        <v>141</v>
      </c>
      <c r="F38" s="240" t="s">
        <v>181</v>
      </c>
      <c r="G38" s="242" t="s">
        <v>182</v>
      </c>
    </row>
    <row r="39" spans="1:7">
      <c r="A39" s="530"/>
      <c r="B39" s="525"/>
      <c r="C39" s="525"/>
      <c r="D39" s="521" t="s">
        <v>144</v>
      </c>
      <c r="E39" s="523" t="s">
        <v>145</v>
      </c>
      <c r="F39" s="524" t="s">
        <v>183</v>
      </c>
      <c r="G39" s="548" t="s">
        <v>184</v>
      </c>
    </row>
    <row r="40" spans="1:7" ht="24" customHeight="1">
      <c r="A40" s="530"/>
      <c r="B40" s="525"/>
      <c r="C40" s="525"/>
      <c r="D40" s="522"/>
      <c r="E40" s="524"/>
      <c r="F40" s="531"/>
      <c r="G40" s="557"/>
    </row>
    <row r="41" spans="1:7">
      <c r="A41" s="530"/>
      <c r="B41" s="525"/>
      <c r="C41" s="525"/>
      <c r="D41" s="519" t="s">
        <v>148</v>
      </c>
      <c r="E41" s="520" t="s">
        <v>149</v>
      </c>
      <c r="F41" s="524" t="s">
        <v>185</v>
      </c>
      <c r="G41" s="548" t="s">
        <v>186</v>
      </c>
    </row>
    <row r="42" spans="1:7" ht="26.25" customHeight="1">
      <c r="A42" s="530"/>
      <c r="B42" s="525"/>
      <c r="C42" s="525"/>
      <c r="D42" s="519"/>
      <c r="E42" s="520"/>
      <c r="F42" s="531"/>
      <c r="G42" s="557"/>
    </row>
    <row r="43" spans="1:7">
      <c r="A43" s="530"/>
      <c r="B43" s="248"/>
      <c r="C43" s="248"/>
      <c r="D43" s="248"/>
    </row>
    <row r="44" spans="1:7" ht="50.25" customHeight="1">
      <c r="A44" s="530"/>
      <c r="B44" s="525" t="s">
        <v>13</v>
      </c>
      <c r="C44" s="526" t="s">
        <v>152</v>
      </c>
      <c r="D44" s="241" t="s">
        <v>140</v>
      </c>
      <c r="E44" s="240" t="s">
        <v>141</v>
      </c>
      <c r="F44" s="240" t="s">
        <v>187</v>
      </c>
      <c r="G44" s="242" t="s">
        <v>188</v>
      </c>
    </row>
    <row r="45" spans="1:7">
      <c r="A45" s="530"/>
      <c r="B45" s="525"/>
      <c r="C45" s="525"/>
      <c r="D45" s="521" t="s">
        <v>144</v>
      </c>
      <c r="E45" s="523" t="s">
        <v>145</v>
      </c>
      <c r="F45" s="524" t="s">
        <v>189</v>
      </c>
      <c r="G45" s="553" t="s">
        <v>190</v>
      </c>
    </row>
    <row r="46" spans="1:7">
      <c r="A46" s="530"/>
      <c r="B46" s="525"/>
      <c r="C46" s="525"/>
      <c r="D46" s="522"/>
      <c r="E46" s="524"/>
      <c r="F46" s="531"/>
      <c r="G46" s="554"/>
    </row>
    <row r="47" spans="1:7">
      <c r="A47" s="530"/>
      <c r="B47" s="525"/>
      <c r="C47" s="525"/>
      <c r="D47" s="519" t="s">
        <v>148</v>
      </c>
      <c r="E47" s="520" t="s">
        <v>149</v>
      </c>
      <c r="F47" s="524" t="s">
        <v>191</v>
      </c>
      <c r="G47" s="555" t="s">
        <v>192</v>
      </c>
    </row>
    <row r="48" spans="1:7">
      <c r="A48" s="530"/>
      <c r="B48" s="525"/>
      <c r="C48" s="525"/>
      <c r="D48" s="519"/>
      <c r="E48" s="520"/>
      <c r="F48" s="531"/>
      <c r="G48" s="555"/>
    </row>
    <row r="49" spans="1:7">
      <c r="A49" s="530"/>
      <c r="B49" s="248"/>
      <c r="C49" s="248"/>
      <c r="D49" s="248"/>
    </row>
    <row r="50" spans="1:7" ht="36.6">
      <c r="A50" s="530"/>
      <c r="B50" s="527" t="s">
        <v>14</v>
      </c>
      <c r="C50" s="527" t="s">
        <v>159</v>
      </c>
      <c r="D50" s="241" t="s">
        <v>140</v>
      </c>
      <c r="E50" s="240" t="s">
        <v>141</v>
      </c>
      <c r="F50" s="240" t="s">
        <v>193</v>
      </c>
      <c r="G50" s="242" t="s">
        <v>194</v>
      </c>
    </row>
    <row r="51" spans="1:7">
      <c r="A51" s="530"/>
      <c r="B51" s="528"/>
      <c r="C51" s="528"/>
      <c r="D51" s="521" t="s">
        <v>144</v>
      </c>
      <c r="E51" s="523" t="s">
        <v>145</v>
      </c>
      <c r="F51" s="524" t="s">
        <v>195</v>
      </c>
      <c r="G51" s="556" t="s">
        <v>196</v>
      </c>
    </row>
    <row r="52" spans="1:7">
      <c r="A52" s="530"/>
      <c r="B52" s="528"/>
      <c r="C52" s="528"/>
      <c r="D52" s="522"/>
      <c r="E52" s="524"/>
      <c r="F52" s="531"/>
      <c r="G52" s="549"/>
    </row>
    <row r="53" spans="1:7">
      <c r="A53" s="530"/>
      <c r="B53" s="528"/>
      <c r="C53" s="528"/>
      <c r="D53" s="519" t="s">
        <v>148</v>
      </c>
      <c r="E53" s="520" t="s">
        <v>149</v>
      </c>
      <c r="F53" s="524" t="s">
        <v>197</v>
      </c>
      <c r="G53" s="550" t="s">
        <v>198</v>
      </c>
    </row>
    <row r="54" spans="1:7">
      <c r="A54" s="530"/>
      <c r="B54" s="529"/>
      <c r="C54" s="529"/>
      <c r="D54" s="519"/>
      <c r="E54" s="520"/>
      <c r="F54" s="531"/>
      <c r="G54" s="550"/>
    </row>
    <row r="55" spans="1:7">
      <c r="A55" s="530"/>
      <c r="B55" s="248"/>
      <c r="C55" s="248"/>
      <c r="D55" s="248"/>
    </row>
    <row r="56" spans="1:7" ht="62.25" customHeight="1">
      <c r="A56" s="530"/>
      <c r="B56" s="525" t="s">
        <v>15</v>
      </c>
      <c r="C56" s="525" t="s">
        <v>166</v>
      </c>
      <c r="D56" s="241" t="s">
        <v>140</v>
      </c>
      <c r="E56" s="240" t="s">
        <v>141</v>
      </c>
      <c r="F56" s="240" t="s">
        <v>199</v>
      </c>
      <c r="G56" s="242" t="s">
        <v>200</v>
      </c>
    </row>
    <row r="57" spans="1:7" ht="26.25" customHeight="1">
      <c r="A57" s="530"/>
      <c r="B57" s="525"/>
      <c r="C57" s="525"/>
      <c r="D57" s="521" t="s">
        <v>144</v>
      </c>
      <c r="E57" s="523" t="s">
        <v>145</v>
      </c>
      <c r="F57" s="524" t="s">
        <v>201</v>
      </c>
      <c r="G57" s="548" t="s">
        <v>202</v>
      </c>
    </row>
    <row r="58" spans="1:7">
      <c r="A58" s="530"/>
      <c r="B58" s="525"/>
      <c r="C58" s="525"/>
      <c r="D58" s="522"/>
      <c r="E58" s="524"/>
      <c r="F58" s="531"/>
      <c r="G58" s="549"/>
    </row>
    <row r="59" spans="1:7" ht="93.75" customHeight="1">
      <c r="A59" s="530"/>
      <c r="B59" s="525"/>
      <c r="C59" s="525"/>
      <c r="D59" s="519" t="s">
        <v>148</v>
      </c>
      <c r="E59" s="520" t="s">
        <v>149</v>
      </c>
      <c r="F59" s="524" t="s">
        <v>203</v>
      </c>
      <c r="G59" s="550" t="s">
        <v>204</v>
      </c>
    </row>
    <row r="60" spans="1:7">
      <c r="A60" s="530"/>
      <c r="B60" s="525"/>
      <c r="C60" s="525"/>
      <c r="D60" s="519"/>
      <c r="E60" s="520"/>
      <c r="F60" s="531"/>
      <c r="G60" s="551"/>
    </row>
    <row r="61" spans="1:7">
      <c r="A61" s="530"/>
      <c r="B61" s="248"/>
      <c r="C61" s="248"/>
      <c r="D61" s="248"/>
    </row>
    <row r="62" spans="1:7" ht="24.6">
      <c r="A62" s="530"/>
      <c r="B62" s="525" t="s">
        <v>16</v>
      </c>
      <c r="C62" s="525" t="s">
        <v>173</v>
      </c>
      <c r="D62" s="241" t="s">
        <v>140</v>
      </c>
      <c r="E62" s="240" t="s">
        <v>141</v>
      </c>
      <c r="F62" s="240" t="s">
        <v>205</v>
      </c>
      <c r="G62" s="242" t="s">
        <v>206</v>
      </c>
    </row>
    <row r="63" spans="1:7">
      <c r="A63" s="530"/>
      <c r="B63" s="525"/>
      <c r="C63" s="525"/>
      <c r="D63" s="521" t="s">
        <v>144</v>
      </c>
      <c r="E63" s="523" t="s">
        <v>145</v>
      </c>
      <c r="F63" s="524" t="s">
        <v>207</v>
      </c>
      <c r="G63" s="548" t="s">
        <v>208</v>
      </c>
    </row>
    <row r="64" spans="1:7">
      <c r="A64" s="530"/>
      <c r="B64" s="525"/>
      <c r="C64" s="525"/>
      <c r="D64" s="522"/>
      <c r="E64" s="524"/>
      <c r="F64" s="531"/>
      <c r="G64" s="549"/>
    </row>
    <row r="65" spans="1:7">
      <c r="A65" s="530"/>
      <c r="B65" s="525"/>
      <c r="C65" s="525"/>
      <c r="D65" s="519" t="s">
        <v>148</v>
      </c>
      <c r="E65" s="520" t="s">
        <v>149</v>
      </c>
      <c r="F65" s="524" t="s">
        <v>209</v>
      </c>
      <c r="G65" s="550" t="s">
        <v>210</v>
      </c>
    </row>
    <row r="66" spans="1:7">
      <c r="A66" s="530"/>
      <c r="B66" s="525"/>
      <c r="C66" s="525"/>
      <c r="D66" s="519"/>
      <c r="E66" s="520"/>
      <c r="F66" s="531"/>
      <c r="G66" s="551"/>
    </row>
    <row r="67" spans="1:7">
      <c r="A67" s="118"/>
      <c r="B67" s="249"/>
      <c r="C67" s="249"/>
      <c r="D67" s="249"/>
    </row>
    <row r="68" spans="1:7" ht="15">
      <c r="A68" s="118"/>
      <c r="B68" s="249"/>
      <c r="C68" s="249"/>
      <c r="D68" s="249"/>
    </row>
    <row r="69" spans="1:7" ht="14.45" customHeight="1">
      <c r="A69" s="525" t="s">
        <v>211</v>
      </c>
      <c r="B69" s="525" t="s">
        <v>12</v>
      </c>
      <c r="C69" s="525" t="s">
        <v>139</v>
      </c>
      <c r="D69" s="241" t="s">
        <v>140</v>
      </c>
      <c r="E69" s="240" t="s">
        <v>141</v>
      </c>
      <c r="F69" s="240" t="s">
        <v>212</v>
      </c>
      <c r="G69" s="372" t="s">
        <v>213</v>
      </c>
    </row>
    <row r="70" spans="1:7" ht="14.45" customHeight="1">
      <c r="A70" s="525"/>
      <c r="B70" s="525"/>
      <c r="C70" s="525"/>
      <c r="D70" s="521" t="s">
        <v>144</v>
      </c>
      <c r="E70" s="523" t="s">
        <v>145</v>
      </c>
      <c r="F70" s="524" t="s">
        <v>214</v>
      </c>
      <c r="G70" s="552" t="s">
        <v>215</v>
      </c>
    </row>
    <row r="71" spans="1:7" ht="14.45" customHeight="1">
      <c r="A71" s="525"/>
      <c r="B71" s="525"/>
      <c r="C71" s="525"/>
      <c r="D71" s="522"/>
      <c r="E71" s="524"/>
      <c r="F71" s="531"/>
      <c r="G71" s="541"/>
    </row>
    <row r="72" spans="1:7" ht="14.45" customHeight="1">
      <c r="A72" s="525"/>
      <c r="B72" s="525"/>
      <c r="C72" s="525"/>
      <c r="D72" s="519" t="s">
        <v>148</v>
      </c>
      <c r="E72" s="520" t="s">
        <v>149</v>
      </c>
      <c r="F72" s="524" t="s">
        <v>216</v>
      </c>
      <c r="G72" s="546" t="s">
        <v>217</v>
      </c>
    </row>
    <row r="73" spans="1:7" ht="14.45" customHeight="1">
      <c r="A73" s="525"/>
      <c r="B73" s="525"/>
      <c r="C73" s="525"/>
      <c r="D73" s="519"/>
      <c r="E73" s="520"/>
      <c r="F73" s="531"/>
      <c r="G73" s="546"/>
    </row>
    <row r="74" spans="1:7" ht="14.45" customHeight="1">
      <c r="A74" s="525"/>
      <c r="B74" s="248"/>
      <c r="C74" s="248"/>
      <c r="D74" s="248"/>
    </row>
    <row r="75" spans="1:7" ht="14.45" customHeight="1">
      <c r="A75" s="525"/>
      <c r="B75" s="525" t="s">
        <v>13</v>
      </c>
      <c r="C75" s="526" t="s">
        <v>152</v>
      </c>
      <c r="D75" s="241" t="s">
        <v>140</v>
      </c>
      <c r="E75" s="240" t="s">
        <v>141</v>
      </c>
      <c r="F75" s="240" t="s">
        <v>218</v>
      </c>
      <c r="G75" s="373" t="s">
        <v>219</v>
      </c>
    </row>
    <row r="76" spans="1:7" ht="14.45" customHeight="1">
      <c r="A76" s="525"/>
      <c r="B76" s="525"/>
      <c r="C76" s="525"/>
      <c r="D76" s="521" t="s">
        <v>144</v>
      </c>
      <c r="E76" s="523" t="s">
        <v>145</v>
      </c>
      <c r="F76" s="524" t="s">
        <v>220</v>
      </c>
      <c r="G76" s="547" t="s">
        <v>221</v>
      </c>
    </row>
    <row r="77" spans="1:7" ht="14.45" customHeight="1">
      <c r="A77" s="525"/>
      <c r="B77" s="525"/>
      <c r="C77" s="525"/>
      <c r="D77" s="522"/>
      <c r="E77" s="524"/>
      <c r="F77" s="531"/>
      <c r="G77" s="532"/>
    </row>
    <row r="78" spans="1:7" ht="14.45" customHeight="1">
      <c r="A78" s="525"/>
      <c r="B78" s="525"/>
      <c r="C78" s="525"/>
      <c r="D78" s="519" t="s">
        <v>148</v>
      </c>
      <c r="E78" s="520" t="s">
        <v>149</v>
      </c>
      <c r="F78" s="524" t="s">
        <v>222</v>
      </c>
      <c r="G78" s="544" t="s">
        <v>223</v>
      </c>
    </row>
    <row r="79" spans="1:7" ht="14.45" customHeight="1">
      <c r="A79" s="525"/>
      <c r="B79" s="525"/>
      <c r="C79" s="525"/>
      <c r="D79" s="519"/>
      <c r="E79" s="520"/>
      <c r="F79" s="531"/>
      <c r="G79" s="532"/>
    </row>
    <row r="80" spans="1:7" ht="14.45" customHeight="1">
      <c r="A80" s="525"/>
      <c r="B80" s="248"/>
      <c r="C80" s="248"/>
      <c r="D80" s="248"/>
    </row>
    <row r="81" spans="1:7" ht="14.45" customHeight="1">
      <c r="A81" s="525"/>
      <c r="B81" s="527" t="s">
        <v>14</v>
      </c>
      <c r="C81" s="527" t="s">
        <v>159</v>
      </c>
      <c r="D81" s="241" t="s">
        <v>140</v>
      </c>
      <c r="E81" s="240" t="s">
        <v>141</v>
      </c>
      <c r="F81" s="240" t="s">
        <v>224</v>
      </c>
      <c r="G81" s="370" t="s">
        <v>225</v>
      </c>
    </row>
    <row r="82" spans="1:7" ht="14.45" customHeight="1">
      <c r="A82" s="525"/>
      <c r="B82" s="528"/>
      <c r="C82" s="528"/>
      <c r="D82" s="521" t="s">
        <v>144</v>
      </c>
      <c r="E82" s="523" t="s">
        <v>145</v>
      </c>
      <c r="F82" s="524" t="s">
        <v>226</v>
      </c>
      <c r="G82" s="545" t="s">
        <v>227</v>
      </c>
    </row>
    <row r="83" spans="1:7" ht="14.45" customHeight="1">
      <c r="A83" s="525"/>
      <c r="B83" s="528"/>
      <c r="C83" s="528"/>
      <c r="D83" s="522"/>
      <c r="E83" s="524"/>
      <c r="F83" s="531"/>
      <c r="G83" s="542"/>
    </row>
    <row r="84" spans="1:7" ht="14.45" customHeight="1">
      <c r="A84" s="525"/>
      <c r="B84" s="528"/>
      <c r="C84" s="528"/>
      <c r="D84" s="519" t="s">
        <v>148</v>
      </c>
      <c r="E84" s="520" t="s">
        <v>149</v>
      </c>
      <c r="F84" s="524" t="s">
        <v>228</v>
      </c>
      <c r="G84" s="544" t="s">
        <v>229</v>
      </c>
    </row>
    <row r="85" spans="1:7" ht="14.45" customHeight="1">
      <c r="A85" s="525"/>
      <c r="B85" s="529"/>
      <c r="C85" s="529"/>
      <c r="D85" s="519"/>
      <c r="E85" s="520"/>
      <c r="F85" s="531"/>
      <c r="G85" s="532"/>
    </row>
    <row r="86" spans="1:7" ht="14.45" customHeight="1">
      <c r="A86" s="525"/>
      <c r="B86" s="248"/>
      <c r="C86" s="248"/>
      <c r="D86" s="248"/>
    </row>
    <row r="87" spans="1:7" ht="14.45" customHeight="1">
      <c r="A87" s="525"/>
      <c r="B87" s="525" t="s">
        <v>15</v>
      </c>
      <c r="C87" s="525" t="s">
        <v>166</v>
      </c>
      <c r="D87" s="241" t="s">
        <v>140</v>
      </c>
      <c r="E87" s="240" t="s">
        <v>141</v>
      </c>
      <c r="F87" s="240" t="s">
        <v>230</v>
      </c>
      <c r="G87" s="370" t="s">
        <v>231</v>
      </c>
    </row>
    <row r="88" spans="1:7" ht="14.45" customHeight="1">
      <c r="A88" s="525"/>
      <c r="B88" s="525"/>
      <c r="C88" s="525"/>
      <c r="D88" s="521" t="s">
        <v>144</v>
      </c>
      <c r="E88" s="523" t="s">
        <v>145</v>
      </c>
      <c r="F88" s="524" t="s">
        <v>232</v>
      </c>
      <c r="G88" s="545" t="s">
        <v>233</v>
      </c>
    </row>
    <row r="89" spans="1:7" ht="14.45" customHeight="1">
      <c r="A89" s="525"/>
      <c r="B89" s="525"/>
      <c r="C89" s="525"/>
      <c r="D89" s="522"/>
      <c r="E89" s="524"/>
      <c r="F89" s="531"/>
      <c r="G89" s="542"/>
    </row>
    <row r="90" spans="1:7" ht="14.45" customHeight="1">
      <c r="A90" s="525"/>
      <c r="B90" s="525"/>
      <c r="C90" s="525"/>
      <c r="D90" s="519" t="s">
        <v>148</v>
      </c>
      <c r="E90" s="520" t="s">
        <v>149</v>
      </c>
      <c r="F90" s="524" t="s">
        <v>234</v>
      </c>
      <c r="G90" s="544" t="s">
        <v>235</v>
      </c>
    </row>
    <row r="91" spans="1:7" ht="14.45" customHeight="1">
      <c r="A91" s="525"/>
      <c r="B91" s="525"/>
      <c r="C91" s="525"/>
      <c r="D91" s="519"/>
      <c r="E91" s="520"/>
      <c r="F91" s="531"/>
      <c r="G91" s="532"/>
    </row>
    <row r="92" spans="1:7" ht="14.45" customHeight="1">
      <c r="A92" s="525"/>
      <c r="B92" s="248"/>
      <c r="C92" s="248"/>
      <c r="D92" s="248"/>
    </row>
    <row r="93" spans="1:7" ht="14.45" customHeight="1">
      <c r="A93" s="525"/>
      <c r="B93" s="525" t="s">
        <v>16</v>
      </c>
      <c r="C93" s="525" t="s">
        <v>173</v>
      </c>
      <c r="D93" s="241" t="s">
        <v>140</v>
      </c>
      <c r="E93" s="240" t="s">
        <v>141</v>
      </c>
      <c r="F93" s="240" t="s">
        <v>236</v>
      </c>
      <c r="G93" s="371" t="s">
        <v>237</v>
      </c>
    </row>
    <row r="94" spans="1:7" ht="14.45" customHeight="1">
      <c r="A94" s="525"/>
      <c r="B94" s="525"/>
      <c r="C94" s="525"/>
      <c r="D94" s="521" t="s">
        <v>144</v>
      </c>
      <c r="E94" s="523" t="s">
        <v>145</v>
      </c>
      <c r="F94" s="524" t="s">
        <v>238</v>
      </c>
      <c r="G94" s="545" t="s">
        <v>239</v>
      </c>
    </row>
    <row r="95" spans="1:7" ht="14.45" customHeight="1">
      <c r="A95" s="525"/>
      <c r="B95" s="525"/>
      <c r="C95" s="525"/>
      <c r="D95" s="522"/>
      <c r="E95" s="524"/>
      <c r="F95" s="531"/>
      <c r="G95" s="542"/>
    </row>
    <row r="96" spans="1:7" ht="14.45" customHeight="1">
      <c r="A96" s="525"/>
      <c r="B96" s="525"/>
      <c r="C96" s="525"/>
      <c r="D96" s="519" t="s">
        <v>148</v>
      </c>
      <c r="E96" s="520" t="s">
        <v>149</v>
      </c>
      <c r="F96" s="524" t="s">
        <v>240</v>
      </c>
      <c r="G96" s="544" t="s">
        <v>241</v>
      </c>
    </row>
    <row r="97" spans="1:8" ht="14.45" customHeight="1">
      <c r="A97" s="525"/>
      <c r="B97" s="525"/>
      <c r="C97" s="525"/>
      <c r="D97" s="519"/>
      <c r="E97" s="520"/>
      <c r="F97" s="531"/>
      <c r="G97" s="544"/>
    </row>
    <row r="98" spans="1:8" ht="15">
      <c r="A98" s="118"/>
      <c r="B98" s="249"/>
      <c r="C98" s="249"/>
      <c r="D98" s="249"/>
    </row>
    <row r="99" spans="1:8" ht="15">
      <c r="A99" s="118"/>
      <c r="B99" s="249"/>
      <c r="C99" s="249"/>
      <c r="D99" s="249"/>
      <c r="G99" s="118"/>
    </row>
    <row r="100" spans="1:8" ht="14.45" customHeight="1">
      <c r="A100" s="525" t="s">
        <v>242</v>
      </c>
      <c r="B100" s="525" t="s">
        <v>12</v>
      </c>
      <c r="C100" s="525" t="s">
        <v>139</v>
      </c>
      <c r="D100" s="241" t="s">
        <v>140</v>
      </c>
      <c r="E100" s="240" t="s">
        <v>141</v>
      </c>
      <c r="F100" s="240" t="s">
        <v>243</v>
      </c>
      <c r="G100" s="371" t="s">
        <v>244</v>
      </c>
      <c r="H100" s="118"/>
    </row>
    <row r="101" spans="1:8" ht="14.45" customHeight="1">
      <c r="A101" s="525"/>
      <c r="B101" s="525"/>
      <c r="C101" s="525"/>
      <c r="D101" s="521" t="s">
        <v>144</v>
      </c>
      <c r="E101" s="523" t="s">
        <v>145</v>
      </c>
      <c r="F101" s="524" t="s">
        <v>245</v>
      </c>
      <c r="G101" s="541" t="s">
        <v>246</v>
      </c>
    </row>
    <row r="102" spans="1:8" ht="14.45" customHeight="1">
      <c r="A102" s="525"/>
      <c r="B102" s="525"/>
      <c r="C102" s="525"/>
      <c r="D102" s="522"/>
      <c r="E102" s="524"/>
      <c r="F102" s="540"/>
      <c r="G102" s="542"/>
    </row>
    <row r="103" spans="1:8" ht="14.45" customHeight="1">
      <c r="A103" s="525"/>
      <c r="B103" s="525"/>
      <c r="C103" s="525"/>
      <c r="D103" s="519" t="s">
        <v>148</v>
      </c>
      <c r="E103" s="520" t="s">
        <v>149</v>
      </c>
      <c r="F103" s="523" t="s">
        <v>247</v>
      </c>
      <c r="G103" s="537" t="s">
        <v>248</v>
      </c>
    </row>
    <row r="104" spans="1:8" ht="14.45" customHeight="1">
      <c r="A104" s="525"/>
      <c r="B104" s="525"/>
      <c r="C104" s="525"/>
      <c r="D104" s="519"/>
      <c r="E104" s="520"/>
      <c r="F104" s="523"/>
      <c r="G104" s="537"/>
    </row>
    <row r="105" spans="1:8" ht="14.45" customHeight="1">
      <c r="A105" s="525"/>
      <c r="B105" s="248"/>
      <c r="C105" s="248"/>
      <c r="D105" s="248"/>
      <c r="F105" s="118"/>
    </row>
    <row r="106" spans="1:8" ht="14.45" customHeight="1">
      <c r="A106" s="525"/>
      <c r="B106" s="525" t="s">
        <v>13</v>
      </c>
      <c r="C106" s="526" t="s">
        <v>152</v>
      </c>
      <c r="D106" s="241" t="s">
        <v>140</v>
      </c>
      <c r="E106" s="240" t="s">
        <v>141</v>
      </c>
      <c r="F106" s="240" t="s">
        <v>249</v>
      </c>
      <c r="G106" s="369" t="s">
        <v>250</v>
      </c>
    </row>
    <row r="107" spans="1:8" ht="14.45" customHeight="1">
      <c r="A107" s="525"/>
      <c r="B107" s="525"/>
      <c r="C107" s="525"/>
      <c r="D107" s="521" t="s">
        <v>144</v>
      </c>
      <c r="E107" s="523" t="s">
        <v>145</v>
      </c>
      <c r="F107" s="524" t="s">
        <v>251</v>
      </c>
      <c r="G107" s="543" t="s">
        <v>252</v>
      </c>
    </row>
    <row r="108" spans="1:8" ht="14.45" customHeight="1">
      <c r="A108" s="525"/>
      <c r="B108" s="525"/>
      <c r="C108" s="525"/>
      <c r="D108" s="522"/>
      <c r="E108" s="524"/>
      <c r="F108" s="540"/>
      <c r="G108" s="536"/>
    </row>
    <row r="109" spans="1:8" ht="14.45" customHeight="1">
      <c r="A109" s="525"/>
      <c r="B109" s="525"/>
      <c r="C109" s="525"/>
      <c r="D109" s="519" t="s">
        <v>148</v>
      </c>
      <c r="E109" s="520" t="s">
        <v>149</v>
      </c>
      <c r="F109" s="523" t="s">
        <v>253</v>
      </c>
      <c r="G109" s="537" t="s">
        <v>254</v>
      </c>
    </row>
    <row r="110" spans="1:8" ht="14.45" customHeight="1">
      <c r="A110" s="525"/>
      <c r="B110" s="525"/>
      <c r="C110" s="525"/>
      <c r="D110" s="519"/>
      <c r="E110" s="520"/>
      <c r="F110" s="523"/>
      <c r="G110" s="537"/>
    </row>
    <row r="111" spans="1:8" ht="14.45" customHeight="1">
      <c r="A111" s="525"/>
      <c r="B111" s="248"/>
      <c r="C111" s="248"/>
      <c r="D111" s="248"/>
      <c r="F111" s="118"/>
    </row>
    <row r="112" spans="1:8" ht="14.45" customHeight="1">
      <c r="A112" s="525"/>
      <c r="B112" s="527" t="s">
        <v>14</v>
      </c>
      <c r="C112" s="527" t="s">
        <v>159</v>
      </c>
      <c r="D112" s="241" t="s">
        <v>140</v>
      </c>
      <c r="E112" s="240" t="s">
        <v>141</v>
      </c>
      <c r="F112" s="240" t="s">
        <v>255</v>
      </c>
      <c r="G112" s="370" t="s">
        <v>256</v>
      </c>
    </row>
    <row r="113" spans="1:7" ht="14.45" customHeight="1">
      <c r="A113" s="525"/>
      <c r="B113" s="528"/>
      <c r="C113" s="528"/>
      <c r="D113" s="521" t="s">
        <v>144</v>
      </c>
      <c r="E113" s="523" t="s">
        <v>145</v>
      </c>
      <c r="F113" s="524" t="s">
        <v>257</v>
      </c>
      <c r="G113" s="538" t="s">
        <v>258</v>
      </c>
    </row>
    <row r="114" spans="1:7" ht="14.45" customHeight="1">
      <c r="A114" s="525"/>
      <c r="B114" s="528"/>
      <c r="C114" s="528"/>
      <c r="D114" s="522"/>
      <c r="E114" s="524"/>
      <c r="F114" s="531"/>
      <c r="G114" s="539"/>
    </row>
    <row r="115" spans="1:7" ht="14.45" customHeight="1">
      <c r="A115" s="525"/>
      <c r="B115" s="528"/>
      <c r="C115" s="528"/>
      <c r="D115" s="519" t="s">
        <v>148</v>
      </c>
      <c r="E115" s="520" t="s">
        <v>149</v>
      </c>
      <c r="F115" s="524" t="s">
        <v>259</v>
      </c>
      <c r="G115" s="538" t="s">
        <v>260</v>
      </c>
    </row>
    <row r="116" spans="1:7" ht="14.45" customHeight="1">
      <c r="A116" s="525"/>
      <c r="B116" s="529"/>
      <c r="C116" s="529"/>
      <c r="D116" s="519"/>
      <c r="E116" s="520"/>
      <c r="F116" s="531"/>
      <c r="G116" s="539"/>
    </row>
    <row r="117" spans="1:7" ht="14.45" customHeight="1">
      <c r="A117" s="525"/>
      <c r="B117" s="248"/>
      <c r="C117" s="248"/>
      <c r="D117" s="248"/>
    </row>
    <row r="118" spans="1:7" ht="24.75" customHeight="1">
      <c r="A118" s="525"/>
      <c r="B118" s="525" t="s">
        <v>15</v>
      </c>
      <c r="C118" s="525" t="s">
        <v>166</v>
      </c>
      <c r="D118" s="241" t="s">
        <v>140</v>
      </c>
      <c r="E118" s="240" t="s">
        <v>141</v>
      </c>
      <c r="F118" s="240" t="s">
        <v>261</v>
      </c>
      <c r="G118" s="370" t="s">
        <v>262</v>
      </c>
    </row>
    <row r="119" spans="1:7" ht="14.45" customHeight="1">
      <c r="A119" s="525"/>
      <c r="B119" s="525"/>
      <c r="C119" s="525"/>
      <c r="D119" s="521" t="s">
        <v>144</v>
      </c>
      <c r="E119" s="523" t="s">
        <v>145</v>
      </c>
      <c r="F119" s="524" t="s">
        <v>263</v>
      </c>
      <c r="G119" s="534" t="s">
        <v>264</v>
      </c>
    </row>
    <row r="120" spans="1:7" ht="14.45" customHeight="1">
      <c r="A120" s="525"/>
      <c r="B120" s="525"/>
      <c r="C120" s="525"/>
      <c r="D120" s="522"/>
      <c r="E120" s="524"/>
      <c r="F120" s="531"/>
      <c r="G120" s="534"/>
    </row>
    <row r="121" spans="1:7" ht="14.45" customHeight="1">
      <c r="A121" s="525"/>
      <c r="B121" s="525"/>
      <c r="C121" s="525"/>
      <c r="D121" s="519" t="s">
        <v>148</v>
      </c>
      <c r="E121" s="520" t="s">
        <v>149</v>
      </c>
      <c r="F121" s="524" t="s">
        <v>265</v>
      </c>
      <c r="G121" s="534" t="s">
        <v>266</v>
      </c>
    </row>
    <row r="122" spans="1:7" ht="14.45" customHeight="1">
      <c r="A122" s="525"/>
      <c r="B122" s="525"/>
      <c r="C122" s="525"/>
      <c r="D122" s="519"/>
      <c r="E122" s="520"/>
      <c r="F122" s="531"/>
      <c r="G122" s="534"/>
    </row>
    <row r="123" spans="1:7" ht="14.45" customHeight="1">
      <c r="A123" s="525"/>
      <c r="B123" s="248"/>
      <c r="C123" s="248"/>
      <c r="D123" s="248"/>
    </row>
    <row r="124" spans="1:7" ht="14.45" customHeight="1">
      <c r="A124" s="525"/>
      <c r="B124" s="525" t="s">
        <v>16</v>
      </c>
      <c r="C124" s="525" t="s">
        <v>173</v>
      </c>
      <c r="D124" s="241" t="s">
        <v>140</v>
      </c>
      <c r="E124" s="240" t="s">
        <v>141</v>
      </c>
      <c r="F124" s="240" t="s">
        <v>267</v>
      </c>
      <c r="G124" s="369" t="s">
        <v>268</v>
      </c>
    </row>
    <row r="125" spans="1:7" ht="14.45" customHeight="1">
      <c r="A125" s="525"/>
      <c r="B125" s="525"/>
      <c r="C125" s="525"/>
      <c r="D125" s="521" t="s">
        <v>144</v>
      </c>
      <c r="E125" s="523" t="s">
        <v>145</v>
      </c>
      <c r="F125" s="524" t="s">
        <v>269</v>
      </c>
      <c r="G125" s="535" t="s">
        <v>270</v>
      </c>
    </row>
    <row r="126" spans="1:7" ht="14.45" customHeight="1">
      <c r="A126" s="525"/>
      <c r="B126" s="525"/>
      <c r="C126" s="525"/>
      <c r="D126" s="522"/>
      <c r="E126" s="524"/>
      <c r="F126" s="531"/>
      <c r="G126" s="536"/>
    </row>
    <row r="127" spans="1:7" ht="14.45" customHeight="1">
      <c r="A127" s="525"/>
      <c r="B127" s="525"/>
      <c r="C127" s="525"/>
      <c r="D127" s="519" t="s">
        <v>148</v>
      </c>
      <c r="E127" s="520" t="s">
        <v>149</v>
      </c>
      <c r="F127" s="524" t="s">
        <v>271</v>
      </c>
      <c r="G127" s="532" t="s">
        <v>272</v>
      </c>
    </row>
    <row r="128" spans="1:7" ht="14.45" customHeight="1">
      <c r="A128" s="525"/>
      <c r="B128" s="525"/>
      <c r="C128" s="525"/>
      <c r="D128" s="519"/>
      <c r="E128" s="520"/>
      <c r="F128" s="531"/>
      <c r="G128" s="532"/>
    </row>
    <row r="129" ht="15"/>
  </sheetData>
  <mergeCells count="204">
    <mergeCell ref="F15:F16"/>
    <mergeCell ref="G15:G16"/>
    <mergeCell ref="F19:F20"/>
    <mergeCell ref="G19:G20"/>
    <mergeCell ref="F21:F22"/>
    <mergeCell ref="G21:G22"/>
    <mergeCell ref="F7:F8"/>
    <mergeCell ref="G7:G8"/>
    <mergeCell ref="F9:F10"/>
    <mergeCell ref="G9:G10"/>
    <mergeCell ref="F13:F14"/>
    <mergeCell ref="G13:G14"/>
    <mergeCell ref="F33:F34"/>
    <mergeCell ref="G33:G34"/>
    <mergeCell ref="F39:F40"/>
    <mergeCell ref="G39:G40"/>
    <mergeCell ref="F41:F42"/>
    <mergeCell ref="G41:G42"/>
    <mergeCell ref="F25:F26"/>
    <mergeCell ref="G25:G26"/>
    <mergeCell ref="F27:F28"/>
    <mergeCell ref="G27:G28"/>
    <mergeCell ref="F31:F32"/>
    <mergeCell ref="G31:G32"/>
    <mergeCell ref="F53:F54"/>
    <mergeCell ref="G53:G54"/>
    <mergeCell ref="F57:F58"/>
    <mergeCell ref="G57:G58"/>
    <mergeCell ref="F59:F60"/>
    <mergeCell ref="G59:G60"/>
    <mergeCell ref="F45:F46"/>
    <mergeCell ref="G45:G46"/>
    <mergeCell ref="F47:F48"/>
    <mergeCell ref="G47:G48"/>
    <mergeCell ref="F51:F52"/>
    <mergeCell ref="G51:G52"/>
    <mergeCell ref="F72:F73"/>
    <mergeCell ref="G72:G73"/>
    <mergeCell ref="F76:F77"/>
    <mergeCell ref="G76:G77"/>
    <mergeCell ref="F78:F79"/>
    <mergeCell ref="G78:G79"/>
    <mergeCell ref="F63:F64"/>
    <mergeCell ref="G63:G64"/>
    <mergeCell ref="F65:F66"/>
    <mergeCell ref="G65:G66"/>
    <mergeCell ref="F70:F71"/>
    <mergeCell ref="G70:G71"/>
    <mergeCell ref="F90:F91"/>
    <mergeCell ref="G90:G91"/>
    <mergeCell ref="F94:F95"/>
    <mergeCell ref="G94:G95"/>
    <mergeCell ref="F96:F97"/>
    <mergeCell ref="G96:G97"/>
    <mergeCell ref="F82:F83"/>
    <mergeCell ref="G82:G83"/>
    <mergeCell ref="F84:F85"/>
    <mergeCell ref="G84:G85"/>
    <mergeCell ref="F88:F89"/>
    <mergeCell ref="G88:G89"/>
    <mergeCell ref="G113:G114"/>
    <mergeCell ref="F115:F116"/>
    <mergeCell ref="G115:G116"/>
    <mergeCell ref="F101:F102"/>
    <mergeCell ref="G101:G102"/>
    <mergeCell ref="F103:F104"/>
    <mergeCell ref="G103:G104"/>
    <mergeCell ref="F107:F108"/>
    <mergeCell ref="G107:G108"/>
    <mergeCell ref="B24:B28"/>
    <mergeCell ref="B30:B34"/>
    <mergeCell ref="C12:C16"/>
    <mergeCell ref="C18:C22"/>
    <mergeCell ref="C24:C28"/>
    <mergeCell ref="C30:C34"/>
    <mergeCell ref="F127:F128"/>
    <mergeCell ref="G127:G128"/>
    <mergeCell ref="A6:A34"/>
    <mergeCell ref="A69:A97"/>
    <mergeCell ref="A100:A128"/>
    <mergeCell ref="C6:C10"/>
    <mergeCell ref="B6:B10"/>
    <mergeCell ref="B12:B16"/>
    <mergeCell ref="B18:B22"/>
    <mergeCell ref="F119:F120"/>
    <mergeCell ref="G119:G120"/>
    <mergeCell ref="F121:F122"/>
    <mergeCell ref="G121:G122"/>
    <mergeCell ref="F125:F126"/>
    <mergeCell ref="G125:G126"/>
    <mergeCell ref="F109:F110"/>
    <mergeCell ref="G109:G110"/>
    <mergeCell ref="F113:F114"/>
    <mergeCell ref="C69:C73"/>
    <mergeCell ref="B75:B79"/>
    <mergeCell ref="C75:C79"/>
    <mergeCell ref="B81:B85"/>
    <mergeCell ref="C81:C85"/>
    <mergeCell ref="A38:A66"/>
    <mergeCell ref="B38:B42"/>
    <mergeCell ref="C38:C42"/>
    <mergeCell ref="B44:B48"/>
    <mergeCell ref="C44:C48"/>
    <mergeCell ref="B50:B54"/>
    <mergeCell ref="C50:C54"/>
    <mergeCell ref="B56:B60"/>
    <mergeCell ref="C56:C60"/>
    <mergeCell ref="B62:B66"/>
    <mergeCell ref="B124:B128"/>
    <mergeCell ref="C124:C128"/>
    <mergeCell ref="D7:D8"/>
    <mergeCell ref="E7:E8"/>
    <mergeCell ref="D9:D10"/>
    <mergeCell ref="E9:E10"/>
    <mergeCell ref="D13:D14"/>
    <mergeCell ref="E13:E14"/>
    <mergeCell ref="D15:D16"/>
    <mergeCell ref="E15:E16"/>
    <mergeCell ref="B106:B110"/>
    <mergeCell ref="C106:C110"/>
    <mergeCell ref="B112:B116"/>
    <mergeCell ref="C112:C116"/>
    <mergeCell ref="B118:B122"/>
    <mergeCell ref="C118:C122"/>
    <mergeCell ref="B87:B91"/>
    <mergeCell ref="C87:C91"/>
    <mergeCell ref="B93:B97"/>
    <mergeCell ref="C93:C97"/>
    <mergeCell ref="B100:B104"/>
    <mergeCell ref="C100:C104"/>
    <mergeCell ref="C62:C66"/>
    <mergeCell ref="B69:B73"/>
    <mergeCell ref="D27:D28"/>
    <mergeCell ref="E27:E28"/>
    <mergeCell ref="D31:D32"/>
    <mergeCell ref="E31:E32"/>
    <mergeCell ref="D33:D34"/>
    <mergeCell ref="E33:E34"/>
    <mergeCell ref="D19:D20"/>
    <mergeCell ref="E19:E20"/>
    <mergeCell ref="D21:D22"/>
    <mergeCell ref="E21:E22"/>
    <mergeCell ref="D25:D26"/>
    <mergeCell ref="E25:E26"/>
    <mergeCell ref="D47:D48"/>
    <mergeCell ref="E47:E48"/>
    <mergeCell ref="D51:D52"/>
    <mergeCell ref="E51:E52"/>
    <mergeCell ref="D53:D54"/>
    <mergeCell ref="E53:E54"/>
    <mergeCell ref="D39:D40"/>
    <mergeCell ref="E39:E40"/>
    <mergeCell ref="D41:D42"/>
    <mergeCell ref="E41:E42"/>
    <mergeCell ref="D45:D46"/>
    <mergeCell ref="E45:E46"/>
    <mergeCell ref="D65:D66"/>
    <mergeCell ref="E65:E66"/>
    <mergeCell ref="D70:D71"/>
    <mergeCell ref="E70:E71"/>
    <mergeCell ref="D72:D73"/>
    <mergeCell ref="E72:E73"/>
    <mergeCell ref="D57:D58"/>
    <mergeCell ref="E57:E58"/>
    <mergeCell ref="D59:D60"/>
    <mergeCell ref="E59:E60"/>
    <mergeCell ref="D63:D64"/>
    <mergeCell ref="E63:E64"/>
    <mergeCell ref="D84:D85"/>
    <mergeCell ref="E84:E85"/>
    <mergeCell ref="D88:D89"/>
    <mergeCell ref="E88:E89"/>
    <mergeCell ref="D90:D91"/>
    <mergeCell ref="E90:E91"/>
    <mergeCell ref="D76:D77"/>
    <mergeCell ref="E76:E77"/>
    <mergeCell ref="D78:D79"/>
    <mergeCell ref="E78:E79"/>
    <mergeCell ref="D82:D83"/>
    <mergeCell ref="E82:E83"/>
    <mergeCell ref="D103:D104"/>
    <mergeCell ref="E103:E104"/>
    <mergeCell ref="D107:D108"/>
    <mergeCell ref="E107:E108"/>
    <mergeCell ref="D109:D110"/>
    <mergeCell ref="E109:E110"/>
    <mergeCell ref="D94:D95"/>
    <mergeCell ref="E94:E95"/>
    <mergeCell ref="D96:D97"/>
    <mergeCell ref="E96:E97"/>
    <mergeCell ref="D101:D102"/>
    <mergeCell ref="E101:E102"/>
    <mergeCell ref="D121:D122"/>
    <mergeCell ref="E121:E122"/>
    <mergeCell ref="D125:D126"/>
    <mergeCell ref="E125:E126"/>
    <mergeCell ref="D127:D128"/>
    <mergeCell ref="E127:E128"/>
    <mergeCell ref="D113:D114"/>
    <mergeCell ref="E113:E114"/>
    <mergeCell ref="D115:D116"/>
    <mergeCell ref="E115:E116"/>
    <mergeCell ref="D119:D120"/>
    <mergeCell ref="E119:E12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FC48C-7397-4F59-BEAE-3EBE3A78227F}">
  <dimension ref="A1:Q29"/>
  <sheetViews>
    <sheetView workbookViewId="0">
      <selection activeCell="B2" sqref="B2:B3"/>
    </sheetView>
  </sheetViews>
  <sheetFormatPr defaultRowHeight="15"/>
  <cols>
    <col min="1" max="17" width="27.7109375" customWidth="1"/>
  </cols>
  <sheetData>
    <row r="1" spans="1:17" ht="15.75">
      <c r="A1" s="560" t="s">
        <v>273</v>
      </c>
      <c r="B1" s="560"/>
      <c r="C1" s="560"/>
      <c r="D1" s="560"/>
      <c r="E1" s="560"/>
      <c r="F1" s="560"/>
      <c r="G1" s="560"/>
      <c r="H1" s="560"/>
      <c r="I1" s="560"/>
      <c r="J1" s="560"/>
      <c r="K1" s="560"/>
      <c r="L1" s="560"/>
      <c r="M1" s="560"/>
      <c r="N1" s="560"/>
      <c r="O1" s="561"/>
      <c r="P1" s="561"/>
      <c r="Q1" s="561"/>
    </row>
    <row r="2" spans="1:17" ht="15" customHeight="1">
      <c r="A2" s="562" t="s">
        <v>274</v>
      </c>
      <c r="B2" s="563" t="s">
        <v>275</v>
      </c>
      <c r="C2" s="563" t="s">
        <v>276</v>
      </c>
      <c r="D2" s="562" t="s">
        <v>277</v>
      </c>
      <c r="E2" s="565" t="s">
        <v>278</v>
      </c>
      <c r="F2" s="566"/>
      <c r="G2" s="566"/>
      <c r="H2" s="567"/>
      <c r="I2" s="565" t="s">
        <v>279</v>
      </c>
      <c r="J2" s="566"/>
      <c r="K2" s="566"/>
      <c r="L2" s="566"/>
      <c r="M2" s="566"/>
      <c r="N2" s="568" t="s">
        <v>280</v>
      </c>
      <c r="O2" s="569" t="s">
        <v>281</v>
      </c>
      <c r="P2" s="570" t="s">
        <v>282</v>
      </c>
      <c r="Q2" s="571" t="s">
        <v>283</v>
      </c>
    </row>
    <row r="3" spans="1:17" ht="124.5">
      <c r="A3" s="572"/>
      <c r="B3" s="564"/>
      <c r="C3" s="564"/>
      <c r="D3" s="572" t="s">
        <v>284</v>
      </c>
      <c r="E3" s="572" t="s">
        <v>285</v>
      </c>
      <c r="F3" s="572" t="s">
        <v>286</v>
      </c>
      <c r="G3" s="572" t="s">
        <v>180</v>
      </c>
      <c r="H3" s="572" t="s">
        <v>287</v>
      </c>
      <c r="I3" s="572" t="s">
        <v>288</v>
      </c>
      <c r="J3" s="572" t="s">
        <v>289</v>
      </c>
      <c r="K3" s="572" t="s">
        <v>290</v>
      </c>
      <c r="L3" s="572" t="s">
        <v>291</v>
      </c>
      <c r="M3" s="572" t="s">
        <v>292</v>
      </c>
      <c r="N3" s="573" t="s">
        <v>293</v>
      </c>
      <c r="O3" s="574"/>
      <c r="P3" s="575"/>
      <c r="Q3" s="576"/>
    </row>
    <row r="4" spans="1:17" ht="85.5" customHeight="1">
      <c r="A4" s="577" t="s">
        <v>294</v>
      </c>
      <c r="B4" s="578" t="s">
        <v>295</v>
      </c>
      <c r="C4" s="579" t="s">
        <v>296</v>
      </c>
      <c r="D4" s="580" t="s">
        <v>297</v>
      </c>
      <c r="E4" s="581"/>
      <c r="F4" s="581"/>
      <c r="G4" s="580" t="s">
        <v>34</v>
      </c>
      <c r="H4" s="580" t="s">
        <v>34</v>
      </c>
      <c r="I4" s="582" t="b">
        <v>0</v>
      </c>
      <c r="J4" s="581" t="s">
        <v>183</v>
      </c>
      <c r="K4" s="581" t="s">
        <v>199</v>
      </c>
      <c r="L4" s="581" t="s">
        <v>203</v>
      </c>
      <c r="M4" s="581"/>
      <c r="N4" s="583"/>
      <c r="O4" s="584" t="s">
        <v>298</v>
      </c>
      <c r="P4" s="585" t="s">
        <v>298</v>
      </c>
      <c r="Q4" s="586"/>
    </row>
    <row r="5" spans="1:17" ht="85.5" customHeight="1">
      <c r="A5" s="587" t="s">
        <v>299</v>
      </c>
      <c r="B5" s="588" t="s">
        <v>300</v>
      </c>
      <c r="C5" s="589" t="s">
        <v>301</v>
      </c>
      <c r="D5" s="580" t="s">
        <v>302</v>
      </c>
      <c r="E5" s="580"/>
      <c r="F5" s="580"/>
      <c r="G5" s="580" t="s">
        <v>34</v>
      </c>
      <c r="H5" s="580" t="s">
        <v>34</v>
      </c>
      <c r="I5" s="582" t="b">
        <v>0</v>
      </c>
      <c r="J5" s="582"/>
      <c r="K5" s="580"/>
      <c r="L5" s="580"/>
      <c r="M5" s="580"/>
      <c r="N5" s="590"/>
      <c r="O5" s="576" t="s">
        <v>303</v>
      </c>
      <c r="P5" s="591" t="s">
        <v>304</v>
      </c>
      <c r="Q5" s="576"/>
    </row>
    <row r="6" spans="1:17" ht="85.5" customHeight="1">
      <c r="A6" s="587" t="s">
        <v>305</v>
      </c>
      <c r="B6" s="588" t="s">
        <v>300</v>
      </c>
      <c r="C6" s="589" t="s">
        <v>301</v>
      </c>
      <c r="D6" s="580" t="s">
        <v>302</v>
      </c>
      <c r="E6" s="580"/>
      <c r="F6" s="580"/>
      <c r="G6" s="580" t="s">
        <v>34</v>
      </c>
      <c r="H6" s="580" t="s">
        <v>34</v>
      </c>
      <c r="I6" s="582" t="b">
        <v>0</v>
      </c>
      <c r="J6" s="582"/>
      <c r="K6" s="580"/>
      <c r="L6" s="580"/>
      <c r="M6" s="580"/>
      <c r="N6" s="590"/>
      <c r="O6" s="576" t="s">
        <v>303</v>
      </c>
      <c r="P6" s="591" t="s">
        <v>304</v>
      </c>
      <c r="Q6" s="576"/>
    </row>
    <row r="7" spans="1:17" ht="85.5" customHeight="1">
      <c r="A7" s="587" t="s">
        <v>117</v>
      </c>
      <c r="B7" s="588" t="s">
        <v>306</v>
      </c>
      <c r="C7" s="589" t="s">
        <v>301</v>
      </c>
      <c r="D7" s="580" t="s">
        <v>302</v>
      </c>
      <c r="E7" s="580"/>
      <c r="F7" s="580"/>
      <c r="G7" s="580" t="s">
        <v>34</v>
      </c>
      <c r="H7" s="580" t="s">
        <v>34</v>
      </c>
      <c r="I7" s="582" t="b">
        <v>1</v>
      </c>
      <c r="J7" s="580" t="s">
        <v>142</v>
      </c>
      <c r="K7" s="580" t="s">
        <v>150</v>
      </c>
      <c r="L7" s="580"/>
      <c r="M7" s="580"/>
      <c r="N7" s="590"/>
      <c r="O7" s="576" t="s">
        <v>307</v>
      </c>
      <c r="P7" s="591" t="s">
        <v>304</v>
      </c>
      <c r="Q7" s="586"/>
    </row>
    <row r="8" spans="1:17" ht="85.5" customHeight="1">
      <c r="A8" s="587" t="s">
        <v>308</v>
      </c>
      <c r="B8" s="588" t="s">
        <v>309</v>
      </c>
      <c r="C8" s="589" t="s">
        <v>301</v>
      </c>
      <c r="D8" s="580" t="s">
        <v>302</v>
      </c>
      <c r="E8" s="580"/>
      <c r="F8" s="580"/>
      <c r="G8" s="580" t="s">
        <v>34</v>
      </c>
      <c r="H8" s="580" t="s">
        <v>34</v>
      </c>
      <c r="I8" s="582" t="b">
        <v>1</v>
      </c>
      <c r="J8" s="580" t="s">
        <v>142</v>
      </c>
      <c r="K8" s="580" t="s">
        <v>150</v>
      </c>
      <c r="L8" s="580" t="s">
        <v>185</v>
      </c>
      <c r="M8" s="580"/>
      <c r="N8" s="561" t="s">
        <v>310</v>
      </c>
      <c r="O8" s="576" t="s">
        <v>311</v>
      </c>
      <c r="P8" s="591" t="s">
        <v>304</v>
      </c>
      <c r="Q8" s="586"/>
    </row>
    <row r="9" spans="1:17" ht="85.5" customHeight="1">
      <c r="A9" s="587" t="s">
        <v>312</v>
      </c>
      <c r="B9" s="588" t="s">
        <v>309</v>
      </c>
      <c r="C9" s="589" t="s">
        <v>301</v>
      </c>
      <c r="D9" s="580" t="s">
        <v>302</v>
      </c>
      <c r="E9" s="580"/>
      <c r="F9" s="580"/>
      <c r="G9" s="580" t="s">
        <v>34</v>
      </c>
      <c r="H9" s="580" t="s">
        <v>34</v>
      </c>
      <c r="I9" s="582" t="b">
        <v>1</v>
      </c>
      <c r="J9" s="582" t="s">
        <v>150</v>
      </c>
      <c r="K9" s="580" t="s">
        <v>313</v>
      </c>
      <c r="L9" s="580" t="s">
        <v>185</v>
      </c>
      <c r="M9" s="580"/>
      <c r="N9" s="561" t="s">
        <v>314</v>
      </c>
      <c r="O9" s="576" t="s">
        <v>303</v>
      </c>
      <c r="P9" s="591" t="s">
        <v>304</v>
      </c>
      <c r="Q9" s="586"/>
    </row>
    <row r="10" spans="1:17" ht="85.5" customHeight="1">
      <c r="A10" s="587" t="s">
        <v>315</v>
      </c>
      <c r="B10" s="588" t="s">
        <v>316</v>
      </c>
      <c r="C10" s="589" t="s">
        <v>301</v>
      </c>
      <c r="D10" s="580" t="s">
        <v>302</v>
      </c>
      <c r="E10" s="580"/>
      <c r="F10" s="580" t="s">
        <v>34</v>
      </c>
      <c r="G10" s="580"/>
      <c r="H10" s="580"/>
      <c r="I10" s="582" t="b">
        <v>1</v>
      </c>
      <c r="J10" s="592" t="s">
        <v>212</v>
      </c>
      <c r="K10" s="592" t="s">
        <v>212</v>
      </c>
      <c r="L10" s="592" t="s">
        <v>230</v>
      </c>
      <c r="M10" s="582"/>
      <c r="N10" s="593" t="s">
        <v>317</v>
      </c>
      <c r="O10" s="594" t="s">
        <v>298</v>
      </c>
      <c r="P10" s="595" t="s">
        <v>298</v>
      </c>
      <c r="Q10" s="586"/>
    </row>
    <row r="11" spans="1:17" ht="85.5" customHeight="1">
      <c r="A11" s="587" t="s">
        <v>318</v>
      </c>
      <c r="B11" s="588" t="s">
        <v>319</v>
      </c>
      <c r="C11" s="589" t="s">
        <v>320</v>
      </c>
      <c r="D11" s="580" t="s">
        <v>302</v>
      </c>
      <c r="E11" s="580"/>
      <c r="F11" s="580"/>
      <c r="G11" s="580"/>
      <c r="H11" s="580" t="s">
        <v>34</v>
      </c>
      <c r="I11" s="582" t="b">
        <v>1</v>
      </c>
      <c r="J11" s="596" t="s">
        <v>142</v>
      </c>
      <c r="K11" s="596" t="s">
        <v>153</v>
      </c>
      <c r="L11" s="596" t="s">
        <v>181</v>
      </c>
      <c r="M11" s="580"/>
      <c r="N11" s="590" t="s">
        <v>321</v>
      </c>
      <c r="O11" s="576" t="s">
        <v>322</v>
      </c>
      <c r="P11" s="591" t="s">
        <v>323</v>
      </c>
      <c r="Q11" s="586"/>
    </row>
    <row r="12" spans="1:17" ht="85.5" customHeight="1">
      <c r="A12" s="587" t="s">
        <v>324</v>
      </c>
      <c r="B12" s="588" t="s">
        <v>325</v>
      </c>
      <c r="C12" s="589" t="s">
        <v>320</v>
      </c>
      <c r="D12" s="580" t="s">
        <v>297</v>
      </c>
      <c r="E12" s="580"/>
      <c r="F12" s="580"/>
      <c r="G12" s="580" t="s">
        <v>34</v>
      </c>
      <c r="H12" s="580" t="s">
        <v>34</v>
      </c>
      <c r="I12" s="582" t="b">
        <v>1</v>
      </c>
      <c r="J12" s="596" t="s">
        <v>142</v>
      </c>
      <c r="K12" s="596" t="s">
        <v>181</v>
      </c>
      <c r="L12" s="596" t="s">
        <v>153</v>
      </c>
      <c r="M12" s="580"/>
      <c r="N12" s="597"/>
      <c r="O12" s="576" t="s">
        <v>322</v>
      </c>
      <c r="P12" s="591" t="s">
        <v>323</v>
      </c>
      <c r="Q12" s="586"/>
    </row>
    <row r="13" spans="1:17" ht="85.5" customHeight="1">
      <c r="A13" s="587" t="s">
        <v>326</v>
      </c>
      <c r="B13" s="588" t="s">
        <v>325</v>
      </c>
      <c r="C13" s="589" t="s">
        <v>320</v>
      </c>
      <c r="D13" s="580" t="s">
        <v>297</v>
      </c>
      <c r="E13" s="580"/>
      <c r="F13" s="580"/>
      <c r="G13" s="580" t="s">
        <v>34</v>
      </c>
      <c r="H13" s="580"/>
      <c r="I13" s="582" t="b">
        <v>1</v>
      </c>
      <c r="J13" s="596" t="s">
        <v>142</v>
      </c>
      <c r="K13" s="596" t="s">
        <v>181</v>
      </c>
      <c r="L13" s="596" t="s">
        <v>153</v>
      </c>
      <c r="M13" s="597"/>
      <c r="N13" s="576"/>
      <c r="O13" s="598" t="s">
        <v>322</v>
      </c>
      <c r="P13" s="591" t="s">
        <v>323</v>
      </c>
      <c r="Q13" s="586"/>
    </row>
    <row r="14" spans="1:17" ht="85.5" customHeight="1">
      <c r="A14" s="587" t="s">
        <v>327</v>
      </c>
      <c r="B14" s="588" t="s">
        <v>328</v>
      </c>
      <c r="C14" s="589" t="s">
        <v>320</v>
      </c>
      <c r="D14" s="580" t="s">
        <v>329</v>
      </c>
      <c r="E14" s="580" t="s">
        <v>34</v>
      </c>
      <c r="F14" s="580" t="s">
        <v>34</v>
      </c>
      <c r="G14" s="580" t="s">
        <v>34</v>
      </c>
      <c r="H14" s="580" t="s">
        <v>34</v>
      </c>
      <c r="I14" s="590" t="b">
        <v>1</v>
      </c>
      <c r="J14" s="599" t="s">
        <v>205</v>
      </c>
      <c r="K14" s="599" t="s">
        <v>174</v>
      </c>
      <c r="L14" s="599" t="s">
        <v>193</v>
      </c>
      <c r="M14" s="599"/>
      <c r="N14" s="600" t="s">
        <v>330</v>
      </c>
      <c r="O14" s="576" t="s">
        <v>331</v>
      </c>
      <c r="P14" s="591" t="s">
        <v>332</v>
      </c>
      <c r="Q14" s="586"/>
    </row>
    <row r="15" spans="1:17" ht="85.5" customHeight="1">
      <c r="A15" s="587" t="s">
        <v>333</v>
      </c>
      <c r="B15" s="588" t="s">
        <v>334</v>
      </c>
      <c r="C15" s="589" t="s">
        <v>320</v>
      </c>
      <c r="D15" s="582"/>
      <c r="E15" s="582"/>
      <c r="F15" s="582"/>
      <c r="G15" s="582"/>
      <c r="H15" s="582"/>
      <c r="I15" s="582" t="b">
        <v>0</v>
      </c>
      <c r="J15" s="601"/>
      <c r="K15" s="601"/>
      <c r="L15" s="601"/>
      <c r="M15" s="602"/>
      <c r="N15" s="603"/>
      <c r="O15" s="604" t="s">
        <v>298</v>
      </c>
      <c r="P15" s="595" t="s">
        <v>298</v>
      </c>
      <c r="Q15" s="586" t="s">
        <v>335</v>
      </c>
    </row>
    <row r="16" spans="1:17" ht="85.5" customHeight="1">
      <c r="A16" s="587" t="s">
        <v>336</v>
      </c>
      <c r="B16" s="588" t="s">
        <v>337</v>
      </c>
      <c r="C16" s="589" t="s">
        <v>320</v>
      </c>
      <c r="D16" s="582" t="s">
        <v>338</v>
      </c>
      <c r="E16" s="580"/>
      <c r="F16" s="580"/>
      <c r="G16" s="580" t="s">
        <v>34</v>
      </c>
      <c r="H16" s="580" t="s">
        <v>34</v>
      </c>
      <c r="I16" s="580" t="b">
        <v>1</v>
      </c>
      <c r="J16" s="580" t="s">
        <v>142</v>
      </c>
      <c r="K16" s="580" t="s">
        <v>181</v>
      </c>
      <c r="L16" s="580" t="s">
        <v>160</v>
      </c>
      <c r="M16" s="580" t="s">
        <v>193</v>
      </c>
      <c r="N16" s="605" t="s">
        <v>339</v>
      </c>
      <c r="O16" s="594" t="s">
        <v>298</v>
      </c>
      <c r="P16" s="595" t="s">
        <v>298</v>
      </c>
      <c r="Q16" s="586"/>
    </row>
    <row r="17" spans="1:17" ht="85.5" customHeight="1">
      <c r="A17" s="587" t="s">
        <v>340</v>
      </c>
      <c r="B17" s="588" t="s">
        <v>341</v>
      </c>
      <c r="C17" s="589" t="s">
        <v>301</v>
      </c>
      <c r="D17" s="580" t="s">
        <v>342</v>
      </c>
      <c r="E17" s="580" t="s">
        <v>343</v>
      </c>
      <c r="F17" s="580"/>
      <c r="G17" s="580"/>
      <c r="H17" s="580"/>
      <c r="I17" s="580" t="b">
        <v>1</v>
      </c>
      <c r="J17" s="580" t="s">
        <v>249</v>
      </c>
      <c r="K17" s="580" t="s">
        <v>255</v>
      </c>
      <c r="L17" s="580" t="s">
        <v>261</v>
      </c>
      <c r="M17" s="580"/>
      <c r="N17" s="590" t="s">
        <v>344</v>
      </c>
      <c r="O17" s="594" t="s">
        <v>298</v>
      </c>
      <c r="P17" s="595" t="s">
        <v>298</v>
      </c>
      <c r="Q17" s="586"/>
    </row>
    <row r="18" spans="1:17" ht="85.5" customHeight="1">
      <c r="A18" s="587" t="s">
        <v>345</v>
      </c>
      <c r="B18" s="588" t="s">
        <v>341</v>
      </c>
      <c r="C18" s="589" t="s">
        <v>301</v>
      </c>
      <c r="D18" s="580" t="s">
        <v>346</v>
      </c>
      <c r="E18" s="580" t="s">
        <v>343</v>
      </c>
      <c r="F18" s="580" t="s">
        <v>343</v>
      </c>
      <c r="G18" s="580" t="s">
        <v>343</v>
      </c>
      <c r="H18" s="580" t="s">
        <v>343</v>
      </c>
      <c r="I18" s="580" t="b">
        <v>1</v>
      </c>
      <c r="J18" s="580" t="s">
        <v>12</v>
      </c>
      <c r="K18" s="580" t="s">
        <v>13</v>
      </c>
      <c r="L18" s="580" t="s">
        <v>14</v>
      </c>
      <c r="M18" s="580" t="s">
        <v>15</v>
      </c>
      <c r="N18" s="590" t="s">
        <v>347</v>
      </c>
      <c r="O18" s="594" t="s">
        <v>298</v>
      </c>
      <c r="P18" s="595" t="s">
        <v>298</v>
      </c>
      <c r="Q18" s="586"/>
    </row>
    <row r="19" spans="1:17" ht="85.5" customHeight="1">
      <c r="A19" s="587" t="s">
        <v>348</v>
      </c>
      <c r="B19" s="588" t="s">
        <v>349</v>
      </c>
      <c r="C19" s="589" t="s">
        <v>296</v>
      </c>
      <c r="D19" s="580" t="s">
        <v>350</v>
      </c>
      <c r="E19" s="580"/>
      <c r="F19" s="580"/>
      <c r="G19" s="580" t="s">
        <v>343</v>
      </c>
      <c r="H19" s="580"/>
      <c r="I19" s="580" t="b">
        <v>1</v>
      </c>
      <c r="J19" s="561" t="s">
        <v>181</v>
      </c>
      <c r="K19" s="561" t="s">
        <v>189</v>
      </c>
      <c r="L19" s="580"/>
      <c r="M19" s="580"/>
      <c r="N19" s="590" t="s">
        <v>351</v>
      </c>
      <c r="O19" s="594" t="s">
        <v>298</v>
      </c>
      <c r="P19" s="595" t="s">
        <v>352</v>
      </c>
      <c r="Q19" s="586"/>
    </row>
    <row r="20" spans="1:17" ht="85.5" customHeight="1">
      <c r="A20" s="587" t="s">
        <v>353</v>
      </c>
      <c r="B20" s="588" t="s">
        <v>354</v>
      </c>
      <c r="C20" s="589"/>
      <c r="D20" s="580" t="s">
        <v>355</v>
      </c>
      <c r="E20" s="580" t="s">
        <v>343</v>
      </c>
      <c r="F20" s="580" t="s">
        <v>343</v>
      </c>
      <c r="G20" s="580" t="s">
        <v>343</v>
      </c>
      <c r="H20" s="580" t="s">
        <v>343</v>
      </c>
      <c r="I20" s="580" t="b">
        <v>1</v>
      </c>
      <c r="J20" s="580" t="s">
        <v>201</v>
      </c>
      <c r="K20" s="580" t="s">
        <v>356</v>
      </c>
      <c r="L20" s="580"/>
      <c r="M20" s="580"/>
      <c r="N20" s="590" t="s">
        <v>357</v>
      </c>
      <c r="O20" s="594" t="s">
        <v>298</v>
      </c>
      <c r="P20" s="595" t="s">
        <v>298</v>
      </c>
      <c r="Q20" s="586"/>
    </row>
    <row r="21" spans="1:17" ht="85.5" customHeight="1">
      <c r="A21" s="587" t="s">
        <v>358</v>
      </c>
      <c r="B21" s="588" t="s">
        <v>359</v>
      </c>
      <c r="C21" s="589" t="s">
        <v>296</v>
      </c>
      <c r="D21" s="580" t="s">
        <v>302</v>
      </c>
      <c r="E21" s="580"/>
      <c r="F21" s="580" t="s">
        <v>34</v>
      </c>
      <c r="G21" s="580"/>
      <c r="H21" s="580"/>
      <c r="I21" s="580" t="b">
        <v>1</v>
      </c>
      <c r="J21" s="580" t="s">
        <v>214</v>
      </c>
      <c r="K21" s="580" t="s">
        <v>226</v>
      </c>
      <c r="L21" s="580" t="s">
        <v>232</v>
      </c>
      <c r="M21" s="561"/>
      <c r="N21" s="590" t="s">
        <v>360</v>
      </c>
      <c r="O21" s="594" t="s">
        <v>298</v>
      </c>
      <c r="P21" s="595" t="s">
        <v>298</v>
      </c>
      <c r="Q21" s="586"/>
    </row>
    <row r="22" spans="1:17" ht="85.5" customHeight="1">
      <c r="A22" s="587" t="s">
        <v>361</v>
      </c>
      <c r="B22" s="588" t="s">
        <v>362</v>
      </c>
      <c r="C22" s="589" t="s">
        <v>296</v>
      </c>
      <c r="D22" s="580" t="s">
        <v>363</v>
      </c>
      <c r="E22" s="580"/>
      <c r="F22" s="580" t="s">
        <v>34</v>
      </c>
      <c r="G22" s="580" t="s">
        <v>34</v>
      </c>
      <c r="H22" s="580"/>
      <c r="I22" s="580" t="b">
        <v>1</v>
      </c>
      <c r="J22" s="580" t="s">
        <v>214</v>
      </c>
      <c r="K22" s="580" t="s">
        <v>226</v>
      </c>
      <c r="L22" s="580" t="s">
        <v>232</v>
      </c>
      <c r="M22" s="561" t="s">
        <v>364</v>
      </c>
      <c r="N22" s="590" t="s">
        <v>365</v>
      </c>
      <c r="O22" s="594" t="s">
        <v>366</v>
      </c>
      <c r="P22" s="595" t="s">
        <v>298</v>
      </c>
      <c r="Q22" s="586"/>
    </row>
    <row r="23" spans="1:17" ht="85.5" customHeight="1">
      <c r="A23" s="587" t="s">
        <v>367</v>
      </c>
      <c r="B23" s="588" t="s">
        <v>368</v>
      </c>
      <c r="C23" s="589" t="s">
        <v>296</v>
      </c>
      <c r="D23" s="580" t="s">
        <v>302</v>
      </c>
      <c r="E23" s="580"/>
      <c r="F23" s="580" t="s">
        <v>34</v>
      </c>
      <c r="G23" s="580"/>
      <c r="H23" s="580"/>
      <c r="I23" s="580" t="b">
        <v>1</v>
      </c>
      <c r="J23" s="580" t="s">
        <v>232</v>
      </c>
      <c r="K23" s="580" t="s">
        <v>226</v>
      </c>
      <c r="L23" s="580" t="s">
        <v>214</v>
      </c>
      <c r="M23" s="580"/>
      <c r="N23" s="590" t="s">
        <v>369</v>
      </c>
      <c r="O23" s="594" t="s">
        <v>298</v>
      </c>
      <c r="P23" s="595" t="s">
        <v>298</v>
      </c>
      <c r="Q23" s="586"/>
    </row>
    <row r="24" spans="1:17" ht="85.5" customHeight="1">
      <c r="A24" s="606" t="s">
        <v>370</v>
      </c>
      <c r="B24" s="607" t="s">
        <v>371</v>
      </c>
      <c r="C24" s="608" t="s">
        <v>296</v>
      </c>
      <c r="D24" s="609" t="s">
        <v>372</v>
      </c>
      <c r="E24" s="609" t="s">
        <v>34</v>
      </c>
      <c r="F24" s="609" t="s">
        <v>34</v>
      </c>
      <c r="G24" s="609"/>
      <c r="H24" s="609"/>
      <c r="I24" s="609" t="b">
        <v>1</v>
      </c>
      <c r="J24" s="609" t="s">
        <v>15</v>
      </c>
      <c r="K24" s="609" t="s">
        <v>153</v>
      </c>
      <c r="L24" s="609" t="s">
        <v>160</v>
      </c>
      <c r="M24" s="609" t="s">
        <v>142</v>
      </c>
      <c r="N24" s="597" t="s">
        <v>373</v>
      </c>
      <c r="O24" s="576" t="s">
        <v>374</v>
      </c>
      <c r="P24" s="595" t="s">
        <v>375</v>
      </c>
      <c r="Q24" s="586"/>
    </row>
    <row r="25" spans="1:17" ht="85.5" customHeight="1">
      <c r="A25" s="610" t="s">
        <v>376</v>
      </c>
      <c r="B25" s="611" t="s">
        <v>377</v>
      </c>
      <c r="C25" s="611" t="s">
        <v>320</v>
      </c>
      <c r="D25" s="611" t="s">
        <v>302</v>
      </c>
      <c r="E25" s="612"/>
      <c r="F25" s="612"/>
      <c r="G25" s="609" t="s">
        <v>34</v>
      </c>
      <c r="H25" s="609" t="s">
        <v>34</v>
      </c>
      <c r="I25" s="609" t="b">
        <v>1</v>
      </c>
      <c r="J25" s="611" t="s">
        <v>378</v>
      </c>
      <c r="K25" s="611" t="s">
        <v>379</v>
      </c>
      <c r="L25" s="611" t="s">
        <v>207</v>
      </c>
      <c r="M25" s="612"/>
      <c r="N25" s="611" t="s">
        <v>380</v>
      </c>
      <c r="O25" s="584" t="s">
        <v>298</v>
      </c>
      <c r="P25" s="585" t="s">
        <v>298</v>
      </c>
      <c r="Q25" s="586"/>
    </row>
    <row r="26" spans="1:17" ht="85.5" customHeight="1">
      <c r="A26" s="610" t="s">
        <v>381</v>
      </c>
      <c r="B26" s="611" t="s">
        <v>382</v>
      </c>
      <c r="C26" s="611" t="s">
        <v>320</v>
      </c>
      <c r="D26" s="611" t="s">
        <v>338</v>
      </c>
      <c r="E26" s="612"/>
      <c r="F26" s="612"/>
      <c r="G26" s="609" t="s">
        <v>34</v>
      </c>
      <c r="H26" s="609" t="s">
        <v>34</v>
      </c>
      <c r="I26" s="609" t="b">
        <v>1</v>
      </c>
      <c r="J26" s="612" t="s">
        <v>181</v>
      </c>
      <c r="K26" s="612" t="s">
        <v>187</v>
      </c>
      <c r="L26" s="612" t="s">
        <v>203</v>
      </c>
      <c r="M26" s="612" t="s">
        <v>169</v>
      </c>
      <c r="N26" s="611"/>
      <c r="O26" s="594" t="s">
        <v>298</v>
      </c>
      <c r="P26" s="591" t="s">
        <v>383</v>
      </c>
      <c r="Q26" s="586"/>
    </row>
    <row r="27" spans="1:17" ht="85.5" customHeight="1">
      <c r="A27" s="613" t="s">
        <v>384</v>
      </c>
      <c r="B27" s="612" t="s">
        <v>385</v>
      </c>
      <c r="C27" s="611" t="s">
        <v>320</v>
      </c>
      <c r="D27" s="611" t="s">
        <v>338</v>
      </c>
      <c r="E27" s="612"/>
      <c r="F27" s="612"/>
      <c r="G27" s="609" t="s">
        <v>34</v>
      </c>
      <c r="H27" s="609" t="s">
        <v>34</v>
      </c>
      <c r="I27" s="609" t="b">
        <v>1</v>
      </c>
      <c r="J27" s="612" t="s">
        <v>386</v>
      </c>
      <c r="K27" s="612" t="s">
        <v>387</v>
      </c>
      <c r="L27" s="612" t="s">
        <v>388</v>
      </c>
      <c r="M27" s="612" t="s">
        <v>389</v>
      </c>
      <c r="N27" s="612"/>
      <c r="O27" s="594" t="s">
        <v>298</v>
      </c>
      <c r="P27" s="591" t="s">
        <v>383</v>
      </c>
      <c r="Q27" s="614"/>
    </row>
    <row r="28" spans="1:17" ht="85.5" customHeight="1">
      <c r="A28" s="615" t="s">
        <v>390</v>
      </c>
      <c r="B28" s="612" t="s">
        <v>385</v>
      </c>
      <c r="C28" s="611" t="s">
        <v>320</v>
      </c>
      <c r="D28" s="612" t="s">
        <v>391</v>
      </c>
      <c r="E28" s="612"/>
      <c r="F28" s="612"/>
      <c r="G28" s="609" t="s">
        <v>34</v>
      </c>
      <c r="H28" s="609" t="s">
        <v>34</v>
      </c>
      <c r="I28" s="609" t="b">
        <v>1</v>
      </c>
      <c r="J28" s="612" t="s">
        <v>389</v>
      </c>
      <c r="K28" s="612" t="s">
        <v>392</v>
      </c>
      <c r="L28" s="612"/>
      <c r="M28" s="612"/>
      <c r="N28" s="612"/>
      <c r="O28" s="594" t="s">
        <v>298</v>
      </c>
      <c r="P28" s="591" t="s">
        <v>393</v>
      </c>
      <c r="Q28" s="586"/>
    </row>
    <row r="29" spans="1:17" ht="85.5" customHeight="1">
      <c r="A29" s="596" t="s">
        <v>394</v>
      </c>
      <c r="B29" s="612" t="s">
        <v>395</v>
      </c>
      <c r="C29" s="612" t="s">
        <v>320</v>
      </c>
      <c r="D29" s="612" t="s">
        <v>396</v>
      </c>
      <c r="E29" s="612"/>
      <c r="F29" s="596"/>
      <c r="G29" s="576" t="s">
        <v>34</v>
      </c>
      <c r="H29" s="576" t="s">
        <v>34</v>
      </c>
      <c r="I29" s="576" t="b">
        <v>1</v>
      </c>
      <c r="J29" s="616" t="s">
        <v>142</v>
      </c>
      <c r="K29" s="612" t="s">
        <v>197</v>
      </c>
      <c r="L29" s="612" t="s">
        <v>178</v>
      </c>
      <c r="M29" s="612" t="s">
        <v>169</v>
      </c>
      <c r="N29" s="612"/>
      <c r="O29" s="594" t="s">
        <v>298</v>
      </c>
      <c r="P29" s="591" t="s">
        <v>383</v>
      </c>
      <c r="Q29" s="586"/>
    </row>
  </sheetData>
  <mergeCells count="5">
    <mergeCell ref="A1:N1"/>
    <mergeCell ref="B2:B3"/>
    <mergeCell ref="C2:C3"/>
    <mergeCell ref="E2:H2"/>
    <mergeCell ref="I2:M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DE7E3-8C00-413F-9A35-5013571A5253}">
  <dimension ref="A2:I134"/>
  <sheetViews>
    <sheetView topLeftCell="G1" workbookViewId="0">
      <selection activeCell="G5" sqref="G5"/>
    </sheetView>
  </sheetViews>
  <sheetFormatPr defaultColWidth="8.85546875" defaultRowHeight="14.45"/>
  <cols>
    <col min="1" max="1" width="46.42578125" customWidth="1"/>
    <col min="2" max="2" width="22.7109375" bestFit="1" customWidth="1"/>
    <col min="3" max="3" width="26" customWidth="1"/>
    <col min="5" max="5" width="20.85546875" bestFit="1" customWidth="1"/>
    <col min="7" max="7" width="20.85546875" bestFit="1" customWidth="1"/>
    <col min="9" max="9" width="21.5703125" bestFit="1" customWidth="1"/>
    <col min="10" max="10" width="25.42578125" bestFit="1" customWidth="1"/>
  </cols>
  <sheetData>
    <row r="2" spans="7:9">
      <c r="G2" t="s">
        <v>397</v>
      </c>
      <c r="I2" t="s">
        <v>398</v>
      </c>
    </row>
    <row r="4" spans="7:9">
      <c r="G4" t="s">
        <v>32</v>
      </c>
      <c r="I4" t="s">
        <v>33</v>
      </c>
    </row>
    <row r="5" spans="7:9">
      <c r="G5" t="s">
        <v>50</v>
      </c>
      <c r="I5" t="s">
        <v>399</v>
      </c>
    </row>
    <row r="6" spans="7:9">
      <c r="G6" t="s">
        <v>400</v>
      </c>
      <c r="I6" t="s">
        <v>51</v>
      </c>
    </row>
    <row r="7" spans="7:9">
      <c r="G7" t="s">
        <v>38</v>
      </c>
      <c r="I7" t="s">
        <v>59</v>
      </c>
    </row>
    <row r="8" spans="7:9">
      <c r="G8" t="s">
        <v>24</v>
      </c>
      <c r="I8" t="s">
        <v>401</v>
      </c>
    </row>
    <row r="9" spans="7:9">
      <c r="G9" t="s">
        <v>402</v>
      </c>
      <c r="I9" t="s">
        <v>403</v>
      </c>
    </row>
    <row r="10" spans="7:9">
      <c r="G10" t="s">
        <v>404</v>
      </c>
      <c r="I10" t="s">
        <v>76</v>
      </c>
    </row>
    <row r="11" spans="7:9">
      <c r="G11" t="s">
        <v>75</v>
      </c>
      <c r="I11" t="s">
        <v>53</v>
      </c>
    </row>
    <row r="19" spans="1:7">
      <c r="A19" s="225" t="s">
        <v>405</v>
      </c>
      <c r="B19" s="230" t="s">
        <v>406</v>
      </c>
      <c r="C19" s="225" t="s">
        <v>407</v>
      </c>
      <c r="D19" s="230" t="s">
        <v>408</v>
      </c>
      <c r="E19" s="227" t="s">
        <v>409</v>
      </c>
      <c r="F19" s="173" t="s">
        <v>410</v>
      </c>
      <c r="G19" s="118" t="s">
        <v>411</v>
      </c>
    </row>
    <row r="20" spans="1:7">
      <c r="A20" s="236" t="s">
        <v>412</v>
      </c>
      <c r="B20" s="237"/>
      <c r="C20" s="238"/>
      <c r="D20" s="238"/>
      <c r="E20" s="246"/>
      <c r="F20" s="173"/>
      <c r="G20" s="118"/>
    </row>
    <row r="21" spans="1:7" ht="28.9">
      <c r="A21" s="234" t="s">
        <v>413</v>
      </c>
      <c r="B21" s="234" t="s">
        <v>414</v>
      </c>
      <c r="C21" s="228" t="s">
        <v>415</v>
      </c>
      <c r="D21" s="226" t="s">
        <v>416</v>
      </c>
      <c r="E21" s="228" t="s">
        <v>417</v>
      </c>
      <c r="F21" s="173"/>
      <c r="G21" s="118"/>
    </row>
    <row r="22" spans="1:7" ht="28.9">
      <c r="A22" s="180" t="s">
        <v>418</v>
      </c>
      <c r="B22" s="180" t="s">
        <v>419</v>
      </c>
      <c r="C22" s="227" t="s">
        <v>415</v>
      </c>
      <c r="D22" s="173" t="s">
        <v>416</v>
      </c>
      <c r="E22" s="227" t="s">
        <v>417</v>
      </c>
      <c r="F22" s="173"/>
      <c r="G22" s="118"/>
    </row>
    <row r="23" spans="1:7" ht="20.25" customHeight="1">
      <c r="A23" s="180" t="s">
        <v>420</v>
      </c>
      <c r="B23" s="180" t="s">
        <v>421</v>
      </c>
      <c r="C23" s="227" t="s">
        <v>415</v>
      </c>
      <c r="D23" s="173" t="s">
        <v>416</v>
      </c>
      <c r="E23" s="227" t="s">
        <v>417</v>
      </c>
      <c r="F23" s="173"/>
      <c r="G23" s="118"/>
    </row>
    <row r="24" spans="1:7" ht="16.5" customHeight="1">
      <c r="A24" s="180" t="s">
        <v>422</v>
      </c>
      <c r="B24" s="180" t="s">
        <v>423</v>
      </c>
      <c r="C24" s="227" t="s">
        <v>424</v>
      </c>
      <c r="D24" s="173" t="s">
        <v>416</v>
      </c>
      <c r="E24" s="227" t="s">
        <v>417</v>
      </c>
      <c r="F24" s="173"/>
      <c r="G24" s="118"/>
    </row>
    <row r="25" spans="1:7" ht="28.5" customHeight="1">
      <c r="A25" s="180" t="s">
        <v>425</v>
      </c>
      <c r="B25" s="180" t="s">
        <v>426</v>
      </c>
      <c r="C25" s="227" t="s">
        <v>424</v>
      </c>
      <c r="D25" s="173" t="s">
        <v>416</v>
      </c>
      <c r="E25" s="227" t="s">
        <v>417</v>
      </c>
      <c r="F25" s="173"/>
      <c r="G25" s="118"/>
    </row>
    <row r="26" spans="1:7" ht="35.25" customHeight="1">
      <c r="A26" s="180" t="s">
        <v>427</v>
      </c>
      <c r="B26" s="180" t="s">
        <v>428</v>
      </c>
      <c r="C26" s="229" t="s">
        <v>429</v>
      </c>
      <c r="D26" s="173" t="s">
        <v>416</v>
      </c>
      <c r="E26" s="227" t="s">
        <v>417</v>
      </c>
      <c r="F26" s="173"/>
      <c r="G26" s="118"/>
    </row>
    <row r="27" spans="1:7" ht="36.75" customHeight="1">
      <c r="A27" s="180" t="s">
        <v>430</v>
      </c>
      <c r="B27" s="180" t="s">
        <v>431</v>
      </c>
      <c r="C27" s="229" t="s">
        <v>432</v>
      </c>
      <c r="D27" s="173" t="s">
        <v>416</v>
      </c>
      <c r="E27" s="227" t="s">
        <v>417</v>
      </c>
      <c r="F27" s="173"/>
      <c r="G27" s="118"/>
    </row>
    <row r="28" spans="1:7" ht="33" customHeight="1">
      <c r="A28" s="180" t="s">
        <v>433</v>
      </c>
      <c r="B28" s="180" t="s">
        <v>434</v>
      </c>
      <c r="C28" s="227" t="s">
        <v>435</v>
      </c>
      <c r="D28" s="173" t="s">
        <v>416</v>
      </c>
      <c r="E28" s="227" t="s">
        <v>417</v>
      </c>
      <c r="F28" s="173"/>
      <c r="G28" s="118"/>
    </row>
    <row r="29" spans="1:7" ht="27" customHeight="1">
      <c r="A29" s="180" t="s">
        <v>436</v>
      </c>
      <c r="B29" s="180" t="s">
        <v>437</v>
      </c>
      <c r="C29" s="228" t="s">
        <v>180</v>
      </c>
      <c r="D29" s="173" t="s">
        <v>416</v>
      </c>
      <c r="E29" s="227" t="s">
        <v>417</v>
      </c>
      <c r="F29" s="173"/>
      <c r="G29" s="118"/>
    </row>
    <row r="30" spans="1:7" ht="27" customHeight="1">
      <c r="A30" s="181" t="s">
        <v>438</v>
      </c>
      <c r="B30" s="181" t="s">
        <v>439</v>
      </c>
      <c r="C30" s="230" t="s">
        <v>180</v>
      </c>
      <c r="D30" s="173" t="s">
        <v>416</v>
      </c>
      <c r="E30" s="227" t="s">
        <v>417</v>
      </c>
      <c r="F30" s="173"/>
      <c r="G30" s="118"/>
    </row>
    <row r="31" spans="1:7" ht="33.75" customHeight="1">
      <c r="A31" s="232" t="s">
        <v>440</v>
      </c>
      <c r="B31" s="232" t="s">
        <v>441</v>
      </c>
      <c r="C31" s="231" t="s">
        <v>432</v>
      </c>
      <c r="D31" s="225" t="s">
        <v>416</v>
      </c>
      <c r="E31" s="230" t="s">
        <v>417</v>
      </c>
      <c r="F31" s="173"/>
      <c r="G31" s="118"/>
    </row>
    <row r="32" spans="1:7">
      <c r="A32" s="236" t="s">
        <v>442</v>
      </c>
      <c r="B32" s="237"/>
      <c r="C32" s="238"/>
      <c r="D32" s="238"/>
      <c r="E32" s="247"/>
      <c r="F32" s="173"/>
      <c r="G32" s="118"/>
    </row>
    <row r="33" spans="1:7" ht="34.5" customHeight="1">
      <c r="A33" s="234" t="s">
        <v>443</v>
      </c>
      <c r="B33" s="234" t="s">
        <v>444</v>
      </c>
      <c r="C33" s="228" t="s">
        <v>415</v>
      </c>
      <c r="D33" s="226" t="s">
        <v>445</v>
      </c>
      <c r="E33" s="228" t="s">
        <v>417</v>
      </c>
      <c r="F33" s="173"/>
      <c r="G33" s="118"/>
    </row>
    <row r="34" spans="1:7" ht="34.5" customHeight="1">
      <c r="A34" s="180" t="s">
        <v>446</v>
      </c>
      <c r="B34" s="180" t="s">
        <v>447</v>
      </c>
      <c r="C34" s="227" t="s">
        <v>415</v>
      </c>
      <c r="D34" s="173" t="s">
        <v>445</v>
      </c>
      <c r="E34" s="227" t="s">
        <v>417</v>
      </c>
      <c r="F34" s="173"/>
      <c r="G34" s="118"/>
    </row>
    <row r="35" spans="1:7" ht="20.25" customHeight="1">
      <c r="A35" s="180" t="s">
        <v>448</v>
      </c>
      <c r="B35" s="180" t="s">
        <v>449</v>
      </c>
      <c r="C35" s="227" t="s">
        <v>415</v>
      </c>
      <c r="D35" s="173" t="s">
        <v>445</v>
      </c>
      <c r="E35" s="227" t="s">
        <v>417</v>
      </c>
      <c r="F35" s="173"/>
      <c r="G35" s="118"/>
    </row>
    <row r="36" spans="1:7" ht="21" customHeight="1">
      <c r="A36" s="180" t="s">
        <v>450</v>
      </c>
      <c r="B36" s="180" t="s">
        <v>451</v>
      </c>
      <c r="C36" s="227" t="s">
        <v>424</v>
      </c>
      <c r="D36" s="173" t="s">
        <v>445</v>
      </c>
      <c r="E36" s="227" t="s">
        <v>417</v>
      </c>
      <c r="F36" s="173"/>
      <c r="G36" s="118"/>
    </row>
    <row r="37" spans="1:7" ht="32.25" customHeight="1">
      <c r="A37" s="180" t="s">
        <v>452</v>
      </c>
      <c r="B37" s="180" t="s">
        <v>453</v>
      </c>
      <c r="C37" s="230" t="s">
        <v>424</v>
      </c>
      <c r="D37" s="173" t="s">
        <v>445</v>
      </c>
      <c r="E37" s="227" t="s">
        <v>417</v>
      </c>
      <c r="F37" s="173"/>
      <c r="G37" s="118"/>
    </row>
    <row r="38" spans="1:7" ht="30" customHeight="1">
      <c r="A38" s="180" t="s">
        <v>454</v>
      </c>
      <c r="B38" s="224" t="s">
        <v>455</v>
      </c>
      <c r="C38" s="229" t="s">
        <v>429</v>
      </c>
      <c r="D38" s="173" t="s">
        <v>445</v>
      </c>
      <c r="E38" s="227" t="s">
        <v>417</v>
      </c>
      <c r="F38" s="173"/>
      <c r="G38" s="118"/>
    </row>
    <row r="39" spans="1:7" ht="33.75" customHeight="1">
      <c r="A39" s="180" t="s">
        <v>456</v>
      </c>
      <c r="B39" s="224" t="s">
        <v>457</v>
      </c>
      <c r="C39" s="229" t="s">
        <v>432</v>
      </c>
      <c r="D39" s="173" t="s">
        <v>445</v>
      </c>
      <c r="E39" s="227" t="s">
        <v>417</v>
      </c>
      <c r="F39" s="173"/>
      <c r="G39" s="118"/>
    </row>
    <row r="40" spans="1:7" ht="32.25" customHeight="1">
      <c r="A40" s="180" t="s">
        <v>458</v>
      </c>
      <c r="B40" s="224" t="s">
        <v>459</v>
      </c>
      <c r="C40" s="227" t="s">
        <v>435</v>
      </c>
      <c r="D40" s="173" t="s">
        <v>445</v>
      </c>
      <c r="E40" s="227" t="s">
        <v>417</v>
      </c>
      <c r="F40" s="173"/>
      <c r="G40" s="118"/>
    </row>
    <row r="41" spans="1:7" ht="23.25" customHeight="1">
      <c r="A41" s="180" t="s">
        <v>460</v>
      </c>
      <c r="B41" s="180" t="s">
        <v>461</v>
      </c>
      <c r="C41" s="228" t="s">
        <v>180</v>
      </c>
      <c r="D41" s="173" t="s">
        <v>445</v>
      </c>
      <c r="E41" s="227" t="s">
        <v>417</v>
      </c>
      <c r="F41" s="173"/>
      <c r="G41" s="118"/>
    </row>
    <row r="42" spans="1:7" ht="21" customHeight="1">
      <c r="A42" s="182" t="s">
        <v>462</v>
      </c>
      <c r="B42" s="182" t="s">
        <v>463</v>
      </c>
      <c r="C42" s="230" t="s">
        <v>180</v>
      </c>
      <c r="D42" s="173" t="s">
        <v>445</v>
      </c>
      <c r="E42" s="227" t="s">
        <v>417</v>
      </c>
      <c r="F42" s="173"/>
      <c r="G42" s="118"/>
    </row>
    <row r="43" spans="1:7" ht="32.25" customHeight="1">
      <c r="A43" s="232" t="s">
        <v>464</v>
      </c>
      <c r="B43" s="233" t="s">
        <v>465</v>
      </c>
      <c r="C43" s="231" t="s">
        <v>432</v>
      </c>
      <c r="D43" s="225" t="s">
        <v>445</v>
      </c>
      <c r="E43" s="230" t="s">
        <v>417</v>
      </c>
      <c r="F43" s="173"/>
      <c r="G43" s="118"/>
    </row>
    <row r="44" spans="1:7">
      <c r="A44" s="236" t="s">
        <v>140</v>
      </c>
      <c r="B44" s="237"/>
      <c r="C44" s="238"/>
      <c r="D44" s="238"/>
      <c r="E44" s="247"/>
      <c r="F44" s="173"/>
      <c r="G44" s="118"/>
    </row>
    <row r="45" spans="1:7" ht="31.5" customHeight="1">
      <c r="A45" s="234" t="s">
        <v>466</v>
      </c>
      <c r="B45" s="235" t="s">
        <v>467</v>
      </c>
      <c r="C45" s="228" t="s">
        <v>468</v>
      </c>
      <c r="D45" s="226" t="s">
        <v>469</v>
      </c>
      <c r="E45" s="228" t="s">
        <v>470</v>
      </c>
      <c r="F45" s="173" t="s">
        <v>471</v>
      </c>
      <c r="G45" s="118"/>
    </row>
    <row r="46" spans="1:7" ht="30.75" customHeight="1">
      <c r="A46" s="180" t="s">
        <v>472</v>
      </c>
      <c r="B46" s="180" t="s">
        <v>473</v>
      </c>
      <c r="C46" s="228" t="s">
        <v>468</v>
      </c>
      <c r="D46" s="173" t="s">
        <v>469</v>
      </c>
      <c r="E46" s="227" t="s">
        <v>470</v>
      </c>
      <c r="F46" s="173" t="s">
        <v>471</v>
      </c>
      <c r="G46" s="118"/>
    </row>
    <row r="47" spans="1:7" ht="32.25" customHeight="1">
      <c r="A47" s="180" t="s">
        <v>474</v>
      </c>
      <c r="B47" s="180" t="s">
        <v>475</v>
      </c>
      <c r="C47" s="227" t="s">
        <v>468</v>
      </c>
      <c r="D47" s="173" t="s">
        <v>469</v>
      </c>
      <c r="E47" s="227" t="s">
        <v>470</v>
      </c>
      <c r="F47" s="173" t="s">
        <v>471</v>
      </c>
      <c r="G47" s="118"/>
    </row>
    <row r="48" spans="1:7" ht="20.25" customHeight="1">
      <c r="A48" s="180" t="s">
        <v>476</v>
      </c>
      <c r="B48" s="180" t="s">
        <v>477</v>
      </c>
      <c r="C48" s="227" t="s">
        <v>415</v>
      </c>
      <c r="D48" s="173" t="s">
        <v>469</v>
      </c>
      <c r="E48" s="227" t="s">
        <v>470</v>
      </c>
      <c r="F48" s="173" t="s">
        <v>478</v>
      </c>
      <c r="G48" s="118"/>
    </row>
    <row r="49" spans="1:7" ht="28.9">
      <c r="A49" s="181" t="s">
        <v>479</v>
      </c>
      <c r="B49" s="181" t="s">
        <v>480</v>
      </c>
      <c r="C49" s="227" t="s">
        <v>415</v>
      </c>
      <c r="D49" s="173" t="s">
        <v>469</v>
      </c>
      <c r="E49" s="227" t="s">
        <v>470</v>
      </c>
      <c r="F49" s="173" t="s">
        <v>478</v>
      </c>
      <c r="G49" s="118"/>
    </row>
    <row r="50" spans="1:7" ht="28.9">
      <c r="A50" s="181" t="s">
        <v>481</v>
      </c>
      <c r="B50" s="181" t="s">
        <v>482</v>
      </c>
      <c r="C50" s="227" t="s">
        <v>415</v>
      </c>
      <c r="D50" s="173" t="s">
        <v>469</v>
      </c>
      <c r="E50" s="227" t="s">
        <v>470</v>
      </c>
      <c r="F50" s="173" t="s">
        <v>478</v>
      </c>
      <c r="G50" s="118"/>
    </row>
    <row r="51" spans="1:7" ht="28.9">
      <c r="A51" s="181" t="s">
        <v>481</v>
      </c>
      <c r="B51" s="181" t="s">
        <v>483</v>
      </c>
      <c r="C51" s="227" t="s">
        <v>415</v>
      </c>
      <c r="D51" s="173" t="s">
        <v>469</v>
      </c>
      <c r="E51" s="227" t="s">
        <v>470</v>
      </c>
      <c r="F51" s="173" t="s">
        <v>478</v>
      </c>
      <c r="G51" s="118"/>
    </row>
    <row r="52" spans="1:7" ht="20.25" customHeight="1">
      <c r="A52" s="180" t="s">
        <v>484</v>
      </c>
      <c r="B52" s="181" t="s">
        <v>485</v>
      </c>
      <c r="C52" s="227" t="s">
        <v>424</v>
      </c>
      <c r="D52" s="173" t="s">
        <v>486</v>
      </c>
      <c r="E52" s="227" t="s">
        <v>470</v>
      </c>
      <c r="F52" s="173" t="s">
        <v>487</v>
      </c>
      <c r="G52" s="118"/>
    </row>
    <row r="53" spans="1:7" ht="21" customHeight="1">
      <c r="A53" s="180" t="s">
        <v>488</v>
      </c>
      <c r="B53" s="181" t="s">
        <v>489</v>
      </c>
      <c r="C53" s="227" t="s">
        <v>424</v>
      </c>
      <c r="D53" s="173" t="s">
        <v>490</v>
      </c>
      <c r="E53" s="227" t="s">
        <v>470</v>
      </c>
      <c r="F53" s="173" t="s">
        <v>487</v>
      </c>
      <c r="G53" s="118"/>
    </row>
    <row r="54" spans="1:7" ht="21.75" customHeight="1">
      <c r="A54" s="180" t="s">
        <v>491</v>
      </c>
      <c r="B54" s="180" t="s">
        <v>492</v>
      </c>
      <c r="C54" s="227" t="s">
        <v>424</v>
      </c>
      <c r="D54" s="173" t="s">
        <v>469</v>
      </c>
      <c r="E54" s="227" t="s">
        <v>470</v>
      </c>
      <c r="F54" s="173" t="s">
        <v>487</v>
      </c>
      <c r="G54" s="118"/>
    </row>
    <row r="55" spans="1:7" ht="18.75" customHeight="1">
      <c r="A55" s="180" t="s">
        <v>493</v>
      </c>
      <c r="B55" s="180" t="s">
        <v>494</v>
      </c>
      <c r="C55" s="227" t="s">
        <v>424</v>
      </c>
      <c r="D55" s="173" t="s">
        <v>469</v>
      </c>
      <c r="E55" s="227" t="s">
        <v>470</v>
      </c>
      <c r="F55" s="173" t="s">
        <v>487</v>
      </c>
      <c r="G55" s="118"/>
    </row>
    <row r="56" spans="1:7" ht="25.5" customHeight="1">
      <c r="A56" s="180" t="s">
        <v>495</v>
      </c>
      <c r="B56" s="180" t="s">
        <v>496</v>
      </c>
      <c r="C56" s="227" t="s">
        <v>180</v>
      </c>
      <c r="D56" s="173" t="s">
        <v>469</v>
      </c>
      <c r="E56" s="227" t="s">
        <v>470</v>
      </c>
      <c r="F56" s="173" t="s">
        <v>497</v>
      </c>
      <c r="G56" s="118"/>
    </row>
    <row r="57" spans="1:7" ht="22.5" customHeight="1">
      <c r="A57" s="180" t="s">
        <v>498</v>
      </c>
      <c r="B57" s="180" t="s">
        <v>499</v>
      </c>
      <c r="C57" s="227" t="s">
        <v>180</v>
      </c>
      <c r="D57" s="173" t="s">
        <v>469</v>
      </c>
      <c r="E57" s="227" t="s">
        <v>500</v>
      </c>
      <c r="F57" s="173" t="s">
        <v>471</v>
      </c>
      <c r="G57" s="118"/>
    </row>
    <row r="58" spans="1:7" ht="28.9">
      <c r="A58" s="180" t="s">
        <v>109</v>
      </c>
      <c r="B58" s="180" t="s">
        <v>501</v>
      </c>
      <c r="C58" s="227" t="s">
        <v>468</v>
      </c>
      <c r="D58" s="173" t="s">
        <v>469</v>
      </c>
      <c r="E58" s="227" t="s">
        <v>470</v>
      </c>
      <c r="F58" s="173" t="s">
        <v>471</v>
      </c>
      <c r="G58" s="118"/>
    </row>
    <row r="59" spans="1:7" ht="28.9">
      <c r="A59" s="180" t="s">
        <v>119</v>
      </c>
      <c r="B59" s="181" t="s">
        <v>501</v>
      </c>
      <c r="C59" s="227" t="s">
        <v>468</v>
      </c>
      <c r="D59" s="173" t="s">
        <v>469</v>
      </c>
      <c r="E59" s="227" t="s">
        <v>470</v>
      </c>
      <c r="F59" s="173" t="s">
        <v>471</v>
      </c>
      <c r="G59" s="118"/>
    </row>
    <row r="60" spans="1:7" ht="21.75" customHeight="1">
      <c r="A60" s="180" t="s">
        <v>125</v>
      </c>
      <c r="B60" s="180" t="s">
        <v>502</v>
      </c>
      <c r="C60" s="227" t="s">
        <v>468</v>
      </c>
      <c r="D60" s="173" t="s">
        <v>469</v>
      </c>
      <c r="E60" s="227" t="s">
        <v>500</v>
      </c>
      <c r="F60" s="173" t="s">
        <v>471</v>
      </c>
      <c r="G60" s="118"/>
    </row>
    <row r="61" spans="1:7" ht="18" customHeight="1">
      <c r="A61" s="180" t="s">
        <v>503</v>
      </c>
      <c r="B61" s="181" t="s">
        <v>504</v>
      </c>
      <c r="C61" s="227" t="s">
        <v>180</v>
      </c>
      <c r="D61" s="173" t="s">
        <v>486</v>
      </c>
      <c r="E61" s="227" t="s">
        <v>470</v>
      </c>
      <c r="F61" s="173" t="s">
        <v>497</v>
      </c>
      <c r="G61" s="118"/>
    </row>
    <row r="62" spans="1:7" ht="19.5" customHeight="1">
      <c r="A62" s="180" t="s">
        <v>505</v>
      </c>
      <c r="B62" s="181" t="s">
        <v>506</v>
      </c>
      <c r="C62" s="227" t="s">
        <v>180</v>
      </c>
      <c r="D62" s="173" t="s">
        <v>490</v>
      </c>
      <c r="E62" s="227" t="s">
        <v>470</v>
      </c>
      <c r="F62" s="173" t="s">
        <v>497</v>
      </c>
      <c r="G62" s="118"/>
    </row>
    <row r="63" spans="1:7" ht="21.75" customHeight="1">
      <c r="A63" s="180" t="s">
        <v>507</v>
      </c>
      <c r="B63" s="180" t="s">
        <v>508</v>
      </c>
      <c r="C63" s="227" t="s">
        <v>180</v>
      </c>
      <c r="D63" s="173" t="s">
        <v>486</v>
      </c>
      <c r="E63" s="227" t="s">
        <v>470</v>
      </c>
      <c r="F63" s="173" t="s">
        <v>497</v>
      </c>
      <c r="G63" s="118"/>
    </row>
    <row r="64" spans="1:7" ht="16.5" customHeight="1">
      <c r="A64" s="180" t="s">
        <v>509</v>
      </c>
      <c r="B64" s="180" t="s">
        <v>510</v>
      </c>
      <c r="C64" s="227" t="s">
        <v>180</v>
      </c>
      <c r="D64" s="225" t="s">
        <v>490</v>
      </c>
      <c r="E64" s="227" t="s">
        <v>470</v>
      </c>
      <c r="F64" s="173" t="s">
        <v>497</v>
      </c>
      <c r="G64" s="118"/>
    </row>
    <row r="65" spans="1:7" ht="19.5" customHeight="1">
      <c r="A65" s="180" t="s">
        <v>511</v>
      </c>
      <c r="B65" s="180" t="s">
        <v>512</v>
      </c>
      <c r="C65" s="227" t="s">
        <v>180</v>
      </c>
      <c r="D65" s="173" t="s">
        <v>469</v>
      </c>
      <c r="E65" s="227" t="s">
        <v>470</v>
      </c>
      <c r="F65" s="173" t="s">
        <v>497</v>
      </c>
      <c r="G65" s="118"/>
    </row>
    <row r="66" spans="1:7" ht="30.75" customHeight="1">
      <c r="A66" s="180" t="s">
        <v>19</v>
      </c>
      <c r="B66" s="180" t="s">
        <v>513</v>
      </c>
      <c r="C66" s="227" t="s">
        <v>468</v>
      </c>
      <c r="D66" s="173" t="s">
        <v>469</v>
      </c>
      <c r="E66" s="227" t="s">
        <v>470</v>
      </c>
      <c r="F66" s="173" t="s">
        <v>471</v>
      </c>
      <c r="G66" s="118"/>
    </row>
    <row r="67" spans="1:7" ht="30" customHeight="1">
      <c r="A67" s="232" t="s">
        <v>514</v>
      </c>
      <c r="B67" s="232" t="s">
        <v>513</v>
      </c>
      <c r="C67" s="230" t="s">
        <v>468</v>
      </c>
      <c r="D67" s="225" t="s">
        <v>469</v>
      </c>
      <c r="E67" s="230" t="s">
        <v>470</v>
      </c>
      <c r="F67" s="173" t="s">
        <v>471</v>
      </c>
      <c r="G67" s="118"/>
    </row>
    <row r="68" spans="1:7">
      <c r="A68" s="236" t="s">
        <v>144</v>
      </c>
      <c r="B68" s="239"/>
      <c r="C68" s="238"/>
      <c r="D68" s="238"/>
      <c r="E68" s="247"/>
      <c r="F68" s="173"/>
      <c r="G68" s="118"/>
    </row>
    <row r="69" spans="1:7" ht="30" customHeight="1">
      <c r="A69" s="234" t="s">
        <v>515</v>
      </c>
      <c r="B69" s="234" t="s">
        <v>516</v>
      </c>
      <c r="C69" s="228" t="s">
        <v>415</v>
      </c>
      <c r="D69" s="226" t="s">
        <v>517</v>
      </c>
      <c r="E69" s="228" t="s">
        <v>470</v>
      </c>
      <c r="F69" s="173" t="s">
        <v>518</v>
      </c>
      <c r="G69" s="118"/>
    </row>
    <row r="70" spans="1:7" ht="30.75" customHeight="1">
      <c r="A70" s="180" t="s">
        <v>519</v>
      </c>
      <c r="B70" s="180" t="s">
        <v>520</v>
      </c>
      <c r="C70" s="227" t="s">
        <v>415</v>
      </c>
      <c r="D70" s="173" t="s">
        <v>517</v>
      </c>
      <c r="E70" s="227" t="s">
        <v>470</v>
      </c>
      <c r="F70" s="173" t="s">
        <v>518</v>
      </c>
      <c r="G70" s="118"/>
    </row>
    <row r="71" spans="1:7" ht="31.5" customHeight="1">
      <c r="A71" s="180" t="s">
        <v>521</v>
      </c>
      <c r="B71" s="180" t="s">
        <v>522</v>
      </c>
      <c r="C71" s="227" t="s">
        <v>415</v>
      </c>
      <c r="D71" s="173" t="s">
        <v>517</v>
      </c>
      <c r="E71" s="227" t="s">
        <v>470</v>
      </c>
      <c r="F71" s="173" t="s">
        <v>518</v>
      </c>
      <c r="G71" s="118"/>
    </row>
    <row r="72" spans="1:7" ht="28.9">
      <c r="A72" s="180" t="s">
        <v>523</v>
      </c>
      <c r="B72" s="180" t="s">
        <v>524</v>
      </c>
      <c r="C72" s="227" t="s">
        <v>415</v>
      </c>
      <c r="D72" s="173" t="s">
        <v>517</v>
      </c>
      <c r="E72" s="227" t="s">
        <v>470</v>
      </c>
      <c r="F72" s="173" t="s">
        <v>518</v>
      </c>
      <c r="G72" s="118"/>
    </row>
    <row r="73" spans="1:7" ht="19.5" customHeight="1">
      <c r="A73" s="180" t="s">
        <v>525</v>
      </c>
      <c r="B73" s="180" t="s">
        <v>526</v>
      </c>
      <c r="C73" s="227" t="s">
        <v>424</v>
      </c>
      <c r="D73" s="173" t="s">
        <v>517</v>
      </c>
      <c r="E73" s="227" t="s">
        <v>470</v>
      </c>
      <c r="F73" s="173" t="s">
        <v>527</v>
      </c>
      <c r="G73" s="118"/>
    </row>
    <row r="74" spans="1:7" ht="33" customHeight="1">
      <c r="A74" s="180" t="s">
        <v>528</v>
      </c>
      <c r="B74" s="180" t="s">
        <v>529</v>
      </c>
      <c r="C74" s="227" t="s">
        <v>424</v>
      </c>
      <c r="D74" s="173" t="s">
        <v>517</v>
      </c>
      <c r="E74" s="227" t="s">
        <v>470</v>
      </c>
      <c r="F74" s="173" t="s">
        <v>527</v>
      </c>
      <c r="G74" s="118"/>
    </row>
    <row r="75" spans="1:7" ht="23.25" customHeight="1">
      <c r="A75" s="180" t="s">
        <v>530</v>
      </c>
      <c r="B75" s="180" t="s">
        <v>531</v>
      </c>
      <c r="C75" s="227" t="s">
        <v>424</v>
      </c>
      <c r="D75" s="173" t="s">
        <v>517</v>
      </c>
      <c r="E75" s="227" t="s">
        <v>470</v>
      </c>
      <c r="F75" s="173" t="s">
        <v>527</v>
      </c>
      <c r="G75" s="118"/>
    </row>
    <row r="76" spans="1:7" ht="33" customHeight="1">
      <c r="A76" s="180" t="s">
        <v>532</v>
      </c>
      <c r="B76" s="180" t="s">
        <v>533</v>
      </c>
      <c r="C76" s="227" t="s">
        <v>424</v>
      </c>
      <c r="D76" s="173" t="s">
        <v>517</v>
      </c>
      <c r="E76" s="227" t="s">
        <v>470</v>
      </c>
      <c r="F76" s="173" t="s">
        <v>527</v>
      </c>
      <c r="G76" s="118"/>
    </row>
    <row r="77" spans="1:7" ht="21.75" customHeight="1">
      <c r="A77" s="180" t="s">
        <v>534</v>
      </c>
      <c r="B77" s="181" t="s">
        <v>535</v>
      </c>
      <c r="C77" s="227" t="s">
        <v>424</v>
      </c>
      <c r="D77" s="173" t="s">
        <v>517</v>
      </c>
      <c r="E77" s="227" t="s">
        <v>470</v>
      </c>
      <c r="F77" s="173" t="s">
        <v>527</v>
      </c>
      <c r="G77" s="118"/>
    </row>
    <row r="78" spans="1:7" ht="33.75" customHeight="1">
      <c r="A78" s="180" t="s">
        <v>536</v>
      </c>
      <c r="B78" s="180" t="s">
        <v>537</v>
      </c>
      <c r="C78" s="227" t="s">
        <v>180</v>
      </c>
      <c r="D78" s="173" t="s">
        <v>517</v>
      </c>
      <c r="E78" s="227" t="s">
        <v>470</v>
      </c>
      <c r="F78" s="173" t="s">
        <v>538</v>
      </c>
      <c r="G78" s="118"/>
    </row>
    <row r="79" spans="1:7" ht="34.5" customHeight="1">
      <c r="A79" s="180" t="s">
        <v>539</v>
      </c>
      <c r="B79" s="180" t="s">
        <v>540</v>
      </c>
      <c r="C79" s="227" t="s">
        <v>180</v>
      </c>
      <c r="D79" s="173" t="s">
        <v>517</v>
      </c>
      <c r="E79" s="227" t="s">
        <v>470</v>
      </c>
      <c r="F79" s="173" t="s">
        <v>538</v>
      </c>
      <c r="G79" s="118"/>
    </row>
    <row r="80" spans="1:7" ht="33" customHeight="1">
      <c r="A80" s="180" t="s">
        <v>541</v>
      </c>
      <c r="B80" s="180" t="s">
        <v>542</v>
      </c>
      <c r="C80" s="227" t="s">
        <v>180</v>
      </c>
      <c r="D80" s="173" t="s">
        <v>517</v>
      </c>
      <c r="E80" s="227" t="s">
        <v>500</v>
      </c>
      <c r="F80" s="173" t="s">
        <v>538</v>
      </c>
      <c r="G80" s="118"/>
    </row>
    <row r="81" spans="1:7" ht="18" customHeight="1">
      <c r="A81" s="180" t="s">
        <v>543</v>
      </c>
      <c r="B81" s="181" t="s">
        <v>544</v>
      </c>
      <c r="C81" s="227" t="s">
        <v>180</v>
      </c>
      <c r="D81" s="173" t="s">
        <v>517</v>
      </c>
      <c r="E81" s="227" t="s">
        <v>470</v>
      </c>
      <c r="F81" s="173" t="s">
        <v>538</v>
      </c>
      <c r="G81" s="118"/>
    </row>
    <row r="82" spans="1:7" ht="19.5" customHeight="1">
      <c r="A82" s="180" t="s">
        <v>545</v>
      </c>
      <c r="B82" s="180" t="s">
        <v>535</v>
      </c>
      <c r="C82" s="227" t="s">
        <v>180</v>
      </c>
      <c r="D82" s="173" t="s">
        <v>546</v>
      </c>
      <c r="E82" s="227" t="s">
        <v>470</v>
      </c>
      <c r="F82" s="173" t="s">
        <v>538</v>
      </c>
      <c r="G82" s="118"/>
    </row>
    <row r="83" spans="1:7" ht="33" customHeight="1">
      <c r="A83" s="180" t="s">
        <v>547</v>
      </c>
      <c r="B83" s="180" t="s">
        <v>548</v>
      </c>
      <c r="C83" s="227" t="s">
        <v>468</v>
      </c>
      <c r="D83" s="173" t="s">
        <v>517</v>
      </c>
      <c r="E83" s="227" t="s">
        <v>470</v>
      </c>
      <c r="F83" s="173" t="s">
        <v>549</v>
      </c>
      <c r="G83" s="118"/>
    </row>
    <row r="84" spans="1:7" ht="30.75" customHeight="1">
      <c r="A84" s="180" t="s">
        <v>550</v>
      </c>
      <c r="B84" s="180" t="s">
        <v>551</v>
      </c>
      <c r="C84" s="227" t="s">
        <v>468</v>
      </c>
      <c r="D84" s="173" t="s">
        <v>517</v>
      </c>
      <c r="E84" s="227" t="s">
        <v>470</v>
      </c>
      <c r="F84" s="173" t="s">
        <v>549</v>
      </c>
      <c r="G84" s="118"/>
    </row>
    <row r="85" spans="1:7" ht="24.75" customHeight="1">
      <c r="A85" s="180" t="s">
        <v>552</v>
      </c>
      <c r="B85" s="180" t="s">
        <v>553</v>
      </c>
      <c r="C85" s="227" t="s">
        <v>468</v>
      </c>
      <c r="D85" s="173" t="s">
        <v>517</v>
      </c>
      <c r="E85" s="227" t="s">
        <v>500</v>
      </c>
      <c r="F85" s="173" t="s">
        <v>549</v>
      </c>
      <c r="G85" s="118"/>
    </row>
    <row r="86" spans="1:7" ht="33" customHeight="1">
      <c r="A86" s="180" t="s">
        <v>554</v>
      </c>
      <c r="B86" s="180" t="s">
        <v>555</v>
      </c>
      <c r="C86" s="227" t="s">
        <v>468</v>
      </c>
      <c r="D86" s="173" t="s">
        <v>517</v>
      </c>
      <c r="E86" s="227" t="s">
        <v>470</v>
      </c>
      <c r="F86" s="173" t="s">
        <v>549</v>
      </c>
      <c r="G86" s="118"/>
    </row>
    <row r="87" spans="1:7" ht="43.15">
      <c r="A87" s="232" t="s">
        <v>556</v>
      </c>
      <c r="B87" s="232" t="s">
        <v>557</v>
      </c>
      <c r="C87" s="230" t="s">
        <v>468</v>
      </c>
      <c r="D87" s="225" t="s">
        <v>517</v>
      </c>
      <c r="E87" s="230" t="s">
        <v>500</v>
      </c>
      <c r="F87" s="173" t="s">
        <v>549</v>
      </c>
      <c r="G87" s="118"/>
    </row>
    <row r="88" spans="1:7">
      <c r="A88" s="236" t="s">
        <v>148</v>
      </c>
      <c r="B88" s="237"/>
      <c r="C88" s="238"/>
      <c r="D88" s="238"/>
      <c r="E88" s="247"/>
      <c r="F88" s="173"/>
      <c r="G88" s="118"/>
    </row>
    <row r="89" spans="1:7" ht="31.5" customHeight="1">
      <c r="A89" s="234" t="s">
        <v>558</v>
      </c>
      <c r="B89" s="234" t="s">
        <v>559</v>
      </c>
      <c r="C89" s="228" t="s">
        <v>415</v>
      </c>
      <c r="D89" s="226" t="s">
        <v>560</v>
      </c>
      <c r="E89" s="228" t="s">
        <v>470</v>
      </c>
      <c r="F89" s="173" t="s">
        <v>561</v>
      </c>
      <c r="G89" s="118"/>
    </row>
    <row r="90" spans="1:7" ht="30" customHeight="1">
      <c r="A90" s="180" t="s">
        <v>562</v>
      </c>
      <c r="B90" s="180" t="s">
        <v>563</v>
      </c>
      <c r="C90" s="227" t="s">
        <v>415</v>
      </c>
      <c r="D90" s="173" t="s">
        <v>560</v>
      </c>
      <c r="E90" s="227" t="s">
        <v>470</v>
      </c>
      <c r="F90" s="173" t="s">
        <v>561</v>
      </c>
      <c r="G90" s="118"/>
    </row>
    <row r="91" spans="1:7" ht="30.75" customHeight="1">
      <c r="A91" s="180" t="s">
        <v>564</v>
      </c>
      <c r="B91" s="180" t="s">
        <v>565</v>
      </c>
      <c r="C91" s="227" t="s">
        <v>415</v>
      </c>
      <c r="D91" s="173" t="s">
        <v>560</v>
      </c>
      <c r="E91" s="227" t="s">
        <v>470</v>
      </c>
      <c r="F91" s="173" t="s">
        <v>561</v>
      </c>
      <c r="G91" s="118"/>
    </row>
    <row r="92" spans="1:7" ht="31.5" customHeight="1">
      <c r="A92" s="180" t="s">
        <v>566</v>
      </c>
      <c r="B92" s="180" t="s">
        <v>567</v>
      </c>
      <c r="C92" s="227" t="s">
        <v>415</v>
      </c>
      <c r="D92" s="173" t="s">
        <v>560</v>
      </c>
      <c r="E92" s="227" t="s">
        <v>470</v>
      </c>
      <c r="F92" s="173" t="s">
        <v>561</v>
      </c>
      <c r="G92" s="118"/>
    </row>
    <row r="93" spans="1:7" ht="30" customHeight="1">
      <c r="A93" s="180" t="s">
        <v>568</v>
      </c>
      <c r="B93" s="180" t="s">
        <v>569</v>
      </c>
      <c r="C93" s="227" t="s">
        <v>415</v>
      </c>
      <c r="D93" s="173" t="s">
        <v>560</v>
      </c>
      <c r="E93" s="227" t="s">
        <v>470</v>
      </c>
      <c r="F93" s="173" t="s">
        <v>561</v>
      </c>
      <c r="G93" s="118"/>
    </row>
    <row r="94" spans="1:7" ht="21" customHeight="1">
      <c r="A94" s="180" t="s">
        <v>570</v>
      </c>
      <c r="B94" s="180" t="s">
        <v>571</v>
      </c>
      <c r="C94" s="227" t="s">
        <v>424</v>
      </c>
      <c r="D94" s="173" t="s">
        <v>560</v>
      </c>
      <c r="E94" s="227" t="s">
        <v>470</v>
      </c>
      <c r="F94" s="173" t="s">
        <v>572</v>
      </c>
      <c r="G94" s="118"/>
    </row>
    <row r="95" spans="1:7" ht="21" customHeight="1">
      <c r="A95" s="180" t="s">
        <v>573</v>
      </c>
      <c r="B95" s="180" t="s">
        <v>574</v>
      </c>
      <c r="C95" s="227" t="s">
        <v>424</v>
      </c>
      <c r="D95" s="173" t="s">
        <v>560</v>
      </c>
      <c r="E95" s="227" t="s">
        <v>470</v>
      </c>
      <c r="F95" s="173" t="s">
        <v>572</v>
      </c>
      <c r="G95" s="118"/>
    </row>
    <row r="96" spans="1:7" ht="18.75" customHeight="1">
      <c r="A96" s="180" t="s">
        <v>575</v>
      </c>
      <c r="B96" s="180" t="s">
        <v>576</v>
      </c>
      <c r="C96" s="227" t="s">
        <v>424</v>
      </c>
      <c r="D96" s="173" t="s">
        <v>560</v>
      </c>
      <c r="E96" s="227" t="s">
        <v>470</v>
      </c>
      <c r="F96" s="173" t="s">
        <v>572</v>
      </c>
      <c r="G96" s="118"/>
    </row>
    <row r="97" spans="1:7" ht="18" customHeight="1">
      <c r="A97" s="180" t="s">
        <v>577</v>
      </c>
      <c r="B97" s="180" t="s">
        <v>578</v>
      </c>
      <c r="C97" s="227" t="s">
        <v>424</v>
      </c>
      <c r="D97" s="226" t="s">
        <v>560</v>
      </c>
      <c r="E97" s="227" t="s">
        <v>470</v>
      </c>
      <c r="F97" s="173" t="s">
        <v>572</v>
      </c>
      <c r="G97" s="118"/>
    </row>
    <row r="98" spans="1:7" ht="18" customHeight="1">
      <c r="A98" s="180" t="s">
        <v>579</v>
      </c>
      <c r="B98" s="181" t="s">
        <v>580</v>
      </c>
      <c r="C98" s="227" t="s">
        <v>424</v>
      </c>
      <c r="D98" s="173" t="s">
        <v>560</v>
      </c>
      <c r="E98" s="227" t="s">
        <v>470</v>
      </c>
      <c r="F98" s="173" t="s">
        <v>572</v>
      </c>
      <c r="G98" s="118"/>
    </row>
    <row r="99" spans="1:7" ht="27.75" customHeight="1">
      <c r="A99" s="180" t="s">
        <v>581</v>
      </c>
      <c r="B99" s="180" t="s">
        <v>582</v>
      </c>
      <c r="C99" s="227" t="s">
        <v>180</v>
      </c>
      <c r="D99" s="173" t="s">
        <v>560</v>
      </c>
      <c r="E99" s="227" t="s">
        <v>470</v>
      </c>
      <c r="F99" s="173" t="s">
        <v>583</v>
      </c>
      <c r="G99" s="118"/>
    </row>
    <row r="100" spans="1:7" ht="30" customHeight="1">
      <c r="A100" s="180" t="s">
        <v>584</v>
      </c>
      <c r="B100" s="180" t="s">
        <v>585</v>
      </c>
      <c r="C100" s="227" t="s">
        <v>180</v>
      </c>
      <c r="D100" s="173" t="s">
        <v>560</v>
      </c>
      <c r="E100" s="227" t="s">
        <v>500</v>
      </c>
      <c r="F100" s="173" t="s">
        <v>583</v>
      </c>
      <c r="G100" s="118"/>
    </row>
    <row r="101" spans="1:7" ht="31.5" customHeight="1">
      <c r="A101" s="180" t="s">
        <v>586</v>
      </c>
      <c r="B101" s="180" t="s">
        <v>587</v>
      </c>
      <c r="C101" s="227" t="s">
        <v>180</v>
      </c>
      <c r="D101" s="173" t="s">
        <v>560</v>
      </c>
      <c r="E101" s="227" t="s">
        <v>470</v>
      </c>
      <c r="F101" s="173" t="s">
        <v>583</v>
      </c>
      <c r="G101" s="118"/>
    </row>
    <row r="102" spans="1:7" ht="30.75" customHeight="1">
      <c r="A102" s="180" t="s">
        <v>588</v>
      </c>
      <c r="B102" s="180" t="s">
        <v>589</v>
      </c>
      <c r="C102" s="227" t="s">
        <v>180</v>
      </c>
      <c r="D102" s="173" t="s">
        <v>560</v>
      </c>
      <c r="E102" s="227" t="s">
        <v>470</v>
      </c>
      <c r="F102" s="173" t="s">
        <v>583</v>
      </c>
      <c r="G102" s="118"/>
    </row>
    <row r="103" spans="1:7" ht="29.25" customHeight="1">
      <c r="A103" s="180" t="s">
        <v>590</v>
      </c>
      <c r="B103" s="180" t="s">
        <v>591</v>
      </c>
      <c r="C103" s="227" t="s">
        <v>180</v>
      </c>
      <c r="D103" s="173" t="s">
        <v>560</v>
      </c>
      <c r="E103" s="227" t="s">
        <v>500</v>
      </c>
      <c r="F103" s="173" t="s">
        <v>583</v>
      </c>
      <c r="G103" s="118"/>
    </row>
    <row r="104" spans="1:7" ht="31.5" customHeight="1">
      <c r="A104" s="180" t="s">
        <v>592</v>
      </c>
      <c r="B104" s="180" t="s">
        <v>593</v>
      </c>
      <c r="C104" s="227" t="s">
        <v>180</v>
      </c>
      <c r="D104" s="173" t="s">
        <v>560</v>
      </c>
      <c r="E104" s="227" t="s">
        <v>470</v>
      </c>
      <c r="F104" s="173" t="s">
        <v>583</v>
      </c>
      <c r="G104" s="118"/>
    </row>
    <row r="105" spans="1:7" ht="30" customHeight="1">
      <c r="A105" s="180" t="s">
        <v>594</v>
      </c>
      <c r="B105" s="180" t="s">
        <v>595</v>
      </c>
      <c r="C105" s="227" t="s">
        <v>180</v>
      </c>
      <c r="D105" s="173" t="s">
        <v>560</v>
      </c>
      <c r="E105" s="227" t="s">
        <v>470</v>
      </c>
      <c r="F105" s="173" t="s">
        <v>583</v>
      </c>
      <c r="G105" s="118"/>
    </row>
    <row r="106" spans="1:7" ht="29.25" customHeight="1">
      <c r="A106" s="180" t="s">
        <v>596</v>
      </c>
      <c r="B106" s="180" t="s">
        <v>597</v>
      </c>
      <c r="C106" s="227" t="s">
        <v>180</v>
      </c>
      <c r="D106" s="173" t="s">
        <v>560</v>
      </c>
      <c r="E106" s="227" t="s">
        <v>500</v>
      </c>
      <c r="F106" s="173" t="s">
        <v>583</v>
      </c>
      <c r="G106" s="118"/>
    </row>
    <row r="107" spans="1:7" ht="30.75" customHeight="1">
      <c r="A107" s="180" t="s">
        <v>598</v>
      </c>
      <c r="B107" s="180" t="s">
        <v>599</v>
      </c>
      <c r="C107" s="227" t="s">
        <v>180</v>
      </c>
      <c r="D107" s="173" t="s">
        <v>560</v>
      </c>
      <c r="E107" s="227" t="s">
        <v>470</v>
      </c>
      <c r="F107" s="173" t="s">
        <v>583</v>
      </c>
      <c r="G107" s="118"/>
    </row>
    <row r="108" spans="1:7" ht="31.5" customHeight="1">
      <c r="A108" s="180" t="s">
        <v>600</v>
      </c>
      <c r="B108" s="180" t="s">
        <v>601</v>
      </c>
      <c r="C108" s="227" t="s">
        <v>180</v>
      </c>
      <c r="D108" s="173" t="s">
        <v>560</v>
      </c>
      <c r="E108" s="227" t="s">
        <v>500</v>
      </c>
      <c r="F108" s="173" t="s">
        <v>583</v>
      </c>
      <c r="G108" s="118"/>
    </row>
    <row r="109" spans="1:7" ht="28.5" customHeight="1">
      <c r="A109" s="180" t="s">
        <v>602</v>
      </c>
      <c r="B109" s="180" t="s">
        <v>603</v>
      </c>
      <c r="C109" s="227" t="s">
        <v>180</v>
      </c>
      <c r="D109" s="173" t="s">
        <v>560</v>
      </c>
      <c r="E109" s="227" t="s">
        <v>470</v>
      </c>
      <c r="F109" s="173" t="s">
        <v>583</v>
      </c>
      <c r="G109" s="118"/>
    </row>
    <row r="110" spans="1:7" ht="28.5" customHeight="1">
      <c r="A110" s="180" t="s">
        <v>604</v>
      </c>
      <c r="B110" s="180" t="s">
        <v>605</v>
      </c>
      <c r="C110" s="227" t="s">
        <v>180</v>
      </c>
      <c r="D110" s="173" t="s">
        <v>560</v>
      </c>
      <c r="E110" s="227" t="s">
        <v>470</v>
      </c>
      <c r="F110" s="173" t="s">
        <v>583</v>
      </c>
      <c r="G110" s="118"/>
    </row>
    <row r="111" spans="1:7" ht="26.25" customHeight="1">
      <c r="A111" s="180" t="s">
        <v>606</v>
      </c>
      <c r="B111" s="180" t="s">
        <v>607</v>
      </c>
      <c r="C111" s="227" t="s">
        <v>180</v>
      </c>
      <c r="D111" s="173" t="s">
        <v>560</v>
      </c>
      <c r="E111" s="227" t="s">
        <v>500</v>
      </c>
      <c r="F111" s="173" t="s">
        <v>583</v>
      </c>
      <c r="G111" s="118"/>
    </row>
    <row r="112" spans="1:7" ht="30" customHeight="1">
      <c r="A112" s="180" t="s">
        <v>608</v>
      </c>
      <c r="B112" s="180" t="s">
        <v>609</v>
      </c>
      <c r="C112" s="227" t="s">
        <v>180</v>
      </c>
      <c r="D112" s="173" t="s">
        <v>560</v>
      </c>
      <c r="E112" s="227" t="s">
        <v>470</v>
      </c>
      <c r="F112" s="173" t="s">
        <v>583</v>
      </c>
      <c r="G112" s="118"/>
    </row>
    <row r="113" spans="1:7" ht="27" customHeight="1">
      <c r="A113" s="180" t="s">
        <v>610</v>
      </c>
      <c r="B113" s="180" t="s">
        <v>611</v>
      </c>
      <c r="C113" s="227" t="s">
        <v>180</v>
      </c>
      <c r="D113" s="173" t="s">
        <v>560</v>
      </c>
      <c r="E113" s="227" t="s">
        <v>470</v>
      </c>
      <c r="F113" s="173" t="s">
        <v>583</v>
      </c>
      <c r="G113" s="118"/>
    </row>
    <row r="114" spans="1:7" ht="30" customHeight="1">
      <c r="A114" s="180" t="s">
        <v>612</v>
      </c>
      <c r="B114" s="180" t="s">
        <v>613</v>
      </c>
      <c r="C114" s="227" t="s">
        <v>180</v>
      </c>
      <c r="D114" s="173" t="s">
        <v>560</v>
      </c>
      <c r="E114" s="227" t="s">
        <v>470</v>
      </c>
      <c r="F114" s="173" t="s">
        <v>583</v>
      </c>
      <c r="G114" s="118"/>
    </row>
    <row r="115" spans="1:7">
      <c r="A115" s="180" t="s">
        <v>614</v>
      </c>
      <c r="B115" s="180" t="s">
        <v>615</v>
      </c>
      <c r="C115" s="227" t="s">
        <v>180</v>
      </c>
      <c r="D115" s="173" t="s">
        <v>560</v>
      </c>
      <c r="E115" s="227" t="s">
        <v>470</v>
      </c>
      <c r="F115" s="173" t="s">
        <v>583</v>
      </c>
      <c r="G115" s="118"/>
    </row>
    <row r="116" spans="1:7" ht="42.75" customHeight="1">
      <c r="A116" s="180" t="s">
        <v>616</v>
      </c>
      <c r="B116" s="180" t="s">
        <v>617</v>
      </c>
      <c r="C116" s="227" t="s">
        <v>468</v>
      </c>
      <c r="D116" s="173" t="s">
        <v>560</v>
      </c>
      <c r="E116" s="227" t="s">
        <v>470</v>
      </c>
      <c r="F116" s="173" t="s">
        <v>618</v>
      </c>
      <c r="G116" s="118"/>
    </row>
    <row r="117" spans="1:7" ht="43.15">
      <c r="A117" s="180" t="s">
        <v>619</v>
      </c>
      <c r="B117" s="180" t="s">
        <v>620</v>
      </c>
      <c r="C117" s="227" t="s">
        <v>468</v>
      </c>
      <c r="D117" s="173" t="s">
        <v>560</v>
      </c>
      <c r="E117" s="227" t="s">
        <v>470</v>
      </c>
      <c r="F117" s="173" t="s">
        <v>618</v>
      </c>
      <c r="G117" s="118"/>
    </row>
    <row r="118" spans="1:7" ht="43.15">
      <c r="A118" s="180" t="s">
        <v>621</v>
      </c>
      <c r="B118" s="180" t="s">
        <v>622</v>
      </c>
      <c r="C118" s="227" t="s">
        <v>468</v>
      </c>
      <c r="D118" s="173" t="s">
        <v>560</v>
      </c>
      <c r="E118" s="227" t="s">
        <v>470</v>
      </c>
      <c r="F118" s="173" t="s">
        <v>618</v>
      </c>
      <c r="G118" s="118"/>
    </row>
    <row r="119" spans="1:7" ht="33" customHeight="1">
      <c r="A119" s="180" t="s">
        <v>623</v>
      </c>
      <c r="B119" s="180" t="s">
        <v>624</v>
      </c>
      <c r="C119" s="227" t="s">
        <v>468</v>
      </c>
      <c r="D119" s="173" t="s">
        <v>560</v>
      </c>
      <c r="E119" s="227" t="s">
        <v>470</v>
      </c>
      <c r="F119" s="173" t="s">
        <v>618</v>
      </c>
      <c r="G119" s="118"/>
    </row>
    <row r="120" spans="1:7" ht="30.75" customHeight="1">
      <c r="A120" s="180" t="s">
        <v>625</v>
      </c>
      <c r="B120" s="180" t="s">
        <v>626</v>
      </c>
      <c r="C120" s="227" t="s">
        <v>468</v>
      </c>
      <c r="D120" s="173" t="s">
        <v>560</v>
      </c>
      <c r="E120" s="227" t="s">
        <v>500</v>
      </c>
      <c r="F120" s="173" t="s">
        <v>618</v>
      </c>
      <c r="G120" s="118"/>
    </row>
    <row r="121" spans="1:7" ht="30.75" customHeight="1">
      <c r="A121" s="180" t="s">
        <v>627</v>
      </c>
      <c r="B121" s="180" t="s">
        <v>628</v>
      </c>
      <c r="C121" s="227" t="s">
        <v>468</v>
      </c>
      <c r="D121" s="173" t="s">
        <v>560</v>
      </c>
      <c r="E121" s="227" t="s">
        <v>470</v>
      </c>
      <c r="F121" s="173" t="s">
        <v>618</v>
      </c>
      <c r="G121" s="118"/>
    </row>
    <row r="122" spans="1:7" ht="32.25" customHeight="1">
      <c r="A122" s="180" t="s">
        <v>629</v>
      </c>
      <c r="B122" s="180" t="s">
        <v>630</v>
      </c>
      <c r="C122" s="227" t="s">
        <v>468</v>
      </c>
      <c r="D122" s="173" t="s">
        <v>560</v>
      </c>
      <c r="E122" s="227" t="s">
        <v>500</v>
      </c>
      <c r="F122" s="173" t="s">
        <v>618</v>
      </c>
      <c r="G122" s="118"/>
    </row>
    <row r="123" spans="1:7" ht="30.75" customHeight="1">
      <c r="A123" s="180" t="s">
        <v>631</v>
      </c>
      <c r="B123" s="180" t="s">
        <v>632</v>
      </c>
      <c r="C123" s="227" t="s">
        <v>468</v>
      </c>
      <c r="D123" s="173" t="s">
        <v>560</v>
      </c>
      <c r="E123" s="227" t="s">
        <v>470</v>
      </c>
      <c r="F123" s="173" t="s">
        <v>618</v>
      </c>
      <c r="G123" s="118"/>
    </row>
    <row r="124" spans="1:7" ht="31.5" customHeight="1">
      <c r="A124" s="180" t="s">
        <v>633</v>
      </c>
      <c r="B124" s="180" t="s">
        <v>634</v>
      </c>
      <c r="C124" s="227" t="s">
        <v>468</v>
      </c>
      <c r="D124" s="173" t="s">
        <v>560</v>
      </c>
      <c r="E124" s="227" t="s">
        <v>500</v>
      </c>
      <c r="F124" s="173" t="s">
        <v>618</v>
      </c>
      <c r="G124" s="118"/>
    </row>
    <row r="125" spans="1:7" ht="30.75" customHeight="1">
      <c r="A125" s="180" t="s">
        <v>635</v>
      </c>
      <c r="B125" s="180" t="s">
        <v>636</v>
      </c>
      <c r="C125" s="227" t="s">
        <v>468</v>
      </c>
      <c r="D125" s="173" t="s">
        <v>560</v>
      </c>
      <c r="E125" s="227" t="s">
        <v>470</v>
      </c>
      <c r="F125" s="173" t="s">
        <v>618</v>
      </c>
      <c r="G125" s="118"/>
    </row>
    <row r="126" spans="1:7" ht="30.75" customHeight="1">
      <c r="A126" s="180" t="s">
        <v>637</v>
      </c>
      <c r="B126" s="180" t="s">
        <v>638</v>
      </c>
      <c r="C126" s="227" t="s">
        <v>468</v>
      </c>
      <c r="D126" s="173" t="s">
        <v>560</v>
      </c>
      <c r="E126" s="227" t="s">
        <v>500</v>
      </c>
      <c r="F126" s="173" t="s">
        <v>618</v>
      </c>
      <c r="G126" s="118"/>
    </row>
    <row r="127" spans="1:7" ht="31.5" customHeight="1">
      <c r="A127" s="180" t="s">
        <v>639</v>
      </c>
      <c r="B127" s="180" t="s">
        <v>640</v>
      </c>
      <c r="C127" s="227" t="s">
        <v>468</v>
      </c>
      <c r="D127" s="173" t="s">
        <v>560</v>
      </c>
      <c r="E127" s="227" t="s">
        <v>470</v>
      </c>
      <c r="F127" s="173" t="s">
        <v>618</v>
      </c>
      <c r="G127" s="118"/>
    </row>
    <row r="128" spans="1:7" ht="51" customHeight="1">
      <c r="A128" s="180" t="s">
        <v>641</v>
      </c>
      <c r="B128" s="180" t="s">
        <v>642</v>
      </c>
      <c r="C128" s="227" t="s">
        <v>468</v>
      </c>
      <c r="D128" s="173" t="s">
        <v>560</v>
      </c>
      <c r="E128" s="227" t="s">
        <v>470</v>
      </c>
      <c r="F128" s="173" t="s">
        <v>618</v>
      </c>
      <c r="G128" s="118"/>
    </row>
    <row r="129" spans="1:7" ht="31.5" customHeight="1">
      <c r="A129" s="180" t="s">
        <v>643</v>
      </c>
      <c r="B129" s="180" t="s">
        <v>644</v>
      </c>
      <c r="C129" s="227" t="s">
        <v>468</v>
      </c>
      <c r="D129" s="173" t="s">
        <v>560</v>
      </c>
      <c r="E129" s="227" t="s">
        <v>500</v>
      </c>
      <c r="F129" s="173" t="s">
        <v>618</v>
      </c>
      <c r="G129" s="118"/>
    </row>
    <row r="130" spans="1:7" ht="31.5" customHeight="1">
      <c r="A130" s="180" t="s">
        <v>645</v>
      </c>
      <c r="B130" s="180" t="s">
        <v>646</v>
      </c>
      <c r="C130" s="227" t="s">
        <v>468</v>
      </c>
      <c r="D130" s="173" t="s">
        <v>560</v>
      </c>
      <c r="E130" s="227" t="s">
        <v>470</v>
      </c>
      <c r="F130" s="173" t="s">
        <v>618</v>
      </c>
      <c r="G130" s="118"/>
    </row>
    <row r="131" spans="1:7" ht="30.75" customHeight="1">
      <c r="A131" s="180" t="s">
        <v>647</v>
      </c>
      <c r="B131" s="180" t="s">
        <v>648</v>
      </c>
      <c r="C131" s="227" t="s">
        <v>468</v>
      </c>
      <c r="D131" s="173" t="s">
        <v>560</v>
      </c>
      <c r="E131" s="227" t="s">
        <v>470</v>
      </c>
      <c r="F131" s="173" t="s">
        <v>618</v>
      </c>
      <c r="G131" s="118"/>
    </row>
    <row r="132" spans="1:7" ht="31.5" customHeight="1">
      <c r="A132" s="180" t="s">
        <v>649</v>
      </c>
      <c r="B132" s="180" t="s">
        <v>650</v>
      </c>
      <c r="C132" s="227" t="s">
        <v>468</v>
      </c>
      <c r="D132" s="173" t="s">
        <v>560</v>
      </c>
      <c r="E132" s="227" t="s">
        <v>500</v>
      </c>
      <c r="F132" s="173" t="s">
        <v>618</v>
      </c>
      <c r="G132" s="118"/>
    </row>
    <row r="133" spans="1:7">
      <c r="A133" s="180" t="s">
        <v>651</v>
      </c>
      <c r="B133" s="181" t="s">
        <v>580</v>
      </c>
      <c r="C133" s="227" t="s">
        <v>180</v>
      </c>
      <c r="D133" s="173" t="s">
        <v>560</v>
      </c>
      <c r="E133" s="227" t="s">
        <v>470</v>
      </c>
      <c r="F133" s="173" t="s">
        <v>583</v>
      </c>
      <c r="G133" s="118"/>
    </row>
    <row r="134" spans="1:7">
      <c r="A134" s="180" t="s">
        <v>652</v>
      </c>
      <c r="B134" s="181" t="s">
        <v>580</v>
      </c>
      <c r="C134" s="227" t="s">
        <v>180</v>
      </c>
      <c r="D134" s="173" t="s">
        <v>653</v>
      </c>
      <c r="E134" s="227" t="s">
        <v>470</v>
      </c>
      <c r="F134" s="173" t="s">
        <v>583</v>
      </c>
      <c r="G134" s="11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0D579C02-9231-4045-83FB-073C927FA72B}"/>
</file>

<file path=customXml/itemProps2.xml><?xml version="1.0" encoding="utf-8"?>
<ds:datastoreItem xmlns:ds="http://schemas.openxmlformats.org/officeDocument/2006/customXml" ds:itemID="{94A0D4B1-BCD1-4AB5-B5CD-77EB5E8A1DFD}"/>
</file>

<file path=customXml/itemProps3.xml><?xml version="1.0" encoding="utf-8"?>
<ds:datastoreItem xmlns:ds="http://schemas.openxmlformats.org/officeDocument/2006/customXml" ds:itemID="{801F8E11-56EE-4867-B6EF-8AF12CDF229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laurent billon</cp:lastModifiedBy>
  <cp:revision/>
  <dcterms:created xsi:type="dcterms:W3CDTF">2019-06-12T09:10:16Z</dcterms:created>
  <dcterms:modified xsi:type="dcterms:W3CDTF">2025-10-08T06:17:16Z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257400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