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14"/>
  <workbookPr/>
  <mc:AlternateContent xmlns:mc="http://schemas.openxmlformats.org/markup-compatibility/2006">
    <mc:Choice Requires="x15">
      <x15ac:absPath xmlns:x15ac="http://schemas.microsoft.com/office/spreadsheetml/2010/11/ac" url="C:\Users\cft\OneDrive - CY Cergy Paris Université\Documents partages - Enseignement-Formation CY Tech\Fiches ECTS\2025-2026\Répertoire de travail\ING1\"/>
    </mc:Choice>
  </mc:AlternateContent>
  <xr:revisionPtr revIDLastSave="963" documentId="13_ncr:1_{66964BCA-6A62-4093-90B3-F359AE7D63AB}" xr6:coauthVersionLast="47" xr6:coauthVersionMax="47" xr10:uidLastSave="{90980555-0EF5-458D-B91E-AF77D17AD697}"/>
  <bookViews>
    <workbookView xWindow="-108" yWindow="-108" windowWidth="23256" windowHeight="14016" xr2:uid="{00000000-000D-0000-FFFF-FFFF00000000}"/>
  </bookViews>
  <sheets>
    <sheet name="ING1 GC FISE" sheetId="2" r:id="rId1"/>
    <sheet name="ING1A GC-A FISE" sheetId="7" r:id="rId2"/>
    <sheet name="ING1B GC-A FISE" sheetId="8" r:id="rId3"/>
    <sheet name="Liste des cours électifs" sheetId="4" r:id="rId4"/>
    <sheet name="Annexes" sheetId="3" r:id="rId5"/>
    <sheet name="competences"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vXnjzKzFVKDFgHTX64Hv24Xg3KYNNg3uiJZfn450fFc="/>
    </ext>
  </extLst>
</workbook>
</file>

<file path=xl/calcChain.xml><?xml version="1.0" encoding="utf-8"?>
<calcChain xmlns="http://schemas.openxmlformats.org/spreadsheetml/2006/main">
  <c r="L18" i="8" l="1"/>
  <c r="L32" i="8"/>
  <c r="L28" i="8"/>
  <c r="G28" i="8"/>
  <c r="H28" i="8"/>
  <c r="I28" i="8"/>
  <c r="J28" i="8"/>
  <c r="F28" i="8"/>
  <c r="G32" i="8"/>
  <c r="H32" i="8"/>
  <c r="I32" i="8"/>
  <c r="J32" i="8"/>
  <c r="F32" i="8"/>
  <c r="E32" i="8"/>
  <c r="K45" i="8"/>
  <c r="L43" i="8"/>
  <c r="L44" i="8" s="1"/>
  <c r="J43" i="8"/>
  <c r="J44" i="8" s="1"/>
  <c r="I43" i="8"/>
  <c r="I44" i="8" s="1"/>
  <c r="H43" i="8"/>
  <c r="H44" i="8" s="1"/>
  <c r="G43" i="8"/>
  <c r="G44" i="8" s="1"/>
  <c r="F43" i="8"/>
  <c r="F44" i="8" s="1"/>
  <c r="E43" i="8"/>
  <c r="L37" i="8"/>
  <c r="J37" i="8"/>
  <c r="I37" i="8"/>
  <c r="H37" i="8"/>
  <c r="G37" i="8"/>
  <c r="F37" i="8"/>
  <c r="E37" i="8"/>
  <c r="E28" i="8"/>
  <c r="L22" i="8"/>
  <c r="J22" i="8"/>
  <c r="I22" i="8"/>
  <c r="H22" i="8"/>
  <c r="G22" i="8"/>
  <c r="F22" i="8"/>
  <c r="E22" i="8"/>
  <c r="J18" i="8"/>
  <c r="I18" i="8"/>
  <c r="H18" i="8"/>
  <c r="G18" i="8"/>
  <c r="F18" i="8"/>
  <c r="E18" i="8"/>
  <c r="L14" i="8"/>
  <c r="J14" i="8"/>
  <c r="I14" i="8"/>
  <c r="H14" i="8"/>
  <c r="G14" i="8"/>
  <c r="F14" i="8"/>
  <c r="E14" i="8"/>
  <c r="Y6" i="8"/>
  <c r="X6" i="8"/>
  <c r="W6" i="8"/>
  <c r="V6" i="8"/>
  <c r="U6" i="8"/>
  <c r="D6" i="8"/>
  <c r="D5" i="8"/>
  <c r="Y4" i="8"/>
  <c r="X4" i="8"/>
  <c r="W4" i="8"/>
  <c r="V4" i="8"/>
  <c r="U4" i="8"/>
  <c r="C3" i="8"/>
  <c r="C2" i="8"/>
  <c r="L54" i="7"/>
  <c r="G54" i="7"/>
  <c r="H54" i="7"/>
  <c r="I54" i="7"/>
  <c r="J54" i="7"/>
  <c r="F54" i="7"/>
  <c r="L43" i="7"/>
  <c r="G43" i="7"/>
  <c r="H43" i="7"/>
  <c r="I43" i="7"/>
  <c r="J43" i="7"/>
  <c r="F43" i="7"/>
  <c r="L24" i="7"/>
  <c r="G24" i="7"/>
  <c r="H24" i="7"/>
  <c r="I24" i="7"/>
  <c r="J24" i="7"/>
  <c r="F24" i="7"/>
  <c r="F30" i="7"/>
  <c r="K59" i="7"/>
  <c r="L57" i="7"/>
  <c r="J57" i="7"/>
  <c r="I57" i="7"/>
  <c r="H57" i="7"/>
  <c r="G57" i="7"/>
  <c r="F57" i="7"/>
  <c r="E57" i="7"/>
  <c r="E54" i="7"/>
  <c r="L49" i="7"/>
  <c r="L58" i="7" s="1"/>
  <c r="J49" i="7"/>
  <c r="J58" i="7" s="1"/>
  <c r="I49" i="7"/>
  <c r="I58" i="7" s="1"/>
  <c r="H49" i="7"/>
  <c r="H58" i="7" s="1"/>
  <c r="G49" i="7"/>
  <c r="G58" i="7" s="1"/>
  <c r="F49" i="7"/>
  <c r="F58" i="7" s="1"/>
  <c r="E49" i="7"/>
  <c r="E43" i="7"/>
  <c r="L30" i="7"/>
  <c r="J30" i="7"/>
  <c r="I30" i="7"/>
  <c r="H30" i="7"/>
  <c r="G30" i="7"/>
  <c r="E30" i="7"/>
  <c r="E24" i="7"/>
  <c r="L19" i="7"/>
  <c r="J19" i="7"/>
  <c r="I19" i="7"/>
  <c r="H19" i="7"/>
  <c r="G19" i="7"/>
  <c r="F19" i="7"/>
  <c r="E19" i="7"/>
  <c r="L14" i="7"/>
  <c r="J14" i="7"/>
  <c r="I14" i="7"/>
  <c r="H14" i="7"/>
  <c r="G14" i="7"/>
  <c r="F14" i="7"/>
  <c r="E14" i="7"/>
  <c r="Y6" i="7"/>
  <c r="X6" i="7"/>
  <c r="W6" i="7"/>
  <c r="V6" i="7"/>
  <c r="U6" i="7"/>
  <c r="D6" i="7"/>
  <c r="D5" i="7"/>
  <c r="Y4" i="7"/>
  <c r="X4" i="7"/>
  <c r="W4" i="7"/>
  <c r="V4" i="7"/>
  <c r="U4" i="7"/>
  <c r="C3" i="7"/>
  <c r="C2" i="7"/>
  <c r="L55" i="2"/>
  <c r="L76" i="2"/>
  <c r="G76" i="2"/>
  <c r="H76" i="2"/>
  <c r="I76" i="2"/>
  <c r="J76" i="2"/>
  <c r="F76" i="2"/>
  <c r="E76" i="2"/>
  <c r="G64" i="2"/>
  <c r="H64" i="2"/>
  <c r="I64" i="2"/>
  <c r="J64" i="2"/>
  <c r="F64" i="2"/>
  <c r="U6" i="2"/>
  <c r="L35" i="2"/>
  <c r="L25" i="2"/>
  <c r="L32" i="2"/>
  <c r="G35" i="2"/>
  <c r="H35" i="2"/>
  <c r="I35" i="2"/>
  <c r="J35" i="2"/>
  <c r="F35" i="2"/>
  <c r="J32" i="2"/>
  <c r="I32" i="2"/>
  <c r="H32" i="2"/>
  <c r="G32" i="2"/>
  <c r="F32" i="2"/>
  <c r="I25" i="2"/>
  <c r="J25" i="2"/>
  <c r="H25" i="2"/>
  <c r="G25" i="2"/>
  <c r="F25" i="2"/>
  <c r="L72" i="2"/>
  <c r="L64" i="2"/>
  <c r="L80" i="2"/>
  <c r="G80" i="2"/>
  <c r="F80" i="2"/>
  <c r="J80" i="2"/>
  <c r="F55" i="2"/>
  <c r="G55" i="2"/>
  <c r="H55" i="2"/>
  <c r="I55" i="2"/>
  <c r="J55" i="2"/>
  <c r="F72" i="2"/>
  <c r="G72" i="2"/>
  <c r="H72" i="2"/>
  <c r="I72" i="2"/>
  <c r="J72" i="2"/>
  <c r="H80" i="2"/>
  <c r="I80" i="2"/>
  <c r="F83" i="2"/>
  <c r="G83" i="2"/>
  <c r="H83" i="2"/>
  <c r="I83" i="2"/>
  <c r="J83" i="2"/>
  <c r="L83" i="2"/>
  <c r="F87" i="2"/>
  <c r="G87" i="2"/>
  <c r="H87" i="2"/>
  <c r="I87" i="2"/>
  <c r="J87" i="2"/>
  <c r="L87" i="2"/>
  <c r="V6" i="2"/>
  <c r="Y4" i="2"/>
  <c r="X4" i="2"/>
  <c r="W4" i="2"/>
  <c r="V4" i="2"/>
  <c r="W6" i="2"/>
  <c r="X6" i="2"/>
  <c r="Y6" i="2"/>
  <c r="U4" i="2"/>
  <c r="D5" i="2"/>
  <c r="C2" i="2"/>
  <c r="C3" i="2"/>
  <c r="D6" i="2"/>
  <c r="L19" i="2"/>
  <c r="F38" i="8" l="1"/>
  <c r="G38" i="8"/>
  <c r="H38" i="8"/>
  <c r="L38" i="8"/>
  <c r="J38" i="8"/>
  <c r="I38" i="8"/>
  <c r="E38" i="8"/>
  <c r="F45" i="8"/>
  <c r="E44" i="8"/>
  <c r="E45" i="8" s="1"/>
  <c r="G45" i="8"/>
  <c r="H45" i="8"/>
  <c r="I45" i="8"/>
  <c r="J45" i="8"/>
  <c r="L45" i="8"/>
  <c r="G31" i="7"/>
  <c r="H31" i="7"/>
  <c r="I31" i="7"/>
  <c r="J31" i="7"/>
  <c r="L31" i="7"/>
  <c r="L59" i="7" s="1"/>
  <c r="F31" i="7"/>
  <c r="E31" i="7"/>
  <c r="F59" i="7"/>
  <c r="E58" i="7"/>
  <c r="E59" i="7" s="1"/>
  <c r="G59" i="7"/>
  <c r="H59" i="7"/>
  <c r="I59" i="7"/>
  <c r="J59" i="7"/>
  <c r="E25" i="2"/>
  <c r="E35" i="2"/>
  <c r="E32" i="2"/>
  <c r="J88" i="2"/>
  <c r="I88" i="2"/>
  <c r="H88" i="2"/>
  <c r="G88" i="2"/>
  <c r="L88" i="2"/>
  <c r="E55" i="2"/>
  <c r="E87" i="2"/>
  <c r="E83" i="2"/>
  <c r="E80" i="2"/>
  <c r="E72" i="2"/>
  <c r="I44" i="2"/>
  <c r="H44" i="2"/>
  <c r="G44" i="2"/>
  <c r="F44" i="2"/>
  <c r="L44" i="2"/>
  <c r="L45" i="2" s="1"/>
  <c r="J19" i="2"/>
  <c r="I19" i="2"/>
  <c r="H19" i="2"/>
  <c r="G19" i="2"/>
  <c r="F19" i="2"/>
  <c r="F45" i="2" l="1"/>
  <c r="G45" i="2"/>
  <c r="H45" i="2"/>
  <c r="I45" i="2"/>
  <c r="L89" i="2"/>
  <c r="G89" i="2"/>
  <c r="H89" i="2"/>
  <c r="I89" i="2"/>
  <c r="E44" i="2"/>
  <c r="J44" i="2"/>
  <c r="J45" i="2" s="1"/>
  <c r="E19" i="2"/>
  <c r="J89" i="2" l="1"/>
  <c r="E45" i="2"/>
  <c r="E64" i="2" l="1"/>
  <c r="F88" i="2"/>
  <c r="E88" i="2" l="1"/>
  <c r="E89" i="2" s="1"/>
  <c r="F89" i="2"/>
</calcChain>
</file>

<file path=xl/sharedStrings.xml><?xml version="1.0" encoding="utf-8"?>
<sst xmlns="http://schemas.openxmlformats.org/spreadsheetml/2006/main" count="2930" uniqueCount="582">
  <si>
    <t xml:space="preserve">Année : </t>
  </si>
  <si>
    <t>2025-2026</t>
  </si>
  <si>
    <r>
      <rPr>
        <b/>
        <sz val="12"/>
        <color rgb="FF000000"/>
        <rFont val="Calibri"/>
      </rPr>
      <t xml:space="preserve">Validation
[ </t>
    </r>
    <r>
      <rPr>
        <b/>
        <sz val="12"/>
        <color rgb="FF00B050"/>
        <rFont val="Calibri"/>
      </rPr>
      <t>C</t>
    </r>
    <r>
      <rPr>
        <b/>
        <sz val="12"/>
        <color rgb="FF000000"/>
        <rFont val="Calibri"/>
      </rPr>
      <t xml:space="preserve"> | M | </t>
    </r>
    <r>
      <rPr>
        <b/>
        <strike/>
        <sz val="12"/>
        <color rgb="FFFF0000"/>
        <rFont val="Calibri"/>
      </rPr>
      <t>S</t>
    </r>
    <r>
      <rPr>
        <b/>
        <sz val="12"/>
        <color rgb="FF000000"/>
        <rFont val="Calibri"/>
      </rPr>
      <t xml:space="preserve"> ]</t>
    </r>
  </si>
  <si>
    <t xml:space="preserve">Cycle : </t>
  </si>
  <si>
    <t>répartition horaire</t>
  </si>
  <si>
    <t>Contrôle des Connaissances</t>
  </si>
  <si>
    <t>Evaluation des blocs de Compétences</t>
  </si>
  <si>
    <t xml:space="preserve">Niveau d'étude : </t>
  </si>
  <si>
    <t xml:space="preserve">ECTS - Coefficient dans l'UE </t>
  </si>
  <si>
    <t>1ère session</t>
  </si>
  <si>
    <t>Seconde chance</t>
  </si>
  <si>
    <t>règles particulières</t>
  </si>
  <si>
    <t>C1</t>
  </si>
  <si>
    <t>C2</t>
  </si>
  <si>
    <t>C3</t>
  </si>
  <si>
    <t>C4</t>
  </si>
  <si>
    <t>C5</t>
  </si>
  <si>
    <t xml:space="preserve">Spécialité : </t>
  </si>
  <si>
    <t>Génie Civil</t>
  </si>
  <si>
    <t xml:space="preserve">Intiulé 1: </t>
  </si>
  <si>
    <t>ING1 Spécialité Génie Civil</t>
  </si>
  <si>
    <t>Intitulé 2 (si maquette identique à Pau):</t>
  </si>
  <si>
    <t>ING1 Spécialité Génie civil convention ZUST</t>
  </si>
  <si>
    <t>Departement</t>
  </si>
  <si>
    <t>CM</t>
  </si>
  <si>
    <t>TD</t>
  </si>
  <si>
    <t>TP</t>
  </si>
  <si>
    <t>PRO</t>
  </si>
  <si>
    <t>TPE</t>
  </si>
  <si>
    <r>
      <rPr>
        <vertAlign val="superscript"/>
        <sz val="8"/>
        <color rgb="FF000000"/>
        <rFont val="Calibri"/>
        <family val="2"/>
      </rPr>
      <t>(1)</t>
    </r>
    <r>
      <rPr>
        <sz val="8"/>
        <color rgb="FF000000"/>
        <rFont val="Calibri"/>
        <family val="2"/>
      </rPr>
      <t xml:space="preserve"> type de contrôle</t>
    </r>
  </si>
  <si>
    <r>
      <rPr>
        <vertAlign val="superscript"/>
        <sz val="8"/>
        <color rgb="FF000000"/>
        <rFont val="Calibri"/>
        <family val="2"/>
      </rPr>
      <t>(2)</t>
    </r>
    <r>
      <rPr>
        <sz val="8"/>
        <color rgb="FF000000"/>
        <rFont val="Calibri"/>
        <family val="2"/>
      </rPr>
      <t xml:space="preserve"> type d'épreuve </t>
    </r>
  </si>
  <si>
    <t>règle de calcul</t>
  </si>
  <si>
    <t>SEMESTRE 1</t>
  </si>
  <si>
    <t> </t>
  </si>
  <si>
    <t>UE 1: Outils scientifiques</t>
  </si>
  <si>
    <t>M</t>
  </si>
  <si>
    <t>Mathématiques du GC</t>
  </si>
  <si>
    <t>GC</t>
  </si>
  <si>
    <t>CC</t>
  </si>
  <si>
    <t>E</t>
  </si>
  <si>
    <t>ET</t>
  </si>
  <si>
    <t>Max(CC, ET)</t>
  </si>
  <si>
    <t>X</t>
  </si>
  <si>
    <t>S</t>
  </si>
  <si>
    <t>Résistance des matériaux</t>
  </si>
  <si>
    <t>C</t>
  </si>
  <si>
    <t>Résistance des matériaux 1</t>
  </si>
  <si>
    <t>Résistance des matériaux 2</t>
  </si>
  <si>
    <t>Programmation</t>
  </si>
  <si>
    <t>CC TP</t>
  </si>
  <si>
    <t xml:space="preserve">Rattrapage possible en interne </t>
  </si>
  <si>
    <t>Topographie</t>
  </si>
  <si>
    <t>Elasticité</t>
  </si>
  <si>
    <t xml:space="preserve">Total UE </t>
  </si>
  <si>
    <t>UE2 : Gestion de travaux</t>
  </si>
  <si>
    <t>Etude de prix</t>
  </si>
  <si>
    <t>Organisation de chantier</t>
  </si>
  <si>
    <t>Conduite de travaux</t>
  </si>
  <si>
    <t>Projet Gestion de Travaux</t>
  </si>
  <si>
    <t>CT</t>
  </si>
  <si>
    <t>E et O</t>
  </si>
  <si>
    <t>(CT E+CT O)/2</t>
  </si>
  <si>
    <t>report</t>
  </si>
  <si>
    <t>UE3 : Ingenierie de la construction</t>
  </si>
  <si>
    <t>Matériaux cimentaires</t>
  </si>
  <si>
    <t>CC TP, CC</t>
  </si>
  <si>
    <t>(0,7CC+0,3CC-TP)</t>
  </si>
  <si>
    <t>Technologie de la construction</t>
  </si>
  <si>
    <t>Matériaux du génie civil</t>
  </si>
  <si>
    <t>Initiation au BIM</t>
  </si>
  <si>
    <t>(CC E+CC O)/2</t>
  </si>
  <si>
    <t>Dessin technique</t>
  </si>
  <si>
    <t>UE 4 : Projet - SAE</t>
  </si>
  <si>
    <t>Projet d'intégration 1 : Conception des ouvrages</t>
  </si>
  <si>
    <t>UE 5 : Culture de l'ingénieur 1 (CI1)</t>
  </si>
  <si>
    <t>LV1 / TOEIC</t>
  </si>
  <si>
    <t>HD</t>
  </si>
  <si>
    <t>E ou O</t>
  </si>
  <si>
    <t>Report</t>
  </si>
  <si>
    <t>Re-calcul</t>
  </si>
  <si>
    <t>supression de la plus mauvaise note (hors TOEIC)</t>
  </si>
  <si>
    <t xml:space="preserve"> </t>
  </si>
  <si>
    <t>LV2 ou remédiation TOEIC - sur plateforme</t>
  </si>
  <si>
    <t>non évalué</t>
  </si>
  <si>
    <t>Communication et expression III</t>
  </si>
  <si>
    <t xml:space="preserve">E + O </t>
  </si>
  <si>
    <t>Projet Personnel et Professionnel</t>
  </si>
  <si>
    <t>Rattrapage de la plus mauvaise note</t>
  </si>
  <si>
    <t>Gestion de l'entreprise I</t>
  </si>
  <si>
    <t>IEG</t>
  </si>
  <si>
    <t>suppression de la plus mauvaise note</t>
  </si>
  <si>
    <t>Ethique sciences et technique</t>
  </si>
  <si>
    <t>Introduction au Design</t>
  </si>
  <si>
    <t>Total UE CI1</t>
  </si>
  <si>
    <t>Total Semestre 1</t>
  </si>
  <si>
    <t>SEMESTRE 2</t>
  </si>
  <si>
    <t>UE 6: Conception des ouvrages</t>
  </si>
  <si>
    <t xml:space="preserve">Actions sur les structures </t>
  </si>
  <si>
    <t>CAO</t>
  </si>
  <si>
    <t>cc</t>
  </si>
  <si>
    <t xml:space="preserve">CC </t>
  </si>
  <si>
    <t>Béton Armé</t>
  </si>
  <si>
    <t>Construction métallique</t>
  </si>
  <si>
    <t>Mécanique des sols</t>
  </si>
  <si>
    <t>UE 7: Energétique du batiment</t>
  </si>
  <si>
    <t>Mécanique des fluides</t>
  </si>
  <si>
    <t>Transfert Thermique</t>
  </si>
  <si>
    <t>Transfert Thermique du bâtiment</t>
  </si>
  <si>
    <t>Thermique du bâtiment</t>
  </si>
  <si>
    <t>Electricité</t>
  </si>
  <si>
    <t>Equipement technique et électricité</t>
  </si>
  <si>
    <t>Equipement technique</t>
  </si>
  <si>
    <t>UE8 :  Culture de l'Ingénieur 2 (CI2)</t>
  </si>
  <si>
    <t>LV2 ou remédiation à niveau  français ou remédiation TOEIC</t>
  </si>
  <si>
    <t>Gestion de l'entreprise II</t>
  </si>
  <si>
    <t>Créativité et Innovation</t>
  </si>
  <si>
    <t>supression de la plus mauvaise note</t>
  </si>
  <si>
    <t>Prototypage et test</t>
  </si>
  <si>
    <r>
      <rPr>
        <b/>
        <sz val="10"/>
        <color rgb="FF000000"/>
        <rFont val="Calibri"/>
      </rPr>
      <t xml:space="preserve">UE9 :  </t>
    </r>
    <r>
      <rPr>
        <b/>
        <strike/>
        <sz val="10"/>
        <color rgb="FFFF0000"/>
        <rFont val="Calibri"/>
      </rPr>
      <t>Mise en situation socioprofessionnelle</t>
    </r>
    <r>
      <rPr>
        <b/>
        <sz val="10"/>
        <color rgb="FF000000"/>
        <rFont val="Calibri"/>
      </rPr>
      <t xml:space="preserve"> Projet disciplinaire 2 (PD2)</t>
    </r>
  </si>
  <si>
    <t>Projet d'intégration 2 : Energétique du bâtiment</t>
  </si>
  <si>
    <t>Projet au choix : Organisation de chantier de construction ou Réhabilitation de bâtiment</t>
  </si>
  <si>
    <t>UE10 :  Cours électifs (CE)</t>
  </si>
  <si>
    <t xml:space="preserve">        - Cours électif 1</t>
  </si>
  <si>
    <t>CY TECH</t>
  </si>
  <si>
    <t xml:space="preserve">        - Cours électif 2</t>
  </si>
  <si>
    <t>Total UE CE</t>
  </si>
  <si>
    <t>UE  : Valorisation et savoir être (VSE)</t>
  </si>
  <si>
    <t>Valorisation et savoir être</t>
  </si>
  <si>
    <t>Total UE VSE</t>
  </si>
  <si>
    <r>
      <rPr>
        <b/>
        <sz val="10"/>
        <color rgb="FF000000"/>
        <rFont val="Calibri"/>
      </rPr>
      <t xml:space="preserve">UE : Stage </t>
    </r>
    <r>
      <rPr>
        <b/>
        <strike/>
        <sz val="10"/>
        <color rgb="FFFF0000"/>
        <rFont val="Calibri"/>
      </rPr>
      <t>en entreprise</t>
    </r>
  </si>
  <si>
    <t>Stage en entreprise (8 semainemin)</t>
  </si>
  <si>
    <t>Stage volontaire</t>
  </si>
  <si>
    <t>Total UE Stage</t>
  </si>
  <si>
    <t>Total Semestre 2</t>
  </si>
  <si>
    <t>(1) CC : contrôle continu - CC TP : contrôle continu TP - P : partiel - ET : examen terminal - PRO : PRojet</t>
  </si>
  <si>
    <t>Total Année</t>
  </si>
  <si>
    <t>(2) E : écrit - O : oral</t>
  </si>
  <si>
    <t>(3) : Cours margistraux, Travaux Dirigés, Travaux Pratiques, Projet, Temps Personnel Elève</t>
  </si>
  <si>
    <t>ING1 A Spécialité Génie civil - Architecte (ENSAV)</t>
  </si>
  <si>
    <t>liste des intitulés de formations</t>
  </si>
  <si>
    <t>Max (CC, ET)</t>
  </si>
  <si>
    <t>Construction : thermodynamique et thermique du bâtiment Technique 3è année 1er semestre</t>
  </si>
  <si>
    <t>UE 4 : Projet</t>
  </si>
  <si>
    <t>Introduction aux problématiques de l'équipement public</t>
  </si>
  <si>
    <t>énsa-V</t>
  </si>
  <si>
    <t>Projet troisième année 1er semestre</t>
  </si>
  <si>
    <t>Ambiances, approches techniques, structure</t>
  </si>
  <si>
    <r>
      <rPr>
        <b/>
        <sz val="10"/>
        <color rgb="FF000000"/>
        <rFont val="Calibri"/>
      </rPr>
      <t>UE 5 :</t>
    </r>
    <r>
      <rPr>
        <b/>
        <strike/>
        <sz val="10"/>
        <color rgb="FFFF0000"/>
        <rFont val="Calibri"/>
      </rPr>
      <t xml:space="preserve"> Humanités</t>
    </r>
    <r>
      <rPr>
        <b/>
        <sz val="10"/>
        <color rgb="FF000000"/>
        <rFont val="Calibri"/>
      </rPr>
      <t xml:space="preserve"> Culture de l'ingénieur 1 (CI1)</t>
    </r>
  </si>
  <si>
    <t> HD</t>
  </si>
  <si>
    <t>histoire de la construction</t>
  </si>
  <si>
    <t>Transferts thermiques</t>
  </si>
  <si>
    <t>Construction : équipements techniques  troisième année 2è semestre</t>
  </si>
  <si>
    <t>Approfondissement Projet troisième année 2ème semestre</t>
  </si>
  <si>
    <r>
      <rPr>
        <b/>
        <sz val="10"/>
        <color rgb="FF000000"/>
        <rFont val="Calibri"/>
      </rPr>
      <t>UE 8 :</t>
    </r>
    <r>
      <rPr>
        <b/>
        <strike/>
        <sz val="10"/>
        <color rgb="FFFF0000"/>
        <rFont val="Calibri"/>
      </rPr>
      <t xml:space="preserve"> Humanités</t>
    </r>
    <r>
      <rPr>
        <b/>
        <sz val="10"/>
        <color rgb="FF000000"/>
        <rFont val="Calibri"/>
      </rPr>
      <t xml:space="preserve"> Culture de l'ingénieur 2 (CI2)</t>
    </r>
  </si>
  <si>
    <t>Histoire de la construction 2</t>
  </si>
  <si>
    <t>Sciences humaines et sociales ou droit de l'urbanisme (S31b)</t>
  </si>
  <si>
    <t>UE9 : Projet</t>
  </si>
  <si>
    <t>Projet troisième année 2ème semestre</t>
  </si>
  <si>
    <t>Théorie et analyse de l'architecture</t>
  </si>
  <si>
    <t>Workshop Technique troisième année 2ème semestre</t>
  </si>
  <si>
    <r>
      <rPr>
        <b/>
        <sz val="10"/>
        <color rgb="FF000000"/>
        <rFont val="Calibri"/>
      </rPr>
      <t xml:space="preserve">UE : Stage </t>
    </r>
    <r>
      <rPr>
        <b/>
        <strike/>
        <sz val="10"/>
        <color rgb="FFFF0000"/>
        <rFont val="Calibri"/>
      </rPr>
      <t>AMS</t>
    </r>
  </si>
  <si>
    <t>Stage en entreprise (4 semaines min)</t>
  </si>
  <si>
    <t>S6</t>
  </si>
  <si>
    <t>4 sem</t>
  </si>
  <si>
    <t>E + O</t>
  </si>
  <si>
    <t>50% + 50%</t>
  </si>
  <si>
    <t>ING1 B Spécialité Génie civil - Architecte (ENSAV)</t>
  </si>
  <si>
    <t>UE :  Calcul de structure</t>
  </si>
  <si>
    <t>Action sur les structures</t>
  </si>
  <si>
    <t>UE : construction béton</t>
  </si>
  <si>
    <t>Béton armé</t>
  </si>
  <si>
    <t>Durabilité des bétons</t>
  </si>
  <si>
    <t>UE : Construction ossature</t>
  </si>
  <si>
    <t>Bois</t>
  </si>
  <si>
    <t>UE : Outils numériques</t>
  </si>
  <si>
    <r>
      <rPr>
        <sz val="10"/>
        <color rgb="FF000000"/>
        <rFont val="Calibri"/>
        <scheme val="minor"/>
      </rPr>
      <t>Informatique</t>
    </r>
    <r>
      <rPr>
        <sz val="10"/>
        <color rgb="FFFF0000"/>
        <rFont val="Calibri"/>
        <scheme val="minor"/>
      </rPr>
      <t xml:space="preserve"> Python</t>
    </r>
  </si>
  <si>
    <t>CAO (logiciel)</t>
  </si>
  <si>
    <t>CAO (Karamba)</t>
  </si>
  <si>
    <t>CAO (ROBOT)</t>
  </si>
  <si>
    <t>UE : Projet</t>
  </si>
  <si>
    <t>Projet de construction et d'architecture (10 semaines)</t>
  </si>
  <si>
    <t>Atelier de professionalisation en architecture</t>
  </si>
  <si>
    <t>ENSA-V</t>
  </si>
  <si>
    <t>UE : Gestion de chantier</t>
  </si>
  <si>
    <t>UE : Stage Architecture</t>
  </si>
  <si>
    <t>Stage d'architecture (6 mois)</t>
  </si>
  <si>
    <t xml:space="preserve">Suivi de Stage d'architecture </t>
  </si>
  <si>
    <t>6 mois</t>
  </si>
  <si>
    <t>Type de contrôle</t>
  </si>
  <si>
    <t>Type d'épreuve</t>
  </si>
  <si>
    <t>CCTP</t>
  </si>
  <si>
    <t>O</t>
  </si>
  <si>
    <t>ET + CC</t>
  </si>
  <si>
    <t>ET + CC TP</t>
  </si>
  <si>
    <t>E + TP</t>
  </si>
  <si>
    <t>ET2</t>
  </si>
  <si>
    <t>E + TD</t>
  </si>
  <si>
    <t>Aucune</t>
  </si>
  <si>
    <t>Aucun</t>
  </si>
  <si>
    <t>code VET</t>
  </si>
  <si>
    <t>Spécialité</t>
  </si>
  <si>
    <t>Année</t>
  </si>
  <si>
    <t>Cycle</t>
  </si>
  <si>
    <t>Niveau</t>
  </si>
  <si>
    <t>Niveau de compétence</t>
  </si>
  <si>
    <t>PREING 1</t>
  </si>
  <si>
    <t xml:space="preserve">Pré-ingénieur 1 Biotechnologie et Chimie - voie recherche et développement  </t>
  </si>
  <si>
    <t xml:space="preserve">DP07B1 version 210 </t>
  </si>
  <si>
    <t>Biotechnologie et Chimie</t>
  </si>
  <si>
    <t>Pré-ing 1</t>
  </si>
  <si>
    <t>Pré-Ingénieur</t>
  </si>
  <si>
    <t xml:space="preserve">Pré-ingénieur 1 Biotechnologie et chimie - voie recherche et développement </t>
  </si>
  <si>
    <t>DP08B1 version 210</t>
  </si>
  <si>
    <t>Pré-ingénieur 1 Biotechnologie et Chimie</t>
  </si>
  <si>
    <t>DP01A1 version 200</t>
  </si>
  <si>
    <t xml:space="preserve">Pré-ingénieur 1  Génie civil </t>
  </si>
  <si>
    <t>DP02A1 version 200</t>
  </si>
  <si>
    <t>Pré-ingénieur 1 Génie civil - Architecte - ENSA-Versailles</t>
  </si>
  <si>
    <t>DP02C1 version 210</t>
  </si>
  <si>
    <t xml:space="preserve">Pré-ingénieur 1 Mathématiques-Informatique option Economie-Finance - Cergy </t>
  </si>
  <si>
    <t>DP03C1 version 220</t>
  </si>
  <si>
    <t>Mathématiques-Informatique-economie-finance</t>
  </si>
  <si>
    <t>Pré-ingénieur 1 Mathématiques-Informatique option Physique - Cergy</t>
  </si>
  <si>
    <t>DP04I1 version 220</t>
  </si>
  <si>
    <t>Mathématiques-Informatique-physique</t>
  </si>
  <si>
    <t>Pré-ingénieur 1 en Mathématique et Mécanique SUPMÉCA</t>
  </si>
  <si>
    <t>DP12A1 version 210</t>
  </si>
  <si>
    <t>Mécanique</t>
  </si>
  <si>
    <t>Pré-ingénieur 1 en Informatique - Designer</t>
  </si>
  <si>
    <t>DP04C1 version 210</t>
  </si>
  <si>
    <t>Informatique</t>
  </si>
  <si>
    <t xml:space="preserve">Pré-ingénieur 1 en Informatique - Sciences Po </t>
  </si>
  <si>
    <t>DP04E1 version 240</t>
  </si>
  <si>
    <t>Pré-ingénieur 1 Mathématiques-Informatique option Physique - Pau</t>
  </si>
  <si>
    <t>DP04J1 version 220</t>
  </si>
  <si>
    <t>PREING 2</t>
  </si>
  <si>
    <t xml:space="preserve">Pré-ingénieur 2 Biotechnologie et Chimie - voie recherche et développement </t>
  </si>
  <si>
    <t>DP07A2 version 200</t>
  </si>
  <si>
    <t>Pré-ing 2</t>
  </si>
  <si>
    <t xml:space="preserve">Pré-ingénieur 2 Biotechnologie et chimie - voie recherche et développement </t>
  </si>
  <si>
    <t>DP08A2 version 210</t>
  </si>
  <si>
    <t>Pré-ingénieur 2 Biotechnologie et Chimie</t>
  </si>
  <si>
    <t>DP01A2 version 200</t>
  </si>
  <si>
    <t xml:space="preserve">Pré-ingénieur 2 Génie civil </t>
  </si>
  <si>
    <t xml:space="preserve">DP02A2 version 200 </t>
  </si>
  <si>
    <t>Pré-ingénieur 2 Génie civil - Architecte - ENSA-Versailles</t>
  </si>
  <si>
    <t>DP02C2 version 220</t>
  </si>
  <si>
    <t>Pré-ingénieur 2 Mathématiques, Économie et Finance - Cergy</t>
  </si>
  <si>
    <t>DP03A2 version 200</t>
  </si>
  <si>
    <t>Pré-ingénieur 2 en Mathématiques et Informatique option Physique- Cergy</t>
  </si>
  <si>
    <t>DP04I2 version 230</t>
  </si>
  <si>
    <t>Pré-ingénieur 2 en Mathématique et Mécanique SUPMÉCA</t>
  </si>
  <si>
    <t>DP12A2 version 220</t>
  </si>
  <si>
    <t>Pré-ingénieur 2 en Informatique - Designer</t>
  </si>
  <si>
    <t>DP04C2 version 220</t>
  </si>
  <si>
    <t xml:space="preserve">Pré-ingénieur 2 en Informatique - Sciences Po </t>
  </si>
  <si>
    <t>DP04E2 version 220 (IAS)</t>
  </si>
  <si>
    <t>Pré-ingénieur 2 en Mathématiques et Informatique - Pau</t>
  </si>
  <si>
    <t>DP04H2 version 210</t>
  </si>
  <si>
    <t>ING1</t>
  </si>
  <si>
    <t>Ingénieur manager (IngMan) 1ère année (partenariat GEM &gt; étu. GEM)</t>
  </si>
  <si>
    <t>DH01A2 version 200</t>
  </si>
  <si>
    <t>Mathématiques Appliquées</t>
  </si>
  <si>
    <t>Ing1</t>
  </si>
  <si>
    <t>Ingénieur FISE</t>
  </si>
  <si>
    <t>M1</t>
  </si>
  <si>
    <t>Ingénieur manager (IngMan) 2ème année option MI-GSI  (partenariat GEM &gt; étu. GEM)</t>
  </si>
  <si>
    <t xml:space="preserve">DH01A3 version 200 </t>
  </si>
  <si>
    <t>Ingénieur manager (IngMan) 2ème année option MF (partenariat GEM &gt; étu. GEM)</t>
  </si>
  <si>
    <t xml:space="preserve">DH01B3 version 200 </t>
  </si>
  <si>
    <t>ING1 Spécialité Biotechnologie et chimie - Cergy FI</t>
  </si>
  <si>
    <t>DI04A1 version 200</t>
  </si>
  <si>
    <t>BTC1</t>
  </si>
  <si>
    <t>ING1 Spécialité Biotechnologie et chimie convention ZUST</t>
  </si>
  <si>
    <t>DI04B1 version 200</t>
  </si>
  <si>
    <t xml:space="preserve">ING1 Spécialité Biotechnologie et chimie - voie recherche et développement </t>
  </si>
  <si>
    <t>DI04C1 version 210</t>
  </si>
  <si>
    <t>DI04D1 version 210</t>
  </si>
  <si>
    <t>DI03C1 version 200</t>
  </si>
  <si>
    <t>Ing1 A</t>
  </si>
  <si>
    <t>GC1</t>
  </si>
  <si>
    <t>DI03D1 version 240</t>
  </si>
  <si>
    <t>Ing1 B</t>
  </si>
  <si>
    <t>ING1 Spécialité Génie civil</t>
  </si>
  <si>
    <t>DI03A1 version 200</t>
  </si>
  <si>
    <t>DI03B1 version 200</t>
  </si>
  <si>
    <t>ING1 Spécialité informatique - Cergy FI</t>
  </si>
  <si>
    <t>DI01A1 version 200</t>
  </si>
  <si>
    <t>I1</t>
  </si>
  <si>
    <t>ING1 Spécialité informatique - Cergy FA</t>
  </si>
  <si>
    <t>DI01B1 version 200</t>
  </si>
  <si>
    <t>Ingénieur FISA</t>
  </si>
  <si>
    <t>ING1 Spécialité Mathématiques appliquées - Cergy FISE - MI</t>
  </si>
  <si>
    <t>DI02A1 version 200</t>
  </si>
  <si>
    <t>ING1 Spécialité Mathématiques appliquées - Cergy FI - MF</t>
  </si>
  <si>
    <t>ING1 Spécialité Mathématiques appliquées - Cergy FA</t>
  </si>
  <si>
    <t>DI02B1 version 200</t>
  </si>
  <si>
    <t>ING 1A Informatique - Designer</t>
  </si>
  <si>
    <t>DI01F1 version 210</t>
  </si>
  <si>
    <t>ING 1B Informatique - Designer</t>
  </si>
  <si>
    <t>DI01H1 version 240</t>
  </si>
  <si>
    <t xml:space="preserve">ING 1A Informatique - Sciences Po </t>
  </si>
  <si>
    <t>DI01G1 version 200</t>
  </si>
  <si>
    <t xml:space="preserve">ING 1B Informatique - Sciences Po </t>
  </si>
  <si>
    <t>DI01I1 version 240</t>
  </si>
  <si>
    <t>ING1 Spécialité informatique - Pau FI</t>
  </si>
  <si>
    <t>DI01C1 version 200</t>
  </si>
  <si>
    <t>ING1 Spécialité Mathématiques appliquées - Pau FI - MI</t>
  </si>
  <si>
    <t>DI02C1 version 200</t>
  </si>
  <si>
    <t>ING1 Spécialité Mathématiques appliquées - Pau FI - MF</t>
  </si>
  <si>
    <t>ING2</t>
  </si>
  <si>
    <t xml:space="preserve">ING2 Spécialité Biotechnologie et chimie parcours Biologie - Cergy FI </t>
  </si>
  <si>
    <t>DI04A2 version 210</t>
  </si>
  <si>
    <t>Ing2</t>
  </si>
  <si>
    <t>BTC2</t>
  </si>
  <si>
    <t xml:space="preserve">ING2 Spécialité Biotechnologie et chimie parcours Chimie - Cergy FI </t>
  </si>
  <si>
    <t>DI04B2 version 210</t>
  </si>
  <si>
    <t>ING2 Spécialité Biotechnologie et Chimie -voie recherche et développement - Cergy FI</t>
  </si>
  <si>
    <t>DI04C2 version 210</t>
  </si>
  <si>
    <t>ING2 Spécialité Biotechnologie et chimie - voie recherche et développement - Cergy FI</t>
  </si>
  <si>
    <t>DI04D2 version 210</t>
  </si>
  <si>
    <t>ING2 Spécialité Génie civil parcours BIEE Neuville</t>
  </si>
  <si>
    <t>DI03A2 version 210</t>
  </si>
  <si>
    <t>GC2</t>
  </si>
  <si>
    <t>ING2 Spécialité Génie civil parcours BIEE Neuville - Convention ZUST</t>
  </si>
  <si>
    <t>DI03C2 version 210</t>
  </si>
  <si>
    <t>ING2 Spécialité Génie civil parcours CCI Neuville</t>
  </si>
  <si>
    <t>DI03B2 version 210</t>
  </si>
  <si>
    <t>ING2 Spécialité Génie civil parcours CCI Neuville - Convention ZUST</t>
  </si>
  <si>
    <t>DI03D2 version 210</t>
  </si>
  <si>
    <t>ING2 Spécialité Génie civil - Architecte (ENSAV)</t>
  </si>
  <si>
    <t>à créer</t>
  </si>
  <si>
    <t>ING2 Spécialité informatique - parcours Génie des systèmes d’information - GSI Cergy FI</t>
  </si>
  <si>
    <t>DI01A2 version 200</t>
  </si>
  <si>
    <t>I2</t>
  </si>
  <si>
    <t>ING2 Spécialité informatique parcours Génie des systèmes d’information - GSI Pau FI</t>
  </si>
  <si>
    <t>DI01B2 version 200</t>
  </si>
  <si>
    <t>ING2 Spécialité informatique parcours Génie des systèmes d'information - GSI Cergy FA</t>
  </si>
  <si>
    <t>DI01D2 version 210</t>
  </si>
  <si>
    <t>ING2 Informatique - Designer</t>
  </si>
  <si>
    <t xml:space="preserve">à créer </t>
  </si>
  <si>
    <t>ING2 Informatique - Sciences Po</t>
  </si>
  <si>
    <t>Ing 2</t>
  </si>
  <si>
    <t>ING2 Spécialité Mathématiques appliquées - parcours Mathématiques et informatique - MI Cergy FI</t>
  </si>
  <si>
    <t>DI02A2 version 200</t>
  </si>
  <si>
    <t>M2</t>
  </si>
  <si>
    <t>ING2 Spécialité Mathématiques appliquées - parcours Mathématiques et informatique - MI Pau FI</t>
  </si>
  <si>
    <t>DI02B2 version 200</t>
  </si>
  <si>
    <t>ING2 Spécialité Mathématiques appliquées - Cergy FA</t>
  </si>
  <si>
    <t>DI02D2 version 210</t>
  </si>
  <si>
    <t>ING2 Spécialité Mathématiques appliquées - parcours Mathématiques et finance - MF Cergy FI</t>
  </si>
  <si>
    <t>DI02C2 version 200</t>
  </si>
  <si>
    <t>ING2 Spécialité Mathématiques appliquées - voie recherche et développement - Ingénierie financière - Cergy</t>
  </si>
  <si>
    <t>DI02G2 version 210</t>
  </si>
  <si>
    <t>ING3</t>
  </si>
  <si>
    <t>ING3 Spécialité Biotechnologie et chimie parcours Biologie</t>
  </si>
  <si>
    <t>DI04A3 version 221</t>
  </si>
  <si>
    <t>Ing3</t>
  </si>
  <si>
    <t>BTC3</t>
  </si>
  <si>
    <t xml:space="preserve">ING3 Spécialité Biotechnologie et chimie parcours Chimie </t>
  </si>
  <si>
    <t>DI04B3 version 221</t>
  </si>
  <si>
    <t>ING3 Spécialité Biotechnologie et chimie - voie recherche et développement - CMI BIOSAN</t>
  </si>
  <si>
    <t>DI04C3 version 221</t>
  </si>
  <si>
    <t xml:space="preserve">ING3 Spécialité Biotechnologie et chimie - voie recherche et développement - CMI CM2@ES </t>
  </si>
  <si>
    <t>DI04D3 version 221</t>
  </si>
  <si>
    <t xml:space="preserve">ING3 Spécialité Biotechnologie et chimie parcours double diplôme </t>
  </si>
  <si>
    <t>DI04E3 version 221</t>
  </si>
  <si>
    <t>ING3 Spécialité Génie civil parcours BIEE Neuville</t>
  </si>
  <si>
    <t>DI03A3 version 221</t>
  </si>
  <si>
    <t>GC3</t>
  </si>
  <si>
    <t>ING3 Spécialité Génie civil parcours CCI TP Neuville</t>
  </si>
  <si>
    <t>DI03B3 version 221</t>
  </si>
  <si>
    <t>ING3 Spécialité Génie civil parcours CCI BAT Neuville</t>
  </si>
  <si>
    <t>DI03C3 version 221</t>
  </si>
  <si>
    <t>ING3 Spécialité Génie civil parcours MORI Neuville</t>
  </si>
  <si>
    <t>DI03D3 version 221</t>
  </si>
  <si>
    <t>ING3 Spécialité Génie civil - Architecte (ENSAV)</t>
  </si>
  <si>
    <t>à créer - 2026</t>
  </si>
  <si>
    <t>ING3 Spécialité informatique - option Cyber-sécurité - Cergy FI</t>
  </si>
  <si>
    <t>DI01A3 version 201</t>
  </si>
  <si>
    <t>I3</t>
  </si>
  <si>
    <t>ING3 Spécialité informatique - option Cyber-sécurité - Cergy FA</t>
  </si>
  <si>
    <t>DI01K3 version 221</t>
  </si>
  <si>
    <t>ING3 Spécialité informatique - option Cyber-sécurité - Pau FI</t>
  </si>
  <si>
    <t>DI01Q3 version 201</t>
  </si>
  <si>
    <t>ING3 Spécialité informatique - option Visual Computing - Cergy FI</t>
  </si>
  <si>
    <t>DI01B3 version 202</t>
  </si>
  <si>
    <t>ING3 Spécialité informatique - option Visual Computing - Cergy FA</t>
  </si>
  <si>
    <t>DI01L3 version 222</t>
  </si>
  <si>
    <t>ING3 Spécialité informatique - option High Performance Data Analytics - Pau FI</t>
  </si>
  <si>
    <t>DI01R3 version 226</t>
  </si>
  <si>
    <t>ING3 Spécialité informatique - option Informatique embarquée - Cergy FI</t>
  </si>
  <si>
    <t>DI01C3 version 203</t>
  </si>
  <si>
    <t>ING3 Spécialité informatique - option Informatique embarquée - Cergy FA</t>
  </si>
  <si>
    <t>DI01M3 version 223</t>
  </si>
  <si>
    <t xml:space="preserve">ING3 Spécialité informatique - option Intelligence artificielle - Cergy FI </t>
  </si>
  <si>
    <t>DI01D3 version 204</t>
  </si>
  <si>
    <t>ING3 Spécialité informatique - option Intelligence artificielle - Cergy FA</t>
  </si>
  <si>
    <t>DI01N3 version 226</t>
  </si>
  <si>
    <t xml:space="preserve">ING3 Spécialité informatique - option Intelligence artificielle Pau FI </t>
  </si>
  <si>
    <t>DI01E3 version 204</t>
  </si>
  <si>
    <t>ING3 Spécialité informatique - option Business intelligence &amp; analytics - Cergy FI</t>
  </si>
  <si>
    <t>DI01F3 version 205</t>
  </si>
  <si>
    <t>ING3 Spécialité informatique - option Business intelligence &amp; analytics - Cergy FA</t>
  </si>
  <si>
    <t>DI01O3 version 225</t>
  </si>
  <si>
    <t>ING3 Spécialité informatique - option Ingénierie du cloud computing - Pau FI</t>
  </si>
  <si>
    <t>DI01G3 version 206</t>
  </si>
  <si>
    <t xml:space="preserve">ING3 Spécialité informatique - voie recherche et développement - CMI SIC parcours Pro - Cergy </t>
  </si>
  <si>
    <t>DI01I3 version 218</t>
  </si>
  <si>
    <t>ING3 Spécialité informatique - voie recherche et développement - CMI SIC Recherche - Cergy</t>
  </si>
  <si>
    <t>DI01J3 version 218</t>
  </si>
  <si>
    <t xml:space="preserve">ING3 Spécialité informatique parcours double diplôme </t>
  </si>
  <si>
    <t>DI01P3 version 229</t>
  </si>
  <si>
    <t>ING3 Spécialité Mathématiques appliquées - voie recherche et développement - CMI Ingénierie financière - EP - Cergy</t>
  </si>
  <si>
    <t>DI02F3 version 216</t>
  </si>
  <si>
    <t>M3</t>
  </si>
  <si>
    <t>ING3 Spécialité Mathématiques appliquées - voie recherche - CMI Ingénierie financière - GIF1 MFIV  Cergy</t>
  </si>
  <si>
    <t>DI02G3 version 217</t>
  </si>
  <si>
    <t>ING3 Spécialité Mathématiques appliquées - voie recherche - CMI Ingénierie financière - GIF2 MFCAB Cergy</t>
  </si>
  <si>
    <t>DI02H3 version 218</t>
  </si>
  <si>
    <t>ING3 Spécialité Mathématiques appliquées - option Business intelligence &amp; analytics - Cergy FI</t>
  </si>
  <si>
    <t>DI02S3 version 228</t>
  </si>
  <si>
    <t>ING3 Spécialité Mathématiques appliquées - option Business intelligence &amp; analytics - Cergy FA</t>
  </si>
  <si>
    <t>DI02T3 version 229</t>
  </si>
  <si>
    <t>ING3 Spécialité Mathématiques appliquées - option Data science - Cergy FI</t>
  </si>
  <si>
    <t>DI02A3 version 201</t>
  </si>
  <si>
    <t>ING3 Spécialité Mathématiques appliquées - option Data science - Cergy FA</t>
  </si>
  <si>
    <t>DI02I3 version 221</t>
  </si>
  <si>
    <t>ING3 Spécialité Mathématiques appliquées - option Finance et technologie - Cergy FI</t>
  </si>
  <si>
    <t>DI02B3 version 202</t>
  </si>
  <si>
    <t>ING3 Spécialité Mathématiques appliquées - option Finance et technologie - Cergy FA</t>
  </si>
  <si>
    <t>DI02J3 version 222</t>
  </si>
  <si>
    <t xml:space="preserve">ING3 Spécialité Mathématiques appliquées- option Intelligence artificielle - Cergy FI </t>
  </si>
  <si>
    <t>DI02P3 version 225</t>
  </si>
  <si>
    <t>ING3 Spécialité Mathématiques appliquées - option Intelligence artificielle - Cergy FA</t>
  </si>
  <si>
    <t>DI02Q3 version 226</t>
  </si>
  <si>
    <t xml:space="preserve">ING3 Spécialité Mathématiques appliquées - option Intelligence artificielle Pau FI </t>
  </si>
  <si>
    <t>DI02R3 version 227</t>
  </si>
  <si>
    <t>ING3 Spécialité Mathématiques appliquées - option Modélisation mathématique pour la finance Cergy FI (convention Dauphine)</t>
  </si>
  <si>
    <t>DI02M3 version 223</t>
  </si>
  <si>
    <t>ING3 Spécialité Mathématiques appliquées - option Modélisation mathématique pour la finance Cergy FA</t>
  </si>
  <si>
    <t>DI02N3 version 223</t>
  </si>
  <si>
    <t>ING3 Spécialité Mathématiques appliquées - option High Performance Data Analytics - Pau FI</t>
  </si>
  <si>
    <t>DI0203 version 224</t>
  </si>
  <si>
    <t>ING3 Spécialité Mathématiques appliquées - option Actuariat - Cergy FI</t>
  </si>
  <si>
    <t>DI02E3 version 205</t>
  </si>
  <si>
    <t>ING3 Spécialité Mathématiques appliquées - option Actuariat - Cergy FA</t>
  </si>
  <si>
    <t>DI02L3 version 225</t>
  </si>
  <si>
    <t>ING3 Informatique - Designer</t>
  </si>
  <si>
    <t xml:space="preserve">ING3 Informatique - Sciences Po </t>
  </si>
  <si>
    <t>Ing 3</t>
  </si>
  <si>
    <t>Mathematiques Appliquées</t>
  </si>
  <si>
    <t xml:space="preserve"> Maitriser la complexité</t>
  </si>
  <si>
    <t>niveau technicien</t>
  </si>
  <si>
    <t>C1.M1</t>
  </si>
  <si>
    <t>Abstraire un problème donné de manière scientifique</t>
  </si>
  <si>
    <t>niveau : assistant ingénieur</t>
  </si>
  <si>
    <t>C1.M2</t>
  </si>
  <si>
    <t>Raisonner et modéliser sur la base des principes scientifiques</t>
  </si>
  <si>
    <t>niveau : assistant ingénieur/ingénieur</t>
  </si>
  <si>
    <t>C1.M3</t>
  </si>
  <si>
    <t>Maitriser la technologie et mettre en œuvre la démarche scientifique  </t>
  </si>
  <si>
    <t>Conduire un projet (démarche technique, qualité, pilotage et management)</t>
  </si>
  <si>
    <t>C2.M1</t>
  </si>
  <si>
    <t>Adopter une démarche analytique et synthétique</t>
  </si>
  <si>
    <t>C2.M2</t>
  </si>
  <si>
    <t>Planifier et piloter un projet</t>
  </si>
  <si>
    <t>C2.M3</t>
  </si>
  <si>
    <t>Participer au déploiement d'une solution décisionnelle</t>
  </si>
  <si>
    <t>Collaborer et communiquer</t>
  </si>
  <si>
    <t>C3.M1</t>
  </si>
  <si>
    <t>Contextualiser et présenter le problème</t>
  </si>
  <si>
    <t>C3.M2</t>
  </si>
  <si>
    <t>Restituer, argumenter ses résultats et convaincre</t>
  </si>
  <si>
    <t>C3.M3</t>
  </si>
  <si>
    <t>Intégrer et valoriser sa production dans l'écosystème de l'entreprise</t>
  </si>
  <si>
    <t>Innover</t>
  </si>
  <si>
    <t>C4.M1</t>
  </si>
  <si>
    <t>Adopter une pensée systémique</t>
  </si>
  <si>
    <t>C4.M2</t>
  </si>
  <si>
    <t>Mobiliser les forces pluridisciplinaires</t>
  </si>
  <si>
    <t>C4.M3</t>
  </si>
  <si>
    <t>Mettre en œuvre une démarche R&amp;D</t>
  </si>
  <si>
    <t xml:space="preserve">Apprendre à apprendre </t>
  </si>
  <si>
    <t>C5.M1</t>
  </si>
  <si>
    <t>Adopter une démarche réflexive</t>
  </si>
  <si>
    <t>C5.M2</t>
  </si>
  <si>
    <t>Adopter une démarche d'amélioration continue</t>
  </si>
  <si>
    <t>C5.M3</t>
  </si>
  <si>
    <t>Se préparer aux défis futurs</t>
  </si>
  <si>
    <t>C1.I1</t>
  </si>
  <si>
    <t xml:space="preserve"> Modéliser sur la bases des principes scientifiques
 Maîtriser le raisonnement algorithmique
 Concevoir une solution informatique 
 Coder, tester</t>
  </si>
  <si>
    <t>C1.I2</t>
  </si>
  <si>
    <t>Abstraire un pb donné de manière scientifique 
Formuler des modèles de solutions 
Maîtriser la technologie, la science informatique</t>
  </si>
  <si>
    <t>C1.I3</t>
  </si>
  <si>
    <t>Concevoir et Intégrer une solution 
Maitriser les outils informatiques    
Evaluer la solution 
Créer des applications spécialisées</t>
  </si>
  <si>
    <t>C2.I1</t>
  </si>
  <si>
    <t>Prendre en compte les normes, les règlementations. 
Pratiquer un état des lieux budgétaire. 
Effectuer un état de l’art technique de l’existant.</t>
  </si>
  <si>
    <t>C2.I2</t>
  </si>
  <si>
    <t xml:space="preserve">Planifier un projet technique et scientifique. 
Effectuer une gestion de projet avec des méthodes de gestion de projet (méthode agile,etc.). 
Concevoir un protocole 
Piloter une équipe réduite. </t>
  </si>
  <si>
    <t>C2.I3</t>
  </si>
  <si>
    <t xml:space="preserve">Gérer les risques budgétaires, techniques et humains     
 Analyser et synthétiser les données. 
Planifier et piloter des projets d’envergure étendue.         
Intégrer un protocole dans un projet ou une recherche. 
Etudier et Analyser l'existant.  </t>
  </si>
  <si>
    <t>C3.I1</t>
  </si>
  <si>
    <t xml:space="preserve">Démontrer par preuve et non par croyances.
Rendre compte d'un travail à l’oral et à l’écrit
Faire partie d’une équipe projet. </t>
  </si>
  <si>
    <t>C3.I2</t>
  </si>
  <si>
    <t xml:space="preserve"> Travailler en situation interculturelle. </t>
  </si>
  <si>
    <t>C3.I3</t>
  </si>
  <si>
    <t>Rendre compte à l’oral et à l’écrit de manière synthétique (français, anglais). 
Convaincre. 
Travailler en transversalité. 
Analyser une stratégie d'entreprise en fonction des objectifs à atteindre et des moyens disponibles
Gérer les relations avec des clients et des fournisseurs</t>
  </si>
  <si>
    <t>C4.I1</t>
  </si>
  <si>
    <t>Effectuer un état de l’art scientifique et technologique de l’existant dans les disciplinâtes de la spécialité.  
Considérer l’expérience utilisateur 
Proposer des pistes d’innovation</t>
  </si>
  <si>
    <t>C4.I2</t>
  </si>
  <si>
    <t xml:space="preserve">Identifier un pb mal posé, être en capacité de re-formuler la question.
Produire une Analyse scientifique.
Développer de l’innovation centrée utilisateur. </t>
  </si>
  <si>
    <t>C4.I3</t>
  </si>
  <si>
    <t>Maîtrier un domaine spécialisé par option (systèmes embarqués, vision par ordinateur, IA, cybersécurité, BI) :                                                   
Organiser et traiter l’information 
Sécuriser les échanges d’information 
Développer des solutions nouvelles : IHM, robotique, Embarquées, etc. 
Concevoir des systèmes intelligents.
Construire un projet d’innovation 
Adopter une pensée systémique. 
Tenir compte de la pluridisciplinarité.</t>
  </si>
  <si>
    <t>C5.I1</t>
  </si>
  <si>
    <t>Pratiquer une démarche d’auto-évaluation. 
Approfondir ses connaissances sur un cas pratique</t>
  </si>
  <si>
    <t>C5.I2</t>
  </si>
  <si>
    <t>Evaluer entre pairs. 
Opérer en  intégrant une démarche d’intelligence collective
Tirer partie d'un travail en groupe pour s'améliorer</t>
  </si>
  <si>
    <t>C5.I3</t>
  </si>
  <si>
    <t>Adopter une démarche réflexive. 
Piloter avec une démarche d’amélioration continue.
Mener une démarche de veille scientifique et technologique</t>
  </si>
  <si>
    <t>Genie Civil</t>
  </si>
  <si>
    <t>C1.GC1</t>
  </si>
  <si>
    <t>Réaliser des tâches de conception avec des directives précises</t>
  </si>
  <si>
    <t>C1.GC2</t>
  </si>
  <si>
    <t>Réaliser des études techniques</t>
  </si>
  <si>
    <t>C1.GC3</t>
  </si>
  <si>
    <t>rédiger un dossier de construction</t>
  </si>
  <si>
    <t>C2.GC1</t>
  </si>
  <si>
    <t>Participer au pilotage de travaux simples</t>
  </si>
  <si>
    <t>C2.GC2</t>
  </si>
  <si>
    <t>Conduire des travaux de petite et moyenne envergure</t>
  </si>
  <si>
    <t>C2.GC3</t>
  </si>
  <si>
    <t>Conduire des travaux de moyenne envergure</t>
  </si>
  <si>
    <t>C3.GC1</t>
  </si>
  <si>
    <t>Comprendre les outils et les méthodes de la gestion de projet et du management d’équipe</t>
  </si>
  <si>
    <t>C3.GC2</t>
  </si>
  <si>
    <t>Appliquer les concepts de gestion de projet et de leadership à des projets de petite envergure</t>
  </si>
  <si>
    <t>C3.GC3</t>
  </si>
  <si>
    <t>Piloter des projets de moyenne envergure et ses acteurs et manager des projets complexes</t>
  </si>
  <si>
    <t>C4.GC1</t>
  </si>
  <si>
    <t>Contribuer à la conception de solutions techniques pour des problèmes de complexité modérée en utilisant des méthodes et des outils de génie civil</t>
  </si>
  <si>
    <t>C4.GC2</t>
  </si>
  <si>
    <t xml:space="preserve">Développer de manière autonome des solutions techniques pour des projets complexes </t>
  </si>
  <si>
    <t>C4.GC3</t>
  </si>
  <si>
    <t xml:space="preserve"> Optimiser la résolution de problème par l’innovation et la recherche</t>
  </si>
  <si>
    <t>C5.GC1</t>
  </si>
  <si>
    <t>Situer son rôle et sa mission au sein d’une organisation</t>
  </si>
  <si>
    <t>C5.GC2</t>
  </si>
  <si>
    <t>Situer son rôle et sa mission au sein d’une organisation, Développer une pensée systémique</t>
  </si>
  <si>
    <t>C5.GC3</t>
  </si>
  <si>
    <t>Développer une pensée systémique</t>
  </si>
  <si>
    <t>Biotechnologies et Chimie</t>
  </si>
  <si>
    <t>C1.BTC1</t>
  </si>
  <si>
    <t>Expliquer les mécanismes du vivant et de la matière</t>
  </si>
  <si>
    <t>C1.BTC2</t>
  </si>
  <si>
    <t xml:space="preserve">Approfondir et s'approprier des modèles complexes du vivant et de la matière </t>
  </si>
  <si>
    <t>C1.BTC3</t>
  </si>
  <si>
    <t>Intégrer et appliquer la complexité pour créer des nouvelles connaissances</t>
  </si>
  <si>
    <t>C2.BTC1</t>
  </si>
  <si>
    <t>Répondre une problématique connue en appliquant une démarche scientifique expérimentale</t>
  </si>
  <si>
    <t>C2.BTC2</t>
  </si>
  <si>
    <t>Concevoir un protocole expérimental permettant de répondre à une problématique, le tester et le valider</t>
  </si>
  <si>
    <t>C2.BTC3</t>
  </si>
  <si>
    <t>Intégrer une démarche scientifique et  expérimentale dans un projet scientifique</t>
  </si>
  <si>
    <t>C3.BTC1</t>
  </si>
  <si>
    <t>Travailler en équipes transverses sur des problématiques scientifiques et industrielles</t>
  </si>
  <si>
    <t>C3.BTC2</t>
  </si>
  <si>
    <t>Intégrer un collectif de travail</t>
  </si>
  <si>
    <t>C3.BTC3</t>
  </si>
  <si>
    <t xml:space="preserve">Piloter un projet avec différents acteurs </t>
  </si>
  <si>
    <t>C4.BTC1</t>
  </si>
  <si>
    <t>Proposer des pistes d'innovation pour répondre à une problématique professionnelle</t>
  </si>
  <si>
    <t>C4.BTC2</t>
  </si>
  <si>
    <t>Participer à un projet d'innovation</t>
  </si>
  <si>
    <t>C4.BTC3</t>
  </si>
  <si>
    <t xml:space="preserve">Construire et porter un projet d'innovation </t>
  </si>
  <si>
    <t>C5.BTC1</t>
  </si>
  <si>
    <t xml:space="preserve"> Interpréter des données simples  
</t>
  </si>
  <si>
    <t>C5.BTC2</t>
  </si>
  <si>
    <t>Interpréter des données complexes</t>
  </si>
  <si>
    <t>C5.BTC3</t>
  </si>
  <si>
    <t>Interpréter, croiser des données pour proposer des solutions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</si>
</sst>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
    <numFmt numFmtId="165" formatCode="0.0"/>
  </numFmts>
  <fonts count="107">
    <font>
      <sz val="11"/>
      <color rgb="FF000000"/>
      <name val="Calibri"/>
      <scheme val="minor"/>
    </font>
    <font>
      <sz val="11"/>
      <color theme="1"/>
      <name val="Calibri"/>
      <family val="2"/>
      <scheme val="minor"/>
    </font>
    <font>
      <b/>
      <sz val="11"/>
      <color rgb="FF000000"/>
      <name val="Calibri"/>
      <family val="2"/>
    </font>
    <font>
      <sz val="11"/>
      <name val="Calibri"/>
      <family val="2"/>
    </font>
    <font>
      <b/>
      <sz val="10"/>
      <color rgb="FF000000"/>
      <name val="Calibri"/>
      <family val="2"/>
    </font>
    <font>
      <sz val="10"/>
      <color rgb="FF000000"/>
      <name val="Calibri"/>
      <family val="2"/>
    </font>
    <font>
      <b/>
      <sz val="11"/>
      <color rgb="FF00B050"/>
      <name val="Calibri"/>
      <family val="2"/>
    </font>
    <font>
      <b/>
      <sz val="12"/>
      <color rgb="FF000000"/>
      <name val="Calibri"/>
      <family val="2"/>
    </font>
    <font>
      <b/>
      <sz val="12"/>
      <color theme="1"/>
      <name val="Calibri"/>
      <family val="2"/>
    </font>
    <font>
      <b/>
      <sz val="10"/>
      <color theme="1"/>
      <name val="Calibri"/>
      <family val="2"/>
    </font>
    <font>
      <sz val="10"/>
      <color theme="1"/>
      <name val="Calibri"/>
      <family val="2"/>
    </font>
    <font>
      <b/>
      <sz val="12"/>
      <color rgb="FFFF0000"/>
      <name val="Calibri"/>
      <family val="2"/>
    </font>
    <font>
      <b/>
      <sz val="12"/>
      <color rgb="FF0C0C0C"/>
      <name val="Calibri"/>
      <family val="2"/>
    </font>
    <font>
      <sz val="12"/>
      <color rgb="FF0C0C0C"/>
      <name val="Calibri"/>
      <family val="2"/>
    </font>
    <font>
      <sz val="12"/>
      <color theme="1"/>
      <name val="Calibri"/>
      <family val="2"/>
    </font>
    <font>
      <b/>
      <sz val="10"/>
      <color rgb="FF0C0C0C"/>
      <name val="Calibri"/>
      <family val="2"/>
    </font>
    <font>
      <sz val="11"/>
      <color rgb="FF000000"/>
      <name val="Calibri"/>
      <family val="2"/>
    </font>
    <font>
      <sz val="8"/>
      <color theme="1"/>
      <name val="Calibri"/>
      <family val="2"/>
    </font>
    <font>
      <b/>
      <sz val="9"/>
      <color theme="1"/>
      <name val="Calibri"/>
      <family val="2"/>
    </font>
    <font>
      <sz val="9"/>
      <color theme="1"/>
      <name val="Calibri"/>
      <family val="2"/>
    </font>
    <font>
      <sz val="9"/>
      <color rgb="FF000000"/>
      <name val="Calibri"/>
      <family val="2"/>
    </font>
    <font>
      <sz val="9"/>
      <color rgb="FFFF9900"/>
      <name val="Calibri"/>
      <family val="2"/>
    </font>
    <font>
      <b/>
      <sz val="9"/>
      <color rgb="FF000000"/>
      <name val="Calibri"/>
      <family val="2"/>
    </font>
    <font>
      <b/>
      <sz val="10"/>
      <color rgb="FFFF0000"/>
      <name val="Calibri"/>
      <family val="2"/>
    </font>
    <font>
      <sz val="8"/>
      <color rgb="FF000000"/>
      <name val="Calibri"/>
      <family val="2"/>
    </font>
    <font>
      <sz val="11"/>
      <color rgb="FFFF0000"/>
      <name val="Calibri"/>
      <family val="2"/>
    </font>
    <font>
      <sz val="10"/>
      <color rgb="FFFF0000"/>
      <name val="Calibri"/>
      <family val="2"/>
    </font>
    <font>
      <b/>
      <sz val="9"/>
      <color rgb="FFFF0000"/>
      <name val="Calibri"/>
      <family val="2"/>
    </font>
    <font>
      <sz val="11"/>
      <color theme="1"/>
      <name val="Calibri"/>
      <family val="2"/>
    </font>
    <font>
      <b/>
      <sz val="10"/>
      <color rgb="FF993300"/>
      <name val="Calibri"/>
      <family val="2"/>
    </font>
    <font>
      <sz val="10"/>
      <color rgb="FF993300"/>
      <name val="Calibri"/>
      <family val="2"/>
    </font>
    <font>
      <b/>
      <sz val="11"/>
      <color rgb="FF993300"/>
      <name val="Calibri"/>
      <family val="2"/>
    </font>
    <font>
      <vertAlign val="superscript"/>
      <sz val="8"/>
      <color rgb="FF000000"/>
      <name val="Calibri"/>
      <family val="2"/>
    </font>
    <font>
      <sz val="11"/>
      <color rgb="FF000000"/>
      <name val="Calibri"/>
      <family val="2"/>
      <scheme val="minor"/>
    </font>
    <font>
      <sz val="9"/>
      <color rgb="FF000000"/>
      <name val="Calibri"/>
      <family val="2"/>
      <scheme val="minor"/>
    </font>
    <font>
      <b/>
      <sz val="9"/>
      <color theme="5" tint="-0.249977111117893"/>
      <name val="Calibri"/>
      <family val="2"/>
      <scheme val="minor"/>
    </font>
    <font>
      <b/>
      <sz val="10"/>
      <color rgb="FF000000"/>
      <name val="Calibri"/>
    </font>
    <font>
      <sz val="10"/>
      <color rgb="FF000000"/>
      <name val="Calibri"/>
    </font>
    <font>
      <b/>
      <sz val="10"/>
      <color rgb="FF000000"/>
      <name val="Calibri"/>
      <charset val="1"/>
    </font>
    <font>
      <sz val="9"/>
      <color rgb="FF000000"/>
      <name val="Calibri"/>
    </font>
    <font>
      <b/>
      <sz val="11"/>
      <color rgb="FF000000"/>
      <name val="Calibri"/>
      <scheme val="minor"/>
    </font>
    <font>
      <b/>
      <sz val="12"/>
      <color rgb="FF000000"/>
      <name val="Calibri"/>
    </font>
    <font>
      <b/>
      <sz val="12"/>
      <color rgb="FF00B050"/>
      <name val="Calibri"/>
    </font>
    <font>
      <b/>
      <strike/>
      <sz val="12"/>
      <color rgb="FFFF0000"/>
      <name val="Calibri"/>
    </font>
    <font>
      <b/>
      <sz val="12"/>
      <color theme="1"/>
      <name val="Calibri"/>
    </font>
    <font>
      <b/>
      <sz val="12"/>
      <color rgb="FF00B050"/>
      <name val="Calibri"/>
      <charset val="1"/>
    </font>
    <font>
      <b/>
      <sz val="11"/>
      <color rgb="FF242424"/>
      <name val="Aptos Narrow"/>
      <charset val="1"/>
    </font>
    <font>
      <b/>
      <sz val="8"/>
      <color rgb="FF000000"/>
      <name val="Calibri"/>
      <family val="2"/>
    </font>
    <font>
      <b/>
      <sz val="9"/>
      <color rgb="FF000000"/>
      <name val="Calibri"/>
      <scheme val="minor"/>
    </font>
    <font>
      <b/>
      <sz val="9"/>
      <color theme="1"/>
      <name val="Calibri"/>
      <scheme val="minor"/>
    </font>
    <font>
      <b/>
      <sz val="9"/>
      <color rgb="FF000000"/>
      <name val="Calibri"/>
      <charset val="1"/>
    </font>
    <font>
      <sz val="11"/>
      <color rgb="FF000000"/>
      <name val="Calibri"/>
    </font>
    <font>
      <sz val="9"/>
      <name val="Calibri"/>
      <family val="2"/>
    </font>
    <font>
      <sz val="10"/>
      <name val="Calibri"/>
      <family val="2"/>
    </font>
    <font>
      <sz val="8"/>
      <name val="Calibri"/>
      <family val="2"/>
      <scheme val="minor"/>
    </font>
    <font>
      <sz val="9"/>
      <name val="Calibri"/>
      <family val="2"/>
      <scheme val="minor"/>
    </font>
    <font>
      <sz val="11"/>
      <name val="Calibri"/>
      <family val="2"/>
      <scheme val="minor"/>
    </font>
    <font>
      <sz val="10"/>
      <name val="Calibri"/>
      <family val="2"/>
      <scheme val="minor"/>
    </font>
    <font>
      <b/>
      <sz val="11"/>
      <color rgb="FF000000"/>
      <name val="Calibri"/>
      <family val="2"/>
      <scheme val="minor"/>
    </font>
    <font>
      <b/>
      <sz val="11"/>
      <color rgb="FFFF0000"/>
      <name val="Calibri"/>
      <family val="2"/>
      <scheme val="minor"/>
    </font>
    <font>
      <b/>
      <sz val="10"/>
      <color rgb="FFFF0000"/>
      <name val="Calibri"/>
      <family val="2"/>
      <scheme val="minor"/>
    </font>
    <font>
      <sz val="10"/>
      <color rgb="FF000000"/>
      <name val="Calibri"/>
      <family val="2"/>
      <scheme val="minor"/>
    </font>
    <font>
      <sz val="8"/>
      <color rgb="FF000000"/>
      <name val="Calibri"/>
      <family val="2"/>
      <scheme val="minor"/>
    </font>
    <font>
      <sz val="8"/>
      <color rgb="FFFF0000"/>
      <name val="Calibri"/>
      <family val="2"/>
      <scheme val="minor"/>
    </font>
    <font>
      <b/>
      <sz val="10"/>
      <color rgb="FF000000"/>
      <name val="Calibri"/>
      <family val="2"/>
      <scheme val="minor"/>
    </font>
    <font>
      <sz val="10"/>
      <color rgb="FF000000"/>
      <name val="Calibri"/>
      <scheme val="minor"/>
    </font>
    <font>
      <sz val="10"/>
      <color rgb="FFFF0000"/>
      <name val="Calibri"/>
      <scheme val="minor"/>
    </font>
    <font>
      <b/>
      <sz val="10"/>
      <color theme="1"/>
      <name val="Calibri"/>
      <family val="2"/>
      <scheme val="minor"/>
    </font>
    <font>
      <sz val="9"/>
      <color rgb="FFFF0000"/>
      <name val="Calibri"/>
      <family val="2"/>
      <scheme val="minor"/>
    </font>
    <font>
      <i/>
      <sz val="9"/>
      <color rgb="FF000000"/>
      <name val="Calibri"/>
      <family val="2"/>
      <scheme val="minor"/>
    </font>
    <font>
      <b/>
      <sz val="10"/>
      <color rgb="FFFF0000"/>
      <name val="Calibri"/>
    </font>
    <font>
      <strike/>
      <sz val="10"/>
      <color rgb="FFFF0000"/>
      <name val="Calibri"/>
      <family val="2"/>
    </font>
    <font>
      <b/>
      <strike/>
      <sz val="10"/>
      <color rgb="FFFF0000"/>
      <name val="Calibri"/>
      <family val="2"/>
      <scheme val="minor"/>
    </font>
    <font>
      <b/>
      <sz val="10"/>
      <color rgb="FF00B050"/>
      <name val="Calibri"/>
      <family val="2"/>
      <scheme val="minor"/>
    </font>
    <font>
      <sz val="10"/>
      <color rgb="FF00B050"/>
      <name val="Calibri"/>
      <family val="2"/>
      <scheme val="minor"/>
    </font>
    <font>
      <sz val="9"/>
      <color rgb="FF00B050"/>
      <name val="Calibri"/>
      <family val="2"/>
    </font>
    <font>
      <sz val="11"/>
      <color rgb="FF00B050"/>
      <name val="Calibri"/>
      <scheme val="minor"/>
    </font>
    <font>
      <b/>
      <sz val="9"/>
      <color rgb="FF00B050"/>
      <name val="Calibri"/>
      <family val="2"/>
    </font>
    <font>
      <b/>
      <sz val="11"/>
      <color rgb="FF00B050"/>
      <name val="Calibri"/>
      <family val="2"/>
      <scheme val="minor"/>
    </font>
    <font>
      <b/>
      <sz val="10"/>
      <color rgb="FF00B050"/>
      <name val="Calibri"/>
      <family val="2"/>
    </font>
    <font>
      <sz val="11"/>
      <color rgb="FF00B050"/>
      <name val="Calibri"/>
      <family val="2"/>
    </font>
    <font>
      <b/>
      <sz val="11"/>
      <color rgb="FF00B050"/>
      <name val="Calibri"/>
      <scheme val="minor"/>
    </font>
    <font>
      <b/>
      <sz val="9"/>
      <color rgb="FF00B050"/>
      <name val="Calibri"/>
      <family val="2"/>
      <scheme val="minor"/>
    </font>
    <font>
      <b/>
      <sz val="10"/>
      <color rgb="FF00B050"/>
      <name val="Calibri"/>
      <scheme val="minor"/>
    </font>
    <font>
      <b/>
      <i/>
      <sz val="9"/>
      <color rgb="FF00B050"/>
      <name val="Calibri"/>
      <family val="2"/>
      <scheme val="minor"/>
    </font>
    <font>
      <b/>
      <sz val="11"/>
      <color rgb="FF00B050"/>
      <name val="Calibri"/>
    </font>
    <font>
      <b/>
      <strike/>
      <sz val="10"/>
      <color rgb="FFFF0000"/>
      <name val="Calibri"/>
      <family val="2"/>
    </font>
    <font>
      <b/>
      <strike/>
      <sz val="10"/>
      <color rgb="FFFF0000"/>
      <name val="Calibri"/>
    </font>
    <font>
      <sz val="8"/>
      <color rgb="FF00B050"/>
      <name val="Calibri"/>
      <family val="2"/>
      <scheme val="minor"/>
    </font>
    <font>
      <b/>
      <sz val="8"/>
      <color rgb="FF00B050"/>
      <name val="Calibri"/>
      <family val="2"/>
      <scheme val="minor"/>
    </font>
    <font>
      <strike/>
      <sz val="9"/>
      <color rgb="FFFF0000"/>
      <name val="Calibri"/>
      <family val="2"/>
    </font>
    <font>
      <strike/>
      <sz val="8"/>
      <color rgb="FFFF0000"/>
      <name val="Calibri"/>
      <family val="2"/>
      <scheme val="minor"/>
    </font>
    <font>
      <strike/>
      <sz val="11"/>
      <color rgb="FFFF0000"/>
      <name val="Calibri"/>
      <family val="2"/>
      <scheme val="minor"/>
    </font>
    <font>
      <b/>
      <strike/>
      <sz val="11"/>
      <color rgb="FFFF0000"/>
      <name val="Calibri"/>
      <family val="2"/>
    </font>
    <font>
      <strike/>
      <sz val="11"/>
      <color rgb="FFFF0000"/>
      <name val="Calibri"/>
      <scheme val="minor"/>
    </font>
    <font>
      <b/>
      <strike/>
      <sz val="9"/>
      <color rgb="FFFF0000"/>
      <name val="Calibri"/>
      <family val="2"/>
    </font>
    <font>
      <b/>
      <strike/>
      <sz val="8"/>
      <color rgb="FFFF0000"/>
      <name val="Calibri"/>
      <family val="2"/>
      <scheme val="minor"/>
    </font>
    <font>
      <b/>
      <strike/>
      <sz val="11"/>
      <color rgb="FFFF0000"/>
      <name val="Calibri"/>
      <family val="2"/>
      <scheme val="minor"/>
    </font>
    <font>
      <b/>
      <strike/>
      <sz val="11"/>
      <color rgb="FFFF0000"/>
      <name val="Calibri"/>
      <scheme val="minor"/>
    </font>
    <font>
      <strike/>
      <sz val="11"/>
      <color rgb="FFFF0000"/>
      <name val="Calibri"/>
      <family val="2"/>
    </font>
    <font>
      <sz val="10"/>
      <color rgb="FF00B050"/>
      <name val="Calibri"/>
      <family val="2"/>
    </font>
    <font>
      <b/>
      <sz val="10"/>
      <color rgb="FF00B050"/>
      <name val="Calibri"/>
    </font>
    <font>
      <b/>
      <sz val="12"/>
      <color rgb="FF00B050"/>
      <name val="Calibri"/>
      <family val="2"/>
    </font>
    <font>
      <sz val="11"/>
      <color rgb="FF00B050"/>
      <name val="Calibri"/>
    </font>
    <font>
      <sz val="10"/>
      <color rgb="FFFF0000"/>
      <name val="Calibri"/>
    </font>
    <font>
      <strike/>
      <sz val="11"/>
      <color rgb="FFFF0000"/>
      <name val="Calibri"/>
    </font>
    <font>
      <b/>
      <sz val="10"/>
      <color theme="1"/>
      <name val="Calibri"/>
    </font>
  </fonts>
  <fills count="10">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rgb="FFFFFFFF"/>
        <bgColor rgb="FFFFFFFF"/>
      </patternFill>
    </fill>
    <fill>
      <patternFill patternType="solid">
        <fgColor rgb="FFFFFFFF"/>
        <bgColor rgb="FF000000"/>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FFFF"/>
        <bgColor rgb="FFF3F3F3"/>
      </patternFill>
    </fill>
    <fill>
      <patternFill patternType="solid">
        <fgColor rgb="FFFFFFFF"/>
        <bgColor rgb="FF538ED5"/>
      </patternFill>
    </fill>
  </fills>
  <borders count="39">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style="thin">
        <color rgb="FF000000"/>
      </top>
      <bottom/>
      <diagonal/>
    </border>
    <border>
      <left/>
      <right style="thin">
        <color rgb="FF000000"/>
      </right>
      <top style="thin">
        <color rgb="FF000000"/>
      </top>
      <bottom/>
      <diagonal/>
    </border>
    <border>
      <left/>
      <right/>
      <top/>
      <bottom style="hair">
        <color rgb="FF000000"/>
      </bottom>
      <diagonal/>
    </border>
    <border>
      <left style="thin">
        <color rgb="FF000000"/>
      </left>
      <right/>
      <top style="thin">
        <color rgb="FF000000"/>
      </top>
      <bottom style="thin">
        <color rgb="FF000000"/>
      </bottom>
      <diagonal/>
    </border>
    <border>
      <left/>
      <right/>
      <top style="thin">
        <color rgb="FF000000"/>
      </top>
      <bottom style="thin">
        <color indexed="64"/>
      </bottom>
      <diagonal/>
    </border>
    <border>
      <left/>
      <right/>
      <top style="thin">
        <color indexed="64"/>
      </top>
      <bottom/>
      <diagonal/>
    </border>
    <border>
      <left style="thin">
        <color rgb="FF000000"/>
      </left>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diagonal/>
    </border>
    <border>
      <left style="thin">
        <color indexed="64"/>
      </left>
      <right style="thin">
        <color rgb="FF000000"/>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rgb="FF000000"/>
      </right>
      <top/>
      <bottom style="thin">
        <color indexed="64"/>
      </bottom>
      <diagonal/>
    </border>
    <border>
      <left/>
      <right style="thin">
        <color indexed="64"/>
      </right>
      <top/>
      <bottom/>
      <diagonal/>
    </border>
    <border>
      <left style="thin">
        <color indexed="64"/>
      </left>
      <right style="thin">
        <color rgb="FF000000"/>
      </right>
      <top/>
      <bottom/>
      <diagonal/>
    </border>
    <border>
      <left style="thin">
        <color indexed="64"/>
      </left>
      <right/>
      <top style="thin">
        <color indexed="64"/>
      </top>
      <bottom/>
      <diagonal/>
    </border>
  </borders>
  <cellStyleXfs count="2">
    <xf numFmtId="0" fontId="0" fillId="0" borderId="0"/>
    <xf numFmtId="0" fontId="1" fillId="0" borderId="6"/>
  </cellStyleXfs>
  <cellXfs count="1176">
    <xf numFmtId="0" fontId="0" fillId="0" borderId="0" xfId="0"/>
    <xf numFmtId="0" fontId="16" fillId="0" borderId="0" xfId="0" applyFont="1"/>
    <xf numFmtId="0" fontId="2" fillId="0" borderId="0" xfId="0" applyFont="1" applyAlignment="1">
      <alignment vertical="center"/>
    </xf>
    <xf numFmtId="0" fontId="2" fillId="0" borderId="0" xfId="0" applyFont="1"/>
    <xf numFmtId="0" fontId="16" fillId="2" borderId="6" xfId="0" applyFont="1" applyFill="1" applyBorder="1" applyAlignment="1">
      <alignment vertical="center"/>
    </xf>
    <xf numFmtId="0" fontId="6" fillId="0" borderId="0" xfId="0" applyFont="1"/>
    <xf numFmtId="0" fontId="6" fillId="0" borderId="0" xfId="0" applyFont="1" applyAlignment="1">
      <alignment vertical="center"/>
    </xf>
    <xf numFmtId="0" fontId="0" fillId="3" borderId="0" xfId="0" applyFill="1"/>
    <xf numFmtId="0" fontId="13" fillId="3" borderId="6" xfId="0" applyFont="1" applyFill="1" applyBorder="1" applyAlignment="1">
      <alignment horizontal="center" vertical="center"/>
    </xf>
    <xf numFmtId="0" fontId="14" fillId="3" borderId="6" xfId="0" applyFont="1" applyFill="1" applyBorder="1" applyAlignment="1">
      <alignment horizontal="center" vertical="center"/>
    </xf>
    <xf numFmtId="0" fontId="15" fillId="3" borderId="6" xfId="0" applyFont="1" applyFill="1" applyBorder="1" applyAlignment="1">
      <alignment horizontal="right" vertical="center"/>
    </xf>
    <xf numFmtId="0" fontId="19" fillId="3" borderId="6" xfId="0" applyFont="1" applyFill="1" applyBorder="1" applyAlignment="1">
      <alignment horizontal="center" vertical="center"/>
    </xf>
    <xf numFmtId="0" fontId="19" fillId="3" borderId="14" xfId="0" applyFont="1" applyFill="1" applyBorder="1" applyAlignment="1">
      <alignment horizontal="center" vertical="center"/>
    </xf>
    <xf numFmtId="0" fontId="21" fillId="3" borderId="14" xfId="0" applyFont="1" applyFill="1" applyBorder="1" applyAlignment="1">
      <alignment horizontal="center" vertical="center" wrapText="1"/>
    </xf>
    <xf numFmtId="0" fontId="21" fillId="3" borderId="14" xfId="0" applyFont="1" applyFill="1" applyBorder="1" applyAlignment="1">
      <alignment horizontal="center" vertical="center"/>
    </xf>
    <xf numFmtId="0" fontId="4" fillId="3" borderId="14" xfId="0" applyFont="1" applyFill="1" applyBorder="1" applyAlignment="1">
      <alignment horizontal="center" vertical="center"/>
    </xf>
    <xf numFmtId="0" fontId="19" fillId="3" borderId="14" xfId="0" applyFont="1" applyFill="1" applyBorder="1" applyAlignment="1">
      <alignment horizontal="center" vertical="center" wrapText="1"/>
    </xf>
    <xf numFmtId="0" fontId="22" fillId="3" borderId="14" xfId="0" applyFont="1" applyFill="1" applyBorder="1" applyAlignment="1">
      <alignment vertical="center"/>
    </xf>
    <xf numFmtId="0" fontId="23" fillId="3" borderId="17" xfId="0" applyFont="1" applyFill="1" applyBorder="1" applyAlignment="1">
      <alignment horizontal="center" vertical="center"/>
    </xf>
    <xf numFmtId="0" fontId="20" fillId="3" borderId="1" xfId="0" applyFont="1" applyFill="1" applyBorder="1" applyAlignment="1">
      <alignment horizontal="center" vertical="center" wrapText="1"/>
    </xf>
    <xf numFmtId="0" fontId="20" fillId="3" borderId="1" xfId="0" applyFont="1" applyFill="1" applyBorder="1" applyAlignment="1">
      <alignment horizontal="center" vertical="center"/>
    </xf>
    <xf numFmtId="0" fontId="5" fillId="3" borderId="1" xfId="0" applyFont="1" applyFill="1" applyBorder="1" applyAlignment="1">
      <alignment horizontal="center" vertical="center"/>
    </xf>
    <xf numFmtId="9" fontId="20" fillId="3" borderId="1" xfId="0" applyNumberFormat="1" applyFont="1" applyFill="1" applyBorder="1" applyAlignment="1">
      <alignment vertical="center" wrapText="1"/>
    </xf>
    <xf numFmtId="0" fontId="23" fillId="3" borderId="1" xfId="0" applyFont="1" applyFill="1" applyBorder="1" applyAlignment="1">
      <alignment horizontal="center" vertical="center"/>
    </xf>
    <xf numFmtId="0" fontId="22" fillId="3" borderId="6" xfId="0" applyFont="1" applyFill="1" applyBorder="1" applyAlignment="1">
      <alignment horizontal="center" vertical="center" wrapText="1"/>
    </xf>
    <xf numFmtId="0" fontId="22" fillId="3" borderId="6" xfId="0" applyFont="1" applyFill="1" applyBorder="1" applyAlignment="1">
      <alignment horizontal="center" vertical="center"/>
    </xf>
    <xf numFmtId="0" fontId="18" fillId="3" borderId="13" xfId="0" applyFont="1" applyFill="1" applyBorder="1" applyAlignment="1">
      <alignment horizontal="center" vertical="center"/>
    </xf>
    <xf numFmtId="9" fontId="22" fillId="3" borderId="6" xfId="0" applyNumberFormat="1" applyFont="1" applyFill="1" applyBorder="1" applyAlignment="1">
      <alignment vertical="center" wrapText="1"/>
    </xf>
    <xf numFmtId="0" fontId="22" fillId="3" borderId="16" xfId="0" applyFont="1" applyFill="1" applyBorder="1" applyAlignment="1">
      <alignment horizontal="center" vertical="center" wrapText="1"/>
    </xf>
    <xf numFmtId="0" fontId="22" fillId="3" borderId="16" xfId="0" applyFont="1" applyFill="1" applyBorder="1" applyAlignment="1">
      <alignment horizontal="center" vertical="center"/>
    </xf>
    <xf numFmtId="0" fontId="20" fillId="3" borderId="14" xfId="0" applyFont="1" applyFill="1" applyBorder="1" applyAlignment="1">
      <alignment vertical="center" wrapText="1"/>
    </xf>
    <xf numFmtId="0" fontId="19" fillId="3" borderId="1" xfId="0" applyFont="1" applyFill="1" applyBorder="1" applyAlignment="1">
      <alignment horizontal="center" vertical="center"/>
    </xf>
    <xf numFmtId="165" fontId="21" fillId="3" borderId="14" xfId="0" applyNumberFormat="1" applyFont="1" applyFill="1" applyBorder="1" applyAlignment="1">
      <alignment horizontal="center" vertical="center" wrapText="1"/>
    </xf>
    <xf numFmtId="165" fontId="21" fillId="3" borderId="14" xfId="0" applyNumberFormat="1" applyFont="1" applyFill="1" applyBorder="1" applyAlignment="1">
      <alignment horizontal="center" vertical="center"/>
    </xf>
    <xf numFmtId="0" fontId="20" fillId="3" borderId="17" xfId="0" applyFont="1" applyFill="1" applyBorder="1" applyAlignment="1">
      <alignment horizontal="center" vertical="center"/>
    </xf>
    <xf numFmtId="0" fontId="18" fillId="3" borderId="6" xfId="0" applyFont="1" applyFill="1" applyBorder="1" applyAlignment="1">
      <alignment horizontal="center" vertical="center"/>
    </xf>
    <xf numFmtId="0" fontId="19" fillId="3" borderId="6" xfId="0" applyFont="1" applyFill="1" applyBorder="1" applyAlignment="1">
      <alignment horizontal="center" vertical="center" wrapText="1"/>
    </xf>
    <xf numFmtId="0" fontId="22" fillId="3" borderId="13" xfId="0" applyFont="1" applyFill="1" applyBorder="1" applyAlignment="1">
      <alignment horizontal="center" vertical="center" wrapText="1"/>
    </xf>
    <xf numFmtId="0" fontId="22" fillId="3" borderId="13" xfId="0" applyFont="1" applyFill="1" applyBorder="1" applyAlignment="1">
      <alignment horizontal="center" vertical="center"/>
    </xf>
    <xf numFmtId="9" fontId="22" fillId="3" borderId="13" xfId="0" applyNumberFormat="1" applyFont="1" applyFill="1" applyBorder="1" applyAlignment="1">
      <alignment vertical="center" wrapText="1"/>
    </xf>
    <xf numFmtId="0" fontId="18" fillId="3" borderId="5" xfId="0" applyFont="1" applyFill="1" applyBorder="1" applyAlignment="1">
      <alignment vertical="center"/>
    </xf>
    <xf numFmtId="0" fontId="6" fillId="3" borderId="17" xfId="0" applyFont="1" applyFill="1" applyBorder="1" applyAlignment="1">
      <alignment horizontal="center" vertical="center"/>
    </xf>
    <xf numFmtId="0" fontId="22" fillId="3" borderId="14" xfId="0" applyFont="1" applyFill="1" applyBorder="1" applyAlignment="1">
      <alignment vertical="center" wrapText="1"/>
    </xf>
    <xf numFmtId="0" fontId="5" fillId="3" borderId="17" xfId="0" applyFont="1" applyFill="1" applyBorder="1" applyAlignment="1">
      <alignment horizontal="center" vertical="center"/>
    </xf>
    <xf numFmtId="0" fontId="20" fillId="3" borderId="4" xfId="0" applyFont="1" applyFill="1" applyBorder="1" applyAlignment="1">
      <alignment horizontal="center" vertical="center" wrapText="1"/>
    </xf>
    <xf numFmtId="0" fontId="23" fillId="3" borderId="4" xfId="0" applyFont="1" applyFill="1" applyBorder="1" applyAlignment="1">
      <alignment horizontal="center" vertical="center"/>
    </xf>
    <xf numFmtId="0" fontId="10" fillId="3" borderId="14" xfId="0" applyFont="1" applyFill="1" applyBorder="1" applyAlignment="1">
      <alignment horizontal="center" vertical="center"/>
    </xf>
    <xf numFmtId="165" fontId="10" fillId="3" borderId="13" xfId="0" applyNumberFormat="1" applyFont="1" applyFill="1" applyBorder="1" applyAlignment="1">
      <alignment horizontal="center" vertical="center"/>
    </xf>
    <xf numFmtId="0" fontId="17" fillId="3" borderId="13" xfId="0" applyFont="1" applyFill="1" applyBorder="1" applyAlignment="1">
      <alignment vertical="center"/>
    </xf>
    <xf numFmtId="0" fontId="29" fillId="3" borderId="13" xfId="0" applyFont="1" applyFill="1" applyBorder="1" applyAlignment="1">
      <alignment horizontal="center" vertical="center"/>
    </xf>
    <xf numFmtId="0" fontId="0" fillId="3" borderId="14" xfId="0" applyFill="1" applyBorder="1"/>
    <xf numFmtId="0" fontId="4" fillId="3" borderId="2" xfId="0" applyFont="1" applyFill="1" applyBorder="1" applyAlignment="1">
      <alignment horizontal="center" vertical="center"/>
    </xf>
    <xf numFmtId="0" fontId="0" fillId="3" borderId="6" xfId="0" applyFill="1" applyBorder="1"/>
    <xf numFmtId="0" fontId="16" fillId="0" borderId="6" xfId="0" applyFont="1" applyBorder="1"/>
    <xf numFmtId="0" fontId="9" fillId="3" borderId="2" xfId="0" applyFont="1" applyFill="1" applyBorder="1" applyAlignment="1">
      <alignment horizontal="center" vertical="center"/>
    </xf>
    <xf numFmtId="0" fontId="30" fillId="3" borderId="13" xfId="0" applyFont="1" applyFill="1" applyBorder="1" applyAlignment="1">
      <alignment horizontal="center" vertical="center"/>
    </xf>
    <xf numFmtId="0" fontId="2" fillId="0" borderId="6" xfId="0" applyFont="1" applyBorder="1" applyAlignment="1">
      <alignment vertical="center"/>
    </xf>
    <xf numFmtId="0" fontId="23" fillId="3" borderId="11" xfId="0" applyFont="1" applyFill="1" applyBorder="1" applyAlignment="1">
      <alignment horizontal="center" vertical="center"/>
    </xf>
    <xf numFmtId="0" fontId="20" fillId="3" borderId="3" xfId="0" applyFont="1" applyFill="1" applyBorder="1" applyAlignment="1">
      <alignment horizontal="center" vertical="center" wrapText="1"/>
    </xf>
    <xf numFmtId="0" fontId="23" fillId="3" borderId="8" xfId="0" applyFont="1" applyFill="1" applyBorder="1" applyAlignment="1">
      <alignment horizontal="center" vertical="center"/>
    </xf>
    <xf numFmtId="0" fontId="16" fillId="3" borderId="1" xfId="0" applyFont="1" applyFill="1" applyBorder="1" applyAlignment="1">
      <alignment horizontal="center" vertical="center"/>
    </xf>
    <xf numFmtId="0" fontId="16" fillId="3" borderId="17" xfId="0" applyFont="1" applyFill="1" applyBorder="1" applyAlignment="1">
      <alignment horizontal="center" vertical="center"/>
    </xf>
    <xf numFmtId="0" fontId="31" fillId="3" borderId="13" xfId="0" applyFont="1" applyFill="1" applyBorder="1" applyAlignment="1">
      <alignment horizontal="center" vertical="center"/>
    </xf>
    <xf numFmtId="164" fontId="16" fillId="0" borderId="1" xfId="0" applyNumberFormat="1" applyFont="1" applyBorder="1" applyAlignment="1">
      <alignment vertical="center"/>
    </xf>
    <xf numFmtId="0" fontId="19" fillId="3" borderId="6" xfId="0" applyFont="1" applyFill="1" applyBorder="1" applyAlignment="1">
      <alignment vertical="center"/>
    </xf>
    <xf numFmtId="0" fontId="18" fillId="3" borderId="16" xfId="0" applyFont="1" applyFill="1" applyBorder="1" applyAlignment="1">
      <alignment vertical="center"/>
    </xf>
    <xf numFmtId="0" fontId="19" fillId="3" borderId="14" xfId="0" applyFont="1" applyFill="1" applyBorder="1" applyAlignment="1">
      <alignment vertical="center"/>
    </xf>
    <xf numFmtId="0" fontId="18" fillId="3" borderId="6" xfId="0" applyFont="1" applyFill="1" applyBorder="1" applyAlignment="1">
      <alignment vertical="center"/>
    </xf>
    <xf numFmtId="0" fontId="18" fillId="3" borderId="13" xfId="0" applyFont="1" applyFill="1" applyBorder="1" applyAlignment="1">
      <alignment vertical="center"/>
    </xf>
    <xf numFmtId="0" fontId="19" fillId="3" borderId="14" xfId="0" applyFont="1" applyFill="1" applyBorder="1" applyAlignment="1">
      <alignment vertical="center" wrapText="1"/>
    </xf>
    <xf numFmtId="0" fontId="16" fillId="0" borderId="6" xfId="0" applyFont="1" applyBorder="1" applyAlignment="1">
      <alignment vertical="center"/>
    </xf>
    <xf numFmtId="0" fontId="33" fillId="0" borderId="6" xfId="0" applyFont="1" applyBorder="1" applyAlignment="1">
      <alignment vertical="center" wrapText="1"/>
    </xf>
    <xf numFmtId="0" fontId="6" fillId="0" borderId="6" xfId="0" applyFont="1" applyBorder="1"/>
    <xf numFmtId="0" fontId="28" fillId="3" borderId="6" xfId="0" applyFont="1" applyFill="1" applyBorder="1" applyAlignment="1">
      <alignment vertical="center"/>
    </xf>
    <xf numFmtId="0" fontId="0" fillId="0" borderId="6" xfId="0" applyBorder="1"/>
    <xf numFmtId="0" fontId="16" fillId="0" borderId="14" xfId="0" applyFont="1" applyBorder="1"/>
    <xf numFmtId="0" fontId="19" fillId="3" borderId="2" xfId="0" applyFont="1" applyFill="1" applyBorder="1" applyAlignment="1">
      <alignment horizontal="center" vertical="center" wrapText="1"/>
    </xf>
    <xf numFmtId="0" fontId="33" fillId="0" borderId="14" xfId="0" applyFont="1" applyBorder="1" applyAlignment="1">
      <alignment horizontal="right" vertical="center" wrapText="1"/>
    </xf>
    <xf numFmtId="0" fontId="33" fillId="0" borderId="14" xfId="0" applyFont="1" applyBorder="1" applyAlignment="1">
      <alignment vertical="center" wrapText="1"/>
    </xf>
    <xf numFmtId="0" fontId="6" fillId="0" borderId="14" xfId="0" applyFont="1" applyBorder="1"/>
    <xf numFmtId="0" fontId="20" fillId="3" borderId="6" xfId="0" applyFont="1" applyFill="1" applyBorder="1" applyAlignment="1">
      <alignment horizontal="center" vertical="center" wrapText="1"/>
    </xf>
    <xf numFmtId="0" fontId="34" fillId="3" borderId="6" xfId="0" applyFont="1" applyFill="1" applyBorder="1" applyAlignment="1">
      <alignment horizontal="center" wrapText="1"/>
    </xf>
    <xf numFmtId="0" fontId="35" fillId="3" borderId="6" xfId="0" applyFont="1" applyFill="1" applyBorder="1" applyAlignment="1">
      <alignment horizontal="right" vertical="center" wrapText="1"/>
    </xf>
    <xf numFmtId="9" fontId="20" fillId="3" borderId="17" xfId="0" applyNumberFormat="1" applyFont="1" applyFill="1" applyBorder="1" applyAlignment="1">
      <alignment vertical="center" wrapText="1"/>
    </xf>
    <xf numFmtId="0" fontId="19" fillId="3" borderId="3" xfId="0" applyFont="1" applyFill="1" applyBorder="1" applyAlignment="1">
      <alignment vertical="center"/>
    </xf>
    <xf numFmtId="0" fontId="0" fillId="0" borderId="1" xfId="0" applyBorder="1"/>
    <xf numFmtId="0" fontId="2" fillId="0" borderId="6" xfId="0" applyFont="1" applyBorder="1" applyAlignment="1">
      <alignment vertical="center" wrapText="1"/>
    </xf>
    <xf numFmtId="0" fontId="11" fillId="3" borderId="8" xfId="0" applyFont="1" applyFill="1" applyBorder="1" applyAlignment="1">
      <alignment horizontal="center" vertical="center"/>
    </xf>
    <xf numFmtId="0" fontId="16" fillId="4" borderId="1" xfId="0" applyFont="1" applyFill="1" applyBorder="1" applyAlignment="1">
      <alignment wrapText="1"/>
    </xf>
    <xf numFmtId="0" fontId="16" fillId="5" borderId="1" xfId="0" applyFont="1" applyFill="1" applyBorder="1" applyAlignment="1">
      <alignment wrapText="1"/>
    </xf>
    <xf numFmtId="0" fontId="16" fillId="3" borderId="1" xfId="0" applyFont="1" applyFill="1" applyBorder="1" applyAlignment="1">
      <alignment wrapText="1"/>
    </xf>
    <xf numFmtId="0" fontId="12" fillId="3" borderId="1" xfId="0" applyFont="1" applyFill="1" applyBorder="1" applyAlignment="1">
      <alignment horizontal="left" vertical="center" wrapText="1"/>
    </xf>
    <xf numFmtId="0" fontId="29" fillId="3" borderId="6" xfId="0" applyFont="1" applyFill="1" applyBorder="1" applyAlignment="1">
      <alignment horizontal="right" vertical="center"/>
    </xf>
    <xf numFmtId="0" fontId="4" fillId="3" borderId="14" xfId="0" applyFont="1" applyFill="1" applyBorder="1" applyAlignment="1">
      <alignment horizontal="center" vertical="top" wrapText="1"/>
    </xf>
    <xf numFmtId="0" fontId="9" fillId="3" borderId="13" xfId="0" applyFont="1" applyFill="1" applyBorder="1" applyAlignment="1">
      <alignment horizontal="right" vertical="top"/>
    </xf>
    <xf numFmtId="0" fontId="12" fillId="3" borderId="17" xfId="0" applyFont="1" applyFill="1" applyBorder="1" applyAlignment="1">
      <alignment horizontal="left" vertical="center" wrapText="1"/>
    </xf>
    <xf numFmtId="0" fontId="9" fillId="3" borderId="6" xfId="0" applyFont="1" applyFill="1" applyBorder="1" applyAlignment="1">
      <alignment horizontal="right" vertical="top"/>
    </xf>
    <xf numFmtId="0" fontId="4" fillId="3" borderId="14" xfId="0" applyFont="1" applyFill="1" applyBorder="1" applyAlignment="1">
      <alignment horizontal="left" vertical="center"/>
    </xf>
    <xf numFmtId="0" fontId="4" fillId="3" borderId="14" xfId="0" applyFont="1" applyFill="1" applyBorder="1" applyAlignment="1">
      <alignment horizontal="left" vertical="top"/>
    </xf>
    <xf numFmtId="0" fontId="29" fillId="3" borderId="6" xfId="0" applyFont="1" applyFill="1" applyBorder="1" applyAlignment="1">
      <alignment horizontal="right" vertical="top"/>
    </xf>
    <xf numFmtId="0" fontId="16" fillId="3" borderId="13" xfId="0" applyFont="1" applyFill="1" applyBorder="1" applyAlignment="1">
      <alignment horizontal="center" vertical="center"/>
    </xf>
    <xf numFmtId="0" fontId="9" fillId="3" borderId="2" xfId="0" applyFont="1" applyFill="1" applyBorder="1" applyAlignment="1">
      <alignment horizontal="left" vertical="top"/>
    </xf>
    <xf numFmtId="0" fontId="19" fillId="3" borderId="2" xfId="0" applyFont="1" applyFill="1" applyBorder="1" applyAlignment="1">
      <alignment horizontal="center" vertical="center"/>
    </xf>
    <xf numFmtId="0" fontId="4" fillId="3" borderId="14" xfId="0" applyFont="1" applyFill="1" applyBorder="1" applyAlignment="1">
      <alignment horizontal="center" vertical="center" wrapText="1"/>
    </xf>
    <xf numFmtId="0" fontId="16" fillId="4" borderId="17" xfId="0" applyFont="1" applyFill="1" applyBorder="1" applyAlignment="1">
      <alignment wrapText="1"/>
    </xf>
    <xf numFmtId="0" fontId="0" fillId="0" borderId="8" xfId="0" applyBorder="1"/>
    <xf numFmtId="0" fontId="0" fillId="0" borderId="4" xfId="0" applyBorder="1"/>
    <xf numFmtId="0" fontId="0" fillId="0" borderId="17" xfId="0" applyBorder="1"/>
    <xf numFmtId="0" fontId="0" fillId="0" borderId="12" xfId="0" applyBorder="1"/>
    <xf numFmtId="0" fontId="0" fillId="0" borderId="17" xfId="0" applyBorder="1" applyAlignment="1">
      <alignment wrapText="1"/>
    </xf>
    <xf numFmtId="0" fontId="0" fillId="0" borderId="11" xfId="0" applyBorder="1"/>
    <xf numFmtId="0" fontId="0" fillId="0" borderId="11" xfId="0" applyBorder="1" applyAlignment="1">
      <alignment wrapText="1"/>
    </xf>
    <xf numFmtId="0" fontId="16" fillId="4" borderId="8" xfId="0" applyFont="1" applyFill="1" applyBorder="1" applyAlignment="1">
      <alignment wrapText="1"/>
    </xf>
    <xf numFmtId="0" fontId="16" fillId="4" borderId="11" xfId="0" applyFont="1" applyFill="1" applyBorder="1" applyAlignment="1">
      <alignment wrapText="1"/>
    </xf>
    <xf numFmtId="0" fontId="16" fillId="4" borderId="4" xfId="0" applyFont="1" applyFill="1" applyBorder="1" applyAlignment="1">
      <alignment wrapText="1"/>
    </xf>
    <xf numFmtId="0" fontId="16" fillId="4" borderId="12" xfId="0" applyFont="1" applyFill="1" applyBorder="1" applyAlignment="1">
      <alignment wrapText="1"/>
    </xf>
    <xf numFmtId="0" fontId="2" fillId="6" borderId="1" xfId="0" applyFont="1" applyFill="1" applyBorder="1" applyAlignment="1">
      <alignment wrapText="1"/>
    </xf>
    <xf numFmtId="0" fontId="16" fillId="6" borderId="1" xfId="0" applyFont="1" applyFill="1" applyBorder="1" applyAlignment="1">
      <alignment wrapText="1"/>
    </xf>
    <xf numFmtId="0" fontId="0" fillId="6" borderId="1" xfId="0" applyFill="1" applyBorder="1"/>
    <xf numFmtId="0" fontId="2" fillId="6" borderId="1" xfId="0" applyFont="1" applyFill="1" applyBorder="1"/>
    <xf numFmtId="0" fontId="0" fillId="0" borderId="17" xfId="0" applyBorder="1" applyAlignment="1">
      <alignment horizontal="center"/>
    </xf>
    <xf numFmtId="0" fontId="0" fillId="0" borderId="3" xfId="0" applyBorder="1" applyAlignment="1">
      <alignment horizontal="center" vertical="center"/>
    </xf>
    <xf numFmtId="0" fontId="0" fillId="6" borderId="12" xfId="0" applyFill="1" applyBorder="1"/>
    <xf numFmtId="0" fontId="0" fillId="6" borderId="17" xfId="0" applyFill="1" applyBorder="1"/>
    <xf numFmtId="0" fontId="40" fillId="0" borderId="6" xfId="0" applyFont="1" applyBorder="1" applyAlignment="1">
      <alignment vertical="center"/>
    </xf>
    <xf numFmtId="0" fontId="40" fillId="0" borderId="0" xfId="0" applyFont="1" applyAlignment="1">
      <alignment vertical="center"/>
    </xf>
    <xf numFmtId="0" fontId="12" fillId="3" borderId="9" xfId="0" applyFont="1" applyFill="1" applyBorder="1" applyAlignment="1">
      <alignment vertical="center" wrapText="1"/>
    </xf>
    <xf numFmtId="0" fontId="12" fillId="3" borderId="7" xfId="0" applyFont="1" applyFill="1" applyBorder="1" applyAlignment="1">
      <alignment vertical="center" wrapText="1"/>
    </xf>
    <xf numFmtId="0" fontId="12" fillId="3" borderId="9" xfId="0" applyFont="1" applyFill="1" applyBorder="1" applyAlignment="1">
      <alignment vertical="center"/>
    </xf>
    <xf numFmtId="0" fontId="12" fillId="3" borderId="7" xfId="0" applyFont="1" applyFill="1" applyBorder="1" applyAlignment="1">
      <alignment vertical="center"/>
    </xf>
    <xf numFmtId="0" fontId="3" fillId="3" borderId="9" xfId="0" applyFont="1" applyFill="1" applyBorder="1"/>
    <xf numFmtId="0" fontId="3" fillId="3" borderId="7" xfId="0" applyFont="1" applyFill="1" applyBorder="1"/>
    <xf numFmtId="0" fontId="7" fillId="7" borderId="17" xfId="0" applyFont="1" applyFill="1" applyBorder="1" applyAlignment="1">
      <alignment horizontal="left" vertical="center"/>
    </xf>
    <xf numFmtId="0" fontId="12" fillId="7" borderId="17" xfId="0" applyFont="1" applyFill="1" applyBorder="1" applyAlignment="1">
      <alignment horizontal="left" vertical="center"/>
    </xf>
    <xf numFmtId="0" fontId="12" fillId="7" borderId="17" xfId="0" applyFont="1" applyFill="1" applyBorder="1" applyAlignment="1">
      <alignment horizontal="left" vertical="center" wrapText="1"/>
    </xf>
    <xf numFmtId="0" fontId="2" fillId="7" borderId="8" xfId="0" applyFont="1" applyFill="1" applyBorder="1" applyAlignment="1">
      <alignment horizontal="center"/>
    </xf>
    <xf numFmtId="0" fontId="12" fillId="7" borderId="11" xfId="0" applyFont="1" applyFill="1" applyBorder="1" applyAlignment="1">
      <alignment horizontal="left" vertical="center"/>
    </xf>
    <xf numFmtId="0" fontId="40" fillId="7" borderId="17" xfId="0" applyFont="1" applyFill="1" applyBorder="1" applyAlignment="1">
      <alignment horizontal="left" wrapText="1"/>
    </xf>
    <xf numFmtId="0" fontId="49" fillId="3" borderId="1" xfId="0" applyFont="1" applyFill="1" applyBorder="1" applyAlignment="1">
      <alignment horizontal="left" wrapText="1"/>
    </xf>
    <xf numFmtId="0" fontId="49" fillId="3" borderId="8" xfId="0" applyFont="1" applyFill="1" applyBorder="1" applyAlignment="1">
      <alignment horizontal="left"/>
    </xf>
    <xf numFmtId="0" fontId="49" fillId="3" borderId="1" xfId="0" applyFont="1" applyFill="1" applyBorder="1" applyAlignment="1">
      <alignment horizontal="left"/>
    </xf>
    <xf numFmtId="0" fontId="49" fillId="3" borderId="8" xfId="0" applyFont="1" applyFill="1" applyBorder="1" applyAlignment="1">
      <alignment horizontal="left" wrapText="1"/>
    </xf>
    <xf numFmtId="0" fontId="48" fillId="0" borderId="0" xfId="0" applyFont="1"/>
    <xf numFmtId="0" fontId="48" fillId="0" borderId="1" xfId="0" applyFont="1" applyBorder="1"/>
    <xf numFmtId="0" fontId="48" fillId="0" borderId="1" xfId="0" applyFont="1" applyBorder="1" applyAlignment="1">
      <alignment wrapText="1"/>
    </xf>
    <xf numFmtId="0" fontId="48" fillId="3" borderId="8" xfId="0" applyFont="1" applyFill="1" applyBorder="1" applyAlignment="1">
      <alignment horizontal="left" wrapText="1"/>
    </xf>
    <xf numFmtId="0" fontId="4" fillId="5" borderId="6" xfId="0" applyFont="1" applyFill="1" applyBorder="1"/>
    <xf numFmtId="0" fontId="20" fillId="5" borderId="6" xfId="0" applyFont="1" applyFill="1" applyBorder="1" applyAlignment="1">
      <alignment wrapText="1"/>
    </xf>
    <xf numFmtId="0" fontId="20" fillId="5" borderId="6" xfId="0" applyFont="1" applyFill="1" applyBorder="1"/>
    <xf numFmtId="0" fontId="22" fillId="5" borderId="6" xfId="0" applyFont="1" applyFill="1" applyBorder="1"/>
    <xf numFmtId="0" fontId="51" fillId="0" borderId="6" xfId="0" applyFont="1" applyBorder="1"/>
    <xf numFmtId="0" fontId="20" fillId="5" borderId="3" xfId="0" applyFont="1" applyFill="1" applyBorder="1" applyAlignment="1">
      <alignment wrapText="1"/>
    </xf>
    <xf numFmtId="0" fontId="20" fillId="5" borderId="3" xfId="0" applyFont="1" applyFill="1" applyBorder="1"/>
    <xf numFmtId="0" fontId="20" fillId="5" borderId="5" xfId="0" applyFont="1" applyFill="1" applyBorder="1" applyAlignment="1">
      <alignment wrapText="1"/>
    </xf>
    <xf numFmtId="0" fontId="20" fillId="5" borderId="5" xfId="0" applyFont="1" applyFill="1" applyBorder="1"/>
    <xf numFmtId="0" fontId="22" fillId="5" borderId="5" xfId="0" applyFont="1" applyFill="1" applyBorder="1" applyAlignment="1">
      <alignment wrapText="1"/>
    </xf>
    <xf numFmtId="0" fontId="16" fillId="0" borderId="4" xfId="0" applyFont="1" applyBorder="1"/>
    <xf numFmtId="0" fontId="16" fillId="0" borderId="5" xfId="0" applyFont="1" applyBorder="1"/>
    <xf numFmtId="0" fontId="20" fillId="5" borderId="7" xfId="0" applyFont="1" applyFill="1" applyBorder="1"/>
    <xf numFmtId="0" fontId="20" fillId="5" borderId="7" xfId="0" applyFont="1" applyFill="1" applyBorder="1" applyAlignment="1">
      <alignment wrapText="1"/>
    </xf>
    <xf numFmtId="0" fontId="22" fillId="5" borderId="3" xfId="0" applyFont="1" applyFill="1" applyBorder="1"/>
    <xf numFmtId="0" fontId="2" fillId="0" borderId="6" xfId="0" applyFont="1" applyBorder="1"/>
    <xf numFmtId="0" fontId="20" fillId="5" borderId="14" xfId="0" applyFont="1" applyFill="1" applyBorder="1"/>
    <xf numFmtId="0" fontId="5" fillId="5" borderId="5" xfId="0" applyFont="1" applyFill="1" applyBorder="1"/>
    <xf numFmtId="0" fontId="5" fillId="5" borderId="1" xfId="0" applyFont="1" applyFill="1" applyBorder="1"/>
    <xf numFmtId="9" fontId="20" fillId="5" borderId="3" xfId="0" applyNumberFormat="1" applyFont="1" applyFill="1" applyBorder="1" applyAlignment="1">
      <alignment wrapText="1"/>
    </xf>
    <xf numFmtId="0" fontId="16" fillId="0" borderId="1" xfId="0" applyFont="1" applyBorder="1"/>
    <xf numFmtId="0" fontId="16" fillId="0" borderId="3" xfId="0" applyFont="1" applyBorder="1"/>
    <xf numFmtId="9" fontId="20" fillId="5" borderId="5" xfId="0" applyNumberFormat="1" applyFont="1" applyFill="1" applyBorder="1" applyAlignment="1">
      <alignment wrapText="1"/>
    </xf>
    <xf numFmtId="0" fontId="51" fillId="0" borderId="5" xfId="0" applyFont="1" applyBorder="1"/>
    <xf numFmtId="0" fontId="22" fillId="5" borderId="5" xfId="0" applyFont="1" applyFill="1" applyBorder="1"/>
    <xf numFmtId="0" fontId="4" fillId="5" borderId="5" xfId="0" applyFont="1" applyFill="1" applyBorder="1"/>
    <xf numFmtId="0" fontId="2" fillId="0" borderId="5" xfId="0" applyFont="1" applyBorder="1"/>
    <xf numFmtId="0" fontId="51" fillId="0" borderId="4" xfId="0" applyFont="1" applyBorder="1"/>
    <xf numFmtId="0" fontId="22" fillId="5" borderId="1" xfId="0" applyFont="1" applyFill="1" applyBorder="1"/>
    <xf numFmtId="0" fontId="22" fillId="5" borderId="6" xfId="0" applyFont="1" applyFill="1" applyBorder="1" applyAlignment="1">
      <alignment wrapText="1"/>
    </xf>
    <xf numFmtId="0" fontId="51" fillId="0" borderId="3" xfId="0" applyFont="1" applyBorder="1"/>
    <xf numFmtId="0" fontId="20" fillId="5" borderId="13" xfId="0" applyFont="1" applyFill="1" applyBorder="1" applyAlignment="1">
      <alignment wrapText="1"/>
    </xf>
    <xf numFmtId="0" fontId="20" fillId="5" borderId="4" xfId="0" applyFont="1" applyFill="1" applyBorder="1"/>
    <xf numFmtId="0" fontId="27" fillId="5" borderId="6" xfId="0" applyFont="1" applyFill="1" applyBorder="1"/>
    <xf numFmtId="0" fontId="16" fillId="5" borderId="5" xfId="0" applyFont="1" applyFill="1" applyBorder="1"/>
    <xf numFmtId="0" fontId="16" fillId="5" borderId="6" xfId="0" applyFont="1" applyFill="1" applyBorder="1"/>
    <xf numFmtId="0" fontId="16" fillId="4" borderId="6" xfId="0" applyFont="1" applyFill="1" applyBorder="1"/>
    <xf numFmtId="0" fontId="20" fillId="5" borderId="1" xfId="0" applyFont="1" applyFill="1" applyBorder="1"/>
    <xf numFmtId="9" fontId="20" fillId="5" borderId="1" xfId="0" applyNumberFormat="1" applyFont="1" applyFill="1" applyBorder="1"/>
    <xf numFmtId="0" fontId="16" fillId="5" borderId="7" xfId="0" applyFont="1" applyFill="1" applyBorder="1"/>
    <xf numFmtId="0" fontId="20" fillId="5" borderId="13" xfId="0" applyFont="1" applyFill="1" applyBorder="1"/>
    <xf numFmtId="9" fontId="20" fillId="5" borderId="13" xfId="0" applyNumberFormat="1" applyFont="1" applyFill="1" applyBorder="1"/>
    <xf numFmtId="0" fontId="16" fillId="5" borderId="13" xfId="0" applyFont="1" applyFill="1" applyBorder="1" applyAlignment="1">
      <alignment wrapText="1"/>
    </xf>
    <xf numFmtId="0" fontId="51" fillId="0" borderId="1" xfId="0" applyFont="1" applyBorder="1"/>
    <xf numFmtId="0" fontId="5" fillId="5" borderId="5" xfId="0" applyFont="1" applyFill="1" applyBorder="1" applyAlignment="1">
      <alignment wrapText="1"/>
    </xf>
    <xf numFmtId="9" fontId="20" fillId="5" borderId="5" xfId="0" applyNumberFormat="1" applyFont="1" applyFill="1" applyBorder="1"/>
    <xf numFmtId="0" fontId="25" fillId="0" borderId="6" xfId="0" applyFont="1" applyBorder="1"/>
    <xf numFmtId="0" fontId="20" fillId="5" borderId="1" xfId="0" applyFont="1" applyFill="1" applyBorder="1" applyAlignment="1">
      <alignment wrapText="1"/>
    </xf>
    <xf numFmtId="9" fontId="20" fillId="5" borderId="1" xfId="0" applyNumberFormat="1" applyFont="1" applyFill="1" applyBorder="1" applyAlignment="1">
      <alignment wrapText="1"/>
    </xf>
    <xf numFmtId="0" fontId="51" fillId="5" borderId="6" xfId="0" applyFont="1" applyFill="1" applyBorder="1"/>
    <xf numFmtId="0" fontId="21" fillId="5" borderId="6" xfId="0" applyFont="1" applyFill="1" applyBorder="1"/>
    <xf numFmtId="0" fontId="4" fillId="5" borderId="13" xfId="0" applyFont="1" applyFill="1" applyBorder="1"/>
    <xf numFmtId="0" fontId="39" fillId="5" borderId="3" xfId="0" applyFont="1" applyFill="1" applyBorder="1" applyAlignment="1">
      <alignment wrapText="1"/>
    </xf>
    <xf numFmtId="0" fontId="16" fillId="5" borderId="3" xfId="0" applyFont="1" applyFill="1" applyBorder="1" applyAlignment="1">
      <alignment wrapText="1"/>
    </xf>
    <xf numFmtId="0" fontId="20" fillId="5" borderId="12" xfId="0" applyFont="1" applyFill="1" applyBorder="1"/>
    <xf numFmtId="9" fontId="20" fillId="5" borderId="4" xfId="0" applyNumberFormat="1" applyFont="1" applyFill="1" applyBorder="1"/>
    <xf numFmtId="0" fontId="39" fillId="5" borderId="5" xfId="0" applyFont="1" applyFill="1" applyBorder="1" applyAlignment="1">
      <alignment wrapText="1"/>
    </xf>
    <xf numFmtId="0" fontId="4" fillId="5" borderId="14" xfId="0" applyFont="1" applyFill="1" applyBorder="1" applyAlignment="1">
      <alignment wrapText="1"/>
    </xf>
    <xf numFmtId="0" fontId="2" fillId="0" borderId="14" xfId="0" applyFont="1" applyBorder="1"/>
    <xf numFmtId="165" fontId="31" fillId="3" borderId="13" xfId="0" applyNumberFormat="1" applyFont="1" applyFill="1" applyBorder="1" applyAlignment="1">
      <alignment horizontal="center" vertical="center"/>
    </xf>
    <xf numFmtId="0" fontId="39" fillId="5" borderId="1" xfId="0" applyFont="1" applyFill="1" applyBorder="1" applyAlignment="1">
      <alignment wrapText="1"/>
    </xf>
    <xf numFmtId="165" fontId="30" fillId="3" borderId="6" xfId="0" applyNumberFormat="1" applyFont="1" applyFill="1" applyBorder="1" applyAlignment="1">
      <alignment horizontal="center" vertical="center"/>
    </xf>
    <xf numFmtId="0" fontId="30" fillId="3" borderId="19" xfId="0" applyFont="1" applyFill="1" applyBorder="1" applyAlignment="1">
      <alignment horizontal="center" vertical="center" wrapText="1"/>
    </xf>
    <xf numFmtId="0" fontId="29" fillId="3" borderId="19" xfId="0" applyFont="1" applyFill="1" applyBorder="1" applyAlignment="1">
      <alignment horizontal="center" vertical="center"/>
    </xf>
    <xf numFmtId="0" fontId="19" fillId="3" borderId="19" xfId="0" applyFont="1" applyFill="1" applyBorder="1" applyAlignment="1">
      <alignment horizontal="center" vertical="center" wrapText="1"/>
    </xf>
    <xf numFmtId="0" fontId="19" fillId="3" borderId="19" xfId="0" applyFont="1" applyFill="1" applyBorder="1" applyAlignment="1">
      <alignment horizontal="center" vertical="center"/>
    </xf>
    <xf numFmtId="0" fontId="23" fillId="0" borderId="1" xfId="0" applyFont="1" applyBorder="1" applyAlignment="1">
      <alignment horizontal="center" vertical="center"/>
    </xf>
    <xf numFmtId="0" fontId="27" fillId="0" borderId="1" xfId="0" applyFont="1" applyBorder="1" applyAlignment="1">
      <alignment horizontal="center" vertical="center"/>
    </xf>
    <xf numFmtId="0" fontId="20" fillId="0" borderId="1" xfId="0" applyFont="1" applyBorder="1" applyAlignment="1">
      <alignment horizontal="center" vertical="center"/>
    </xf>
    <xf numFmtId="0" fontId="19" fillId="0" borderId="1" xfId="0" applyFont="1" applyBorder="1" applyAlignment="1">
      <alignment horizontal="center" vertical="center"/>
    </xf>
    <xf numFmtId="0" fontId="52" fillId="2" borderId="1" xfId="0" applyFont="1" applyFill="1" applyBorder="1" applyAlignment="1">
      <alignment horizontal="center" vertical="center"/>
    </xf>
    <xf numFmtId="0" fontId="52" fillId="0" borderId="1" xfId="0" applyFont="1" applyBorder="1" applyAlignment="1">
      <alignment horizontal="center" vertical="center"/>
    </xf>
    <xf numFmtId="0" fontId="51" fillId="0" borderId="2" xfId="0" applyFont="1" applyBorder="1"/>
    <xf numFmtId="0" fontId="22" fillId="3" borderId="21" xfId="0" applyFont="1" applyFill="1" applyBorder="1" applyAlignment="1">
      <alignment horizontal="center" vertical="center" wrapText="1"/>
    </xf>
    <xf numFmtId="0" fontId="22" fillId="3" borderId="21" xfId="0" applyFont="1" applyFill="1" applyBorder="1" applyAlignment="1">
      <alignment horizontal="center" vertical="center"/>
    </xf>
    <xf numFmtId="0" fontId="20"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xf>
    <xf numFmtId="0" fontId="55" fillId="0" borderId="17" xfId="1" applyFont="1" applyBorder="1" applyAlignment="1">
      <alignment horizontal="center" vertical="center"/>
    </xf>
    <xf numFmtId="0" fontId="10" fillId="2" borderId="1" xfId="0" applyFont="1" applyFill="1" applyBorder="1" applyAlignment="1">
      <alignment horizontal="center" vertical="center"/>
    </xf>
    <xf numFmtId="0" fontId="10" fillId="0" borderId="1" xfId="0" applyFont="1" applyBorder="1" applyAlignment="1">
      <alignment horizontal="center" vertical="center"/>
    </xf>
    <xf numFmtId="0" fontId="10" fillId="2" borderId="1" xfId="0" applyFont="1" applyFill="1" applyBorder="1" applyAlignment="1">
      <alignment horizontal="center" vertical="center" wrapText="1"/>
    </xf>
    <xf numFmtId="0" fontId="52" fillId="5" borderId="6" xfId="0" applyFont="1" applyFill="1" applyBorder="1"/>
    <xf numFmtId="0" fontId="33" fillId="0" borderId="21" xfId="0" applyFont="1" applyBorder="1" applyAlignment="1">
      <alignment vertical="center"/>
    </xf>
    <xf numFmtId="0" fontId="58" fillId="0" borderId="21" xfId="0" applyFont="1" applyBorder="1" applyAlignment="1">
      <alignment vertical="center"/>
    </xf>
    <xf numFmtId="0" fontId="33" fillId="0" borderId="21" xfId="0" applyFont="1" applyBorder="1" applyAlignment="1">
      <alignment vertical="center" wrapText="1"/>
    </xf>
    <xf numFmtId="0" fontId="33" fillId="0" borderId="21" xfId="0" applyFont="1" applyBorder="1"/>
    <xf numFmtId="0" fontId="20" fillId="0" borderId="3" xfId="0" applyFont="1" applyBorder="1" applyAlignment="1">
      <alignment horizontal="center" vertical="center"/>
    </xf>
    <xf numFmtId="0" fontId="20" fillId="0" borderId="15" xfId="0" applyFont="1" applyBorder="1" applyAlignment="1">
      <alignment horizontal="center" vertical="center"/>
    </xf>
    <xf numFmtId="0" fontId="20" fillId="0" borderId="21" xfId="0" applyFont="1" applyBorder="1" applyAlignment="1">
      <alignment horizontal="center" vertical="center"/>
    </xf>
    <xf numFmtId="0" fontId="52" fillId="0" borderId="3" xfId="0" applyFont="1" applyBorder="1" applyAlignment="1">
      <alignment horizontal="center" vertical="center"/>
    </xf>
    <xf numFmtId="0" fontId="20" fillId="5" borderId="2" xfId="0" applyFont="1" applyFill="1" applyBorder="1" applyAlignment="1">
      <alignment wrapText="1"/>
    </xf>
    <xf numFmtId="0" fontId="2" fillId="0" borderId="13" xfId="0" applyFont="1" applyBorder="1"/>
    <xf numFmtId="0" fontId="58" fillId="0" borderId="24" xfId="0" applyFont="1" applyBorder="1" applyAlignment="1">
      <alignment vertical="center"/>
    </xf>
    <xf numFmtId="0" fontId="33" fillId="0" borderId="24" xfId="0" applyFont="1" applyBorder="1" applyAlignment="1">
      <alignment vertical="center" wrapText="1"/>
    </xf>
    <xf numFmtId="0" fontId="33" fillId="0" borderId="24" xfId="0" applyFont="1" applyBorder="1"/>
    <xf numFmtId="0" fontId="52" fillId="0" borderId="4" xfId="0" applyFont="1" applyBorder="1" applyAlignment="1">
      <alignment horizontal="center" vertical="center"/>
    </xf>
    <xf numFmtId="0" fontId="4" fillId="5" borderId="2" xfId="0" applyFont="1" applyFill="1" applyBorder="1"/>
    <xf numFmtId="0" fontId="20" fillId="5" borderId="2" xfId="0" applyFont="1" applyFill="1" applyBorder="1"/>
    <xf numFmtId="0" fontId="29" fillId="3" borderId="2" xfId="0" applyFont="1" applyFill="1" applyBorder="1" applyAlignment="1">
      <alignment horizontal="right" vertical="center"/>
    </xf>
    <xf numFmtId="165" fontId="30" fillId="3" borderId="2" xfId="0" applyNumberFormat="1" applyFont="1" applyFill="1" applyBorder="1" applyAlignment="1">
      <alignment horizontal="center" vertical="center"/>
    </xf>
    <xf numFmtId="0" fontId="30" fillId="3" borderId="2" xfId="0" applyFont="1" applyFill="1" applyBorder="1" applyAlignment="1">
      <alignment horizontal="center" vertical="center"/>
    </xf>
    <xf numFmtId="0" fontId="29" fillId="3" borderId="2" xfId="0" applyFont="1" applyFill="1" applyBorder="1" applyAlignment="1">
      <alignment horizontal="center" vertical="center"/>
    </xf>
    <xf numFmtId="0" fontId="33" fillId="0" borderId="2" xfId="0" applyFont="1" applyBorder="1" applyAlignment="1">
      <alignment horizontal="right" vertical="center" wrapText="1"/>
    </xf>
    <xf numFmtId="0" fontId="33" fillId="0" borderId="2" xfId="0" applyFont="1" applyBorder="1" applyAlignment="1">
      <alignment vertical="center" wrapText="1"/>
    </xf>
    <xf numFmtId="0" fontId="15" fillId="7" borderId="8" xfId="0" applyFont="1" applyFill="1" applyBorder="1" applyAlignment="1">
      <alignment horizontal="left" vertical="center" wrapText="1"/>
    </xf>
    <xf numFmtId="0" fontId="15" fillId="7" borderId="1" xfId="0" applyFont="1" applyFill="1" applyBorder="1" applyAlignment="1">
      <alignment horizontal="left" vertical="center" wrapText="1"/>
    </xf>
    <xf numFmtId="0" fontId="20" fillId="3" borderId="12" xfId="0" applyFont="1" applyFill="1" applyBorder="1" applyAlignment="1">
      <alignment horizontal="center" vertical="center" wrapText="1"/>
    </xf>
    <xf numFmtId="0" fontId="60" fillId="4" borderId="1" xfId="0" applyFont="1" applyFill="1" applyBorder="1" applyAlignment="1">
      <alignment horizontal="center" vertical="center"/>
    </xf>
    <xf numFmtId="0" fontId="61" fillId="4" borderId="1" xfId="0" applyFont="1" applyFill="1" applyBorder="1" applyAlignment="1">
      <alignment horizontal="center" vertical="center"/>
    </xf>
    <xf numFmtId="0" fontId="61" fillId="0" borderId="1" xfId="0" applyFont="1" applyBorder="1" applyAlignment="1">
      <alignment horizontal="center" vertical="center"/>
    </xf>
    <xf numFmtId="0" fontId="60" fillId="0" borderId="1" xfId="0" applyFont="1" applyBorder="1" applyAlignment="1">
      <alignment horizontal="center" vertical="center"/>
    </xf>
    <xf numFmtId="0" fontId="62" fillId="4" borderId="1" xfId="0" applyFont="1" applyFill="1" applyBorder="1" applyAlignment="1">
      <alignment horizontal="center" vertical="center" wrapText="1"/>
    </xf>
    <xf numFmtId="0" fontId="62" fillId="4" borderId="1" xfId="0" applyFont="1" applyFill="1" applyBorder="1" applyAlignment="1">
      <alignment horizontal="center" vertical="center"/>
    </xf>
    <xf numFmtId="9" fontId="62" fillId="4" borderId="1" xfId="0" applyNumberFormat="1" applyFont="1" applyFill="1" applyBorder="1" applyAlignment="1">
      <alignment horizontal="center" vertical="center" wrapText="1"/>
    </xf>
    <xf numFmtId="0" fontId="62" fillId="4" borderId="1" xfId="0" applyFont="1" applyFill="1" applyBorder="1" applyAlignment="1">
      <alignment horizontal="left" vertical="center"/>
    </xf>
    <xf numFmtId="0" fontId="22" fillId="5" borderId="13" xfId="0" applyFont="1" applyFill="1" applyBorder="1"/>
    <xf numFmtId="0" fontId="19" fillId="2" borderId="5" xfId="0" applyFont="1" applyFill="1" applyBorder="1" applyAlignment="1">
      <alignment horizontal="center" vertical="center" wrapText="1"/>
    </xf>
    <xf numFmtId="0" fontId="61" fillId="4" borderId="1" xfId="0" applyFont="1" applyFill="1" applyBorder="1" applyAlignment="1">
      <alignment horizontal="center" vertical="center" wrapText="1"/>
    </xf>
    <xf numFmtId="0" fontId="61" fillId="5" borderId="1" xfId="0" applyFont="1" applyFill="1" applyBorder="1" applyAlignment="1">
      <alignment horizontal="center" vertical="center"/>
    </xf>
    <xf numFmtId="0" fontId="58" fillId="0" borderId="1" xfId="0" applyFont="1" applyBorder="1" applyAlignment="1">
      <alignment vertical="center"/>
    </xf>
    <xf numFmtId="0" fontId="58" fillId="0" borderId="8" xfId="0" applyFont="1" applyBorder="1" applyAlignment="1">
      <alignment vertical="center"/>
    </xf>
    <xf numFmtId="165" fontId="29" fillId="3" borderId="6" xfId="0" applyNumberFormat="1" applyFont="1" applyFill="1" applyBorder="1" applyAlignment="1">
      <alignment horizontal="center" vertical="center"/>
    </xf>
    <xf numFmtId="0" fontId="29" fillId="3" borderId="19" xfId="0" applyFont="1" applyFill="1" applyBorder="1" applyAlignment="1">
      <alignment horizontal="center" vertical="center" wrapText="1"/>
    </xf>
    <xf numFmtId="0" fontId="57" fillId="4" borderId="1" xfId="0" applyFont="1" applyFill="1" applyBorder="1" applyAlignment="1">
      <alignment horizontal="center" vertical="center"/>
    </xf>
    <xf numFmtId="0" fontId="33" fillId="0" borderId="1" xfId="0" applyFont="1" applyBorder="1" applyAlignment="1">
      <alignment horizontal="center" vertical="center"/>
    </xf>
    <xf numFmtId="0" fontId="33" fillId="4" borderId="1" xfId="0" applyFont="1" applyFill="1" applyBorder="1" applyAlignment="1">
      <alignment horizontal="center" vertical="center"/>
    </xf>
    <xf numFmtId="0" fontId="61" fillId="4" borderId="26" xfId="0" applyFont="1" applyFill="1" applyBorder="1" applyAlignment="1">
      <alignment horizontal="center" vertical="center"/>
    </xf>
    <xf numFmtId="0" fontId="62" fillId="4" borderId="3" xfId="0" applyFont="1" applyFill="1" applyBorder="1" applyAlignment="1">
      <alignment horizontal="center" vertical="center" wrapText="1"/>
    </xf>
    <xf numFmtId="0" fontId="57" fillId="4" borderId="4" xfId="0" applyFont="1" applyFill="1" applyBorder="1" applyAlignment="1">
      <alignment horizontal="center" vertical="center"/>
    </xf>
    <xf numFmtId="0" fontId="62" fillId="4" borderId="5" xfId="0" applyFont="1" applyFill="1" applyBorder="1" applyAlignment="1">
      <alignment horizontal="center" vertical="center" wrapText="1"/>
    </xf>
    <xf numFmtId="0" fontId="62" fillId="4" borderId="4" xfId="0" applyFont="1" applyFill="1" applyBorder="1" applyAlignment="1">
      <alignment horizontal="center" vertical="center"/>
    </xf>
    <xf numFmtId="9" fontId="62" fillId="4" borderId="4" xfId="0" applyNumberFormat="1" applyFont="1" applyFill="1" applyBorder="1" applyAlignment="1">
      <alignment horizontal="center" vertical="center" wrapText="1"/>
    </xf>
    <xf numFmtId="0" fontId="62" fillId="4" borderId="4" xfId="0" applyFont="1" applyFill="1" applyBorder="1" applyAlignment="1">
      <alignment horizontal="center" vertical="center" wrapText="1"/>
    </xf>
    <xf numFmtId="0" fontId="61" fillId="4" borderId="27" xfId="0" applyFont="1" applyFill="1" applyBorder="1" applyAlignment="1">
      <alignment horizontal="center" vertical="center"/>
    </xf>
    <xf numFmtId="0" fontId="57" fillId="4" borderId="2" xfId="0" applyFont="1" applyFill="1" applyBorder="1" applyAlignment="1">
      <alignment horizontal="center" vertical="center"/>
    </xf>
    <xf numFmtId="0" fontId="22" fillId="5" borderId="2" xfId="0" applyFont="1" applyFill="1" applyBorder="1"/>
    <xf numFmtId="0" fontId="22" fillId="5" borderId="2" xfId="0" applyFont="1" applyFill="1" applyBorder="1" applyAlignment="1">
      <alignment wrapText="1"/>
    </xf>
    <xf numFmtId="0" fontId="16" fillId="0" borderId="2" xfId="0" applyFont="1" applyBorder="1"/>
    <xf numFmtId="0" fontId="9" fillId="3" borderId="2" xfId="0" applyFont="1" applyFill="1" applyBorder="1" applyAlignment="1">
      <alignment horizontal="right" vertical="top"/>
    </xf>
    <xf numFmtId="0" fontId="31" fillId="3" borderId="2" xfId="0" applyFont="1" applyFill="1" applyBorder="1" applyAlignment="1">
      <alignment horizontal="right" vertical="top"/>
    </xf>
    <xf numFmtId="0" fontId="5" fillId="0" borderId="17" xfId="0" applyFont="1" applyBorder="1" applyAlignment="1">
      <alignment horizontal="center"/>
    </xf>
    <xf numFmtId="0" fontId="34" fillId="0" borderId="1" xfId="0" applyFont="1" applyBorder="1" applyAlignment="1">
      <alignment horizontal="center" vertical="center"/>
    </xf>
    <xf numFmtId="0" fontId="34" fillId="9" borderId="1" xfId="0" applyFont="1" applyFill="1" applyBorder="1" applyAlignment="1">
      <alignment horizontal="center" vertical="center"/>
    </xf>
    <xf numFmtId="0" fontId="33" fillId="9" borderId="1" xfId="0" applyFont="1" applyFill="1" applyBorder="1" applyAlignment="1">
      <alignment horizontal="center" vertical="center"/>
    </xf>
    <xf numFmtId="0" fontId="34" fillId="4" borderId="1" xfId="0" applyFont="1" applyFill="1" applyBorder="1" applyAlignment="1">
      <alignment horizontal="center" vertical="center" wrapText="1"/>
    </xf>
    <xf numFmtId="0" fontId="34" fillId="4" borderId="1" xfId="0" applyFont="1" applyFill="1" applyBorder="1" applyAlignment="1">
      <alignment horizontal="center" vertical="center"/>
    </xf>
    <xf numFmtId="9" fontId="34" fillId="4" borderId="1" xfId="0" applyNumberFormat="1" applyFont="1" applyFill="1" applyBorder="1" applyAlignment="1">
      <alignment vertical="center" wrapText="1"/>
    </xf>
    <xf numFmtId="0" fontId="34" fillId="4" borderId="1" xfId="0" applyFont="1" applyFill="1" applyBorder="1" applyAlignment="1">
      <alignment vertical="center" wrapText="1"/>
    </xf>
    <xf numFmtId="0" fontId="34" fillId="4" borderId="17" xfId="0" applyFont="1" applyFill="1" applyBorder="1" applyAlignment="1">
      <alignment vertical="center" wrapText="1"/>
    </xf>
    <xf numFmtId="0" fontId="68" fillId="9" borderId="1" xfId="0" applyFont="1" applyFill="1" applyBorder="1" applyAlignment="1">
      <alignment horizontal="center" vertical="center"/>
    </xf>
    <xf numFmtId="0" fontId="34" fillId="4" borderId="3" xfId="0" applyFont="1" applyFill="1" applyBorder="1" applyAlignment="1">
      <alignment horizontal="center" vertical="center" wrapText="1"/>
    </xf>
    <xf numFmtId="0" fontId="58" fillId="0" borderId="22" xfId="0" applyFont="1" applyBorder="1" applyAlignment="1">
      <alignment vertical="center"/>
    </xf>
    <xf numFmtId="0" fontId="58" fillId="0" borderId="29" xfId="0" applyFont="1" applyBorder="1" applyAlignment="1">
      <alignment vertical="center"/>
    </xf>
    <xf numFmtId="165" fontId="21" fillId="3" borderId="6" xfId="0" applyNumberFormat="1" applyFont="1" applyFill="1" applyBorder="1" applyAlignment="1">
      <alignment horizontal="center" vertical="center" wrapText="1"/>
    </xf>
    <xf numFmtId="165" fontId="21" fillId="3" borderId="6" xfId="0" applyNumberFormat="1" applyFont="1" applyFill="1" applyBorder="1" applyAlignment="1">
      <alignment horizontal="center" vertical="center"/>
    </xf>
    <xf numFmtId="0" fontId="22" fillId="3" borderId="2" xfId="0" applyFont="1" applyFill="1" applyBorder="1" applyAlignment="1">
      <alignment horizontal="center" vertical="center" wrapText="1"/>
    </xf>
    <xf numFmtId="0" fontId="22" fillId="3" borderId="2" xfId="0" applyFont="1" applyFill="1" applyBorder="1" applyAlignment="1">
      <alignment horizontal="center" vertical="center"/>
    </xf>
    <xf numFmtId="0" fontId="33" fillId="9" borderId="8" xfId="0" applyFont="1" applyFill="1" applyBorder="1" applyAlignment="1">
      <alignment horizontal="center" vertical="center"/>
    </xf>
    <xf numFmtId="0" fontId="34" fillId="4" borderId="8" xfId="0" applyFont="1" applyFill="1" applyBorder="1" applyAlignment="1">
      <alignment horizontal="center" vertical="center" wrapText="1"/>
    </xf>
    <xf numFmtId="0" fontId="34" fillId="4" borderId="8" xfId="0" applyFont="1" applyFill="1" applyBorder="1" applyAlignment="1">
      <alignment horizontal="center" vertical="center"/>
    </xf>
    <xf numFmtId="9" fontId="34" fillId="4" borderId="8" xfId="0" applyNumberFormat="1" applyFont="1" applyFill="1" applyBorder="1" applyAlignment="1">
      <alignment vertical="center" wrapText="1"/>
    </xf>
    <xf numFmtId="0" fontId="34" fillId="4" borderId="15" xfId="0" applyFont="1" applyFill="1" applyBorder="1" applyAlignment="1">
      <alignment horizontal="center" vertical="center" wrapText="1"/>
    </xf>
    <xf numFmtId="0" fontId="22" fillId="3" borderId="6" xfId="0" applyFont="1" applyFill="1" applyBorder="1" applyAlignment="1">
      <alignment vertical="center"/>
    </xf>
    <xf numFmtId="0" fontId="20" fillId="3" borderId="6" xfId="0" applyFont="1" applyFill="1" applyBorder="1" applyAlignment="1">
      <alignment vertical="center" wrapText="1"/>
    </xf>
    <xf numFmtId="0" fontId="52" fillId="0" borderId="17" xfId="0" applyFont="1" applyBorder="1" applyAlignment="1">
      <alignment horizontal="center" vertical="center"/>
    </xf>
    <xf numFmtId="0" fontId="22" fillId="3" borderId="30" xfId="0" applyFont="1" applyFill="1" applyBorder="1" applyAlignment="1">
      <alignment horizontal="center" vertical="center"/>
    </xf>
    <xf numFmtId="0" fontId="2" fillId="0" borderId="2" xfId="0" applyFont="1" applyBorder="1"/>
    <xf numFmtId="0" fontId="58" fillId="0" borderId="32" xfId="0" applyFont="1" applyBorder="1" applyAlignment="1">
      <alignment vertical="center"/>
    </xf>
    <xf numFmtId="0" fontId="33" fillId="0" borderId="32" xfId="0" applyFont="1" applyBorder="1" applyAlignment="1">
      <alignment horizontal="right" vertical="center" wrapText="1"/>
    </xf>
    <xf numFmtId="0" fontId="33" fillId="0" borderId="32" xfId="0" applyFont="1" applyBorder="1"/>
    <xf numFmtId="0" fontId="58" fillId="0" borderId="33" xfId="0" applyFont="1" applyBorder="1" applyAlignment="1">
      <alignment vertical="center"/>
    </xf>
    <xf numFmtId="0" fontId="58" fillId="0" borderId="15" xfId="0" applyFont="1" applyBorder="1" applyAlignment="1">
      <alignment vertical="center"/>
    </xf>
    <xf numFmtId="0" fontId="22" fillId="5" borderId="10" xfId="0" applyFont="1" applyFill="1" applyBorder="1"/>
    <xf numFmtId="0" fontId="34" fillId="4" borderId="8" xfId="0" applyFont="1" applyFill="1" applyBorder="1" applyAlignment="1">
      <alignment vertical="center" wrapText="1"/>
    </xf>
    <xf numFmtId="0" fontId="34" fillId="9" borderId="8" xfId="0" applyFont="1" applyFill="1" applyBorder="1" applyAlignment="1">
      <alignment horizontal="center" vertical="center"/>
    </xf>
    <xf numFmtId="0" fontId="52" fillId="0" borderId="8" xfId="0" applyFont="1" applyBorder="1" applyAlignment="1">
      <alignment horizontal="center" vertical="center"/>
    </xf>
    <xf numFmtId="0" fontId="52" fillId="0" borderId="11" xfId="0" applyFont="1" applyBorder="1" applyAlignment="1">
      <alignment horizontal="center" vertical="center"/>
    </xf>
    <xf numFmtId="0" fontId="51" fillId="0" borderId="13" xfId="0" applyFont="1" applyBorder="1"/>
    <xf numFmtId="0" fontId="20" fillId="0" borderId="23" xfId="0" applyFont="1" applyBorder="1" applyAlignment="1">
      <alignment wrapText="1"/>
    </xf>
    <xf numFmtId="0" fontId="20" fillId="0" borderId="31" xfId="0" applyFont="1" applyBorder="1" applyAlignment="1">
      <alignment wrapText="1"/>
    </xf>
    <xf numFmtId="0" fontId="61" fillId="5" borderId="17" xfId="0" applyFont="1" applyFill="1" applyBorder="1" applyAlignment="1">
      <alignment horizontal="center" vertical="center"/>
    </xf>
    <xf numFmtId="0" fontId="53" fillId="0" borderId="3" xfId="0" applyFont="1" applyBorder="1" applyAlignment="1">
      <alignment horizontal="center" vertical="center"/>
    </xf>
    <xf numFmtId="0" fontId="60" fillId="4" borderId="3" xfId="0" applyFont="1" applyFill="1" applyBorder="1" applyAlignment="1">
      <alignment horizontal="center" vertical="center"/>
    </xf>
    <xf numFmtId="0" fontId="69" fillId="9" borderId="1" xfId="0" applyFont="1" applyFill="1" applyBorder="1" applyAlignment="1">
      <alignment horizontal="center" vertical="center"/>
    </xf>
    <xf numFmtId="0" fontId="34" fillId="9" borderId="3" xfId="0" applyFont="1" applyFill="1" applyBorder="1" applyAlignment="1">
      <alignment horizontal="center" vertical="center"/>
    </xf>
    <xf numFmtId="0" fontId="22" fillId="3" borderId="3" xfId="0" applyFont="1" applyFill="1" applyBorder="1" applyAlignment="1">
      <alignment horizontal="center" vertical="center"/>
    </xf>
    <xf numFmtId="0" fontId="34" fillId="0" borderId="3" xfId="0" applyFont="1" applyBorder="1" applyAlignment="1">
      <alignment horizontal="center" vertical="center"/>
    </xf>
    <xf numFmtId="0" fontId="10" fillId="3" borderId="11" xfId="0" applyFont="1" applyFill="1" applyBorder="1" applyAlignment="1">
      <alignment horizontal="center" vertical="center"/>
    </xf>
    <xf numFmtId="0" fontId="62" fillId="3" borderId="1" xfId="0" applyFont="1" applyFill="1" applyBorder="1" applyAlignment="1">
      <alignment horizontal="center" vertical="center" wrapText="1"/>
    </xf>
    <xf numFmtId="0" fontId="62" fillId="3" borderId="1" xfId="0" applyFont="1" applyFill="1" applyBorder="1" applyAlignment="1">
      <alignment horizontal="center" vertical="center"/>
    </xf>
    <xf numFmtId="0" fontId="19" fillId="3" borderId="1" xfId="0" applyFont="1" applyFill="1" applyBorder="1" applyAlignment="1">
      <alignment horizontal="center" vertical="center" wrapText="1"/>
    </xf>
    <xf numFmtId="0" fontId="33" fillId="3" borderId="21" xfId="0" applyFont="1" applyFill="1" applyBorder="1"/>
    <xf numFmtId="0" fontId="16" fillId="3" borderId="6" xfId="0" applyFont="1" applyFill="1" applyBorder="1"/>
    <xf numFmtId="0" fontId="15" fillId="7" borderId="11" xfId="0" applyFont="1" applyFill="1" applyBorder="1" applyAlignment="1">
      <alignment horizontal="left" vertical="center" wrapText="1"/>
    </xf>
    <xf numFmtId="0" fontId="15" fillId="7" borderId="17" xfId="0" applyFont="1" applyFill="1" applyBorder="1" applyAlignment="1">
      <alignment horizontal="left" vertical="center" wrapText="1"/>
    </xf>
    <xf numFmtId="0" fontId="15" fillId="7" borderId="8" xfId="0" applyFont="1" applyFill="1" applyBorder="1" applyAlignment="1">
      <alignment vertical="center" wrapText="1"/>
    </xf>
    <xf numFmtId="0" fontId="34" fillId="9" borderId="15" xfId="0" applyFont="1" applyFill="1" applyBorder="1" applyAlignment="1">
      <alignment horizontal="center" vertical="center"/>
    </xf>
    <xf numFmtId="0" fontId="34" fillId="9" borderId="5" xfId="0" applyFont="1" applyFill="1" applyBorder="1" applyAlignment="1">
      <alignment horizontal="center" vertical="center"/>
    </xf>
    <xf numFmtId="0" fontId="34" fillId="9" borderId="4" xfId="0" applyFont="1" applyFill="1" applyBorder="1" applyAlignment="1">
      <alignment horizontal="center" vertical="center"/>
    </xf>
    <xf numFmtId="0" fontId="55" fillId="0" borderId="12" xfId="1" applyFont="1" applyBorder="1" applyAlignment="1">
      <alignment horizontal="center" vertical="center"/>
    </xf>
    <xf numFmtId="0" fontId="34" fillId="4" borderId="5" xfId="0" applyFont="1" applyFill="1" applyBorder="1" applyAlignment="1">
      <alignment horizontal="center" vertical="center" wrapText="1"/>
    </xf>
    <xf numFmtId="0" fontId="34" fillId="4" borderId="4" xfId="0" applyFont="1" applyFill="1" applyBorder="1" applyAlignment="1">
      <alignment horizontal="center" vertical="center"/>
    </xf>
    <xf numFmtId="9" fontId="34" fillId="4" borderId="4" xfId="0" applyNumberFormat="1" applyFont="1" applyFill="1" applyBorder="1" applyAlignment="1">
      <alignment vertical="center" wrapText="1"/>
    </xf>
    <xf numFmtId="0" fontId="34" fillId="4" borderId="4" xfId="0" applyFont="1" applyFill="1" applyBorder="1" applyAlignment="1">
      <alignment horizontal="center" vertical="center" wrapText="1"/>
    </xf>
    <xf numFmtId="0" fontId="34" fillId="4" borderId="4" xfId="0" applyFont="1" applyFill="1" applyBorder="1" applyAlignment="1">
      <alignment vertical="center" wrapText="1"/>
    </xf>
    <xf numFmtId="0" fontId="58" fillId="0" borderId="34" xfId="0" applyFont="1" applyBorder="1" applyAlignment="1">
      <alignment vertical="center"/>
    </xf>
    <xf numFmtId="0" fontId="58" fillId="0" borderId="23" xfId="0" applyFont="1" applyBorder="1" applyAlignment="1">
      <alignment vertical="center"/>
    </xf>
    <xf numFmtId="0" fontId="58" fillId="0" borderId="35" xfId="0" applyFont="1" applyBorder="1" applyAlignment="1">
      <alignment vertical="center"/>
    </xf>
    <xf numFmtId="0" fontId="22" fillId="3" borderId="14" xfId="0" applyFont="1" applyFill="1" applyBorder="1" applyAlignment="1">
      <alignment horizontal="center" vertical="center"/>
    </xf>
    <xf numFmtId="0" fontId="22" fillId="5" borderId="14" xfId="0" applyFont="1" applyFill="1" applyBorder="1"/>
    <xf numFmtId="0" fontId="59" fillId="9" borderId="5" xfId="0" applyFont="1" applyFill="1" applyBorder="1" applyAlignment="1">
      <alignment horizontal="center" vertical="center"/>
    </xf>
    <xf numFmtId="0" fontId="5" fillId="0" borderId="1" xfId="0" applyFont="1" applyBorder="1" applyAlignment="1">
      <alignment horizontal="center" wrapText="1"/>
    </xf>
    <xf numFmtId="0" fontId="5" fillId="0" borderId="1" xfId="0" applyFont="1" applyBorder="1" applyAlignment="1">
      <alignment horizontal="center"/>
    </xf>
    <xf numFmtId="0" fontId="5" fillId="0" borderId="5" xfId="0" applyFont="1" applyBorder="1" applyAlignment="1">
      <alignment horizontal="center" wrapText="1"/>
    </xf>
    <xf numFmtId="0" fontId="20" fillId="0" borderId="3" xfId="0" applyFont="1" applyBorder="1" applyAlignment="1">
      <alignment horizontal="center" wrapText="1"/>
    </xf>
    <xf numFmtId="0" fontId="20" fillId="0" borderId="5" xfId="0" applyFont="1" applyBorder="1" applyAlignment="1">
      <alignment horizontal="center" wrapText="1"/>
    </xf>
    <xf numFmtId="0" fontId="20" fillId="0" borderId="7" xfId="0" applyFont="1" applyBorder="1" applyAlignment="1">
      <alignment horizontal="center" wrapText="1"/>
    </xf>
    <xf numFmtId="0" fontId="20" fillId="0" borderId="1" xfId="0" applyFont="1" applyBorder="1" applyAlignment="1">
      <alignment horizontal="center" wrapText="1"/>
    </xf>
    <xf numFmtId="0" fontId="52" fillId="2" borderId="4" xfId="0" applyFont="1" applyFill="1" applyBorder="1" applyAlignment="1">
      <alignment horizontal="center" vertical="center" wrapText="1"/>
    </xf>
    <xf numFmtId="0" fontId="52" fillId="2" borderId="4" xfId="0" applyFont="1" applyFill="1" applyBorder="1" applyAlignment="1">
      <alignment horizontal="center" vertical="center"/>
    </xf>
    <xf numFmtId="0" fontId="22" fillId="5" borderId="4" xfId="0" applyFont="1" applyFill="1" applyBorder="1"/>
    <xf numFmtId="0" fontId="33" fillId="0" borderId="23" xfId="0" applyFont="1" applyBorder="1"/>
    <xf numFmtId="0" fontId="20" fillId="5" borderId="1" xfId="0" applyFont="1" applyFill="1" applyBorder="1" applyAlignment="1">
      <alignment horizontal="center"/>
    </xf>
    <xf numFmtId="0" fontId="20" fillId="5" borderId="4" xfId="0" applyFont="1" applyFill="1" applyBorder="1" applyAlignment="1">
      <alignment horizontal="center"/>
    </xf>
    <xf numFmtId="0" fontId="20" fillId="5" borderId="4" xfId="0" applyFont="1" applyFill="1" applyBorder="1" applyAlignment="1">
      <alignment horizontal="center" wrapText="1"/>
    </xf>
    <xf numFmtId="0" fontId="4" fillId="3" borderId="6" xfId="0" applyFont="1" applyFill="1" applyBorder="1" applyAlignment="1">
      <alignment horizontal="center" vertical="center"/>
    </xf>
    <xf numFmtId="0" fontId="0" fillId="0" borderId="33" xfId="0" applyBorder="1"/>
    <xf numFmtId="0" fontId="5" fillId="5" borderId="32" xfId="0" applyFont="1" applyFill="1" applyBorder="1"/>
    <xf numFmtId="0" fontId="10" fillId="3" borderId="1" xfId="0" applyFont="1" applyFill="1" applyBorder="1" applyAlignment="1">
      <alignment horizontal="center" vertical="center"/>
    </xf>
    <xf numFmtId="0" fontId="16" fillId="0" borderId="14" xfId="0" applyFont="1" applyBorder="1" applyAlignment="1">
      <alignment vertical="center"/>
    </xf>
    <xf numFmtId="0" fontId="5" fillId="5" borderId="1" xfId="0" applyFont="1" applyFill="1" applyBorder="1" applyAlignment="1">
      <alignment horizontal="center" wrapText="1"/>
    </xf>
    <xf numFmtId="0" fontId="52" fillId="2" borderId="5" xfId="0" applyFont="1" applyFill="1" applyBorder="1" applyAlignment="1">
      <alignment horizontal="center" vertical="center" wrapText="1"/>
    </xf>
    <xf numFmtId="0" fontId="20" fillId="0" borderId="3" xfId="0" applyFont="1" applyBorder="1" applyAlignment="1">
      <alignment horizontal="center" vertical="center" wrapText="1"/>
    </xf>
    <xf numFmtId="0" fontId="4" fillId="3" borderId="6" xfId="0" applyFont="1" applyFill="1" applyBorder="1" applyAlignment="1">
      <alignment horizontal="center" vertical="center" wrapText="1"/>
    </xf>
    <xf numFmtId="0" fontId="52" fillId="0" borderId="12" xfId="0" applyFont="1" applyBorder="1" applyAlignment="1">
      <alignment horizontal="center" vertical="center"/>
    </xf>
    <xf numFmtId="0" fontId="10" fillId="3" borderId="10" xfId="0" applyFont="1" applyFill="1" applyBorder="1" applyAlignment="1">
      <alignment horizontal="left" vertical="top"/>
    </xf>
    <xf numFmtId="0" fontId="53" fillId="0" borderId="5" xfId="0" applyFont="1" applyBorder="1" applyAlignment="1">
      <alignment horizontal="center" vertical="center"/>
    </xf>
    <xf numFmtId="0" fontId="20" fillId="0" borderId="4" xfId="0" applyFont="1" applyBorder="1" applyAlignment="1">
      <alignment horizontal="center" vertical="center" wrapText="1"/>
    </xf>
    <xf numFmtId="0" fontId="20" fillId="0" borderId="4" xfId="0" applyFont="1" applyBorder="1" applyAlignment="1">
      <alignment horizontal="center" vertical="center"/>
    </xf>
    <xf numFmtId="0" fontId="19" fillId="0" borderId="4" xfId="0" applyFont="1" applyBorder="1" applyAlignment="1">
      <alignment horizontal="center" vertical="center" wrapText="1"/>
    </xf>
    <xf numFmtId="0" fontId="33" fillId="0" borderId="23" xfId="0" applyFont="1" applyBorder="1" applyAlignment="1">
      <alignment vertical="center" wrapText="1"/>
    </xf>
    <xf numFmtId="0" fontId="33" fillId="0" borderId="35" xfId="0" applyFont="1" applyBorder="1" applyAlignment="1">
      <alignment vertical="center" wrapText="1"/>
    </xf>
    <xf numFmtId="0" fontId="53" fillId="0" borderId="15" xfId="0" applyFont="1" applyBorder="1" applyAlignment="1">
      <alignment horizontal="center" vertical="center"/>
    </xf>
    <xf numFmtId="0" fontId="33" fillId="0" borderId="22" xfId="0" applyFont="1" applyBorder="1" applyAlignment="1">
      <alignment vertical="center"/>
    </xf>
    <xf numFmtId="0" fontId="33" fillId="0" borderId="29" xfId="0" applyFont="1" applyBorder="1" applyAlignment="1">
      <alignment vertical="center"/>
    </xf>
    <xf numFmtId="0" fontId="20" fillId="3" borderId="3" xfId="0" applyFont="1" applyFill="1" applyBorder="1" applyAlignment="1">
      <alignment horizontal="center" vertical="center"/>
    </xf>
    <xf numFmtId="0" fontId="5" fillId="0" borderId="17" xfId="0" applyFont="1" applyBorder="1" applyAlignment="1">
      <alignment horizontal="center" wrapText="1"/>
    </xf>
    <xf numFmtId="0" fontId="5" fillId="0" borderId="13" xfId="0" applyFont="1" applyBorder="1" applyAlignment="1">
      <alignment horizontal="center" wrapText="1"/>
    </xf>
    <xf numFmtId="0" fontId="37" fillId="0" borderId="13" xfId="0" applyFont="1" applyBorder="1" applyAlignment="1">
      <alignment horizontal="center" wrapText="1"/>
    </xf>
    <xf numFmtId="0" fontId="20" fillId="5" borderId="3" xfId="0" applyFont="1" applyFill="1" applyBorder="1" applyAlignment="1">
      <alignment horizontal="center"/>
    </xf>
    <xf numFmtId="0" fontId="20" fillId="5" borderId="5" xfId="0" applyFont="1" applyFill="1" applyBorder="1" applyAlignment="1">
      <alignment horizontal="center"/>
    </xf>
    <xf numFmtId="0" fontId="20" fillId="5" borderId="10" xfId="0" applyFont="1" applyFill="1" applyBorder="1"/>
    <xf numFmtId="0" fontId="33" fillId="0" borderId="34" xfId="0" applyFont="1" applyBorder="1" applyAlignment="1">
      <alignment horizontal="right" vertical="center" wrapText="1"/>
    </xf>
    <xf numFmtId="0" fontId="33" fillId="0" borderId="33" xfId="0" applyFont="1" applyBorder="1" applyAlignment="1">
      <alignment vertical="center"/>
    </xf>
    <xf numFmtId="0" fontId="20" fillId="3" borderId="2" xfId="0" applyFont="1" applyFill="1" applyBorder="1" applyAlignment="1">
      <alignment horizontal="left" vertical="center" wrapText="1"/>
    </xf>
    <xf numFmtId="0" fontId="20" fillId="3" borderId="17" xfId="0" applyFont="1" applyFill="1" applyBorder="1" applyAlignment="1">
      <alignment horizontal="center" vertical="center" wrapText="1"/>
    </xf>
    <xf numFmtId="0" fontId="63" fillId="4" borderId="8" xfId="0" applyFont="1" applyFill="1" applyBorder="1" applyAlignment="1">
      <alignment horizontal="center" vertical="center" wrapText="1"/>
    </xf>
    <xf numFmtId="0" fontId="63" fillId="4" borderId="8" xfId="0" applyFont="1" applyFill="1" applyBorder="1" applyAlignment="1">
      <alignment horizontal="center" vertical="center"/>
    </xf>
    <xf numFmtId="9" fontId="63" fillId="4" borderId="8" xfId="0" applyNumberFormat="1" applyFont="1" applyFill="1" applyBorder="1" applyAlignment="1">
      <alignment horizontal="center" vertical="center" wrapText="1"/>
    </xf>
    <xf numFmtId="0" fontId="63" fillId="4" borderId="8" xfId="0" applyFont="1" applyFill="1" applyBorder="1" applyAlignment="1">
      <alignment horizontal="left" vertical="center"/>
    </xf>
    <xf numFmtId="0" fontId="63" fillId="4" borderId="4" xfId="0" applyFont="1" applyFill="1" applyBorder="1" applyAlignment="1">
      <alignment horizontal="center" vertical="center" wrapText="1"/>
    </xf>
    <xf numFmtId="0" fontId="63" fillId="4" borderId="4" xfId="0" applyFont="1" applyFill="1" applyBorder="1" applyAlignment="1">
      <alignment horizontal="center" vertical="center"/>
    </xf>
    <xf numFmtId="9" fontId="63" fillId="4" borderId="4" xfId="0" applyNumberFormat="1" applyFont="1" applyFill="1" applyBorder="1" applyAlignment="1">
      <alignment horizontal="center" vertical="center" wrapText="1"/>
    </xf>
    <xf numFmtId="0" fontId="63" fillId="4" borderId="4" xfId="0" applyFont="1" applyFill="1" applyBorder="1" applyAlignment="1">
      <alignment horizontal="left" vertical="center"/>
    </xf>
    <xf numFmtId="0" fontId="57" fillId="4" borderId="12" xfId="0" applyFont="1" applyFill="1" applyBorder="1" applyAlignment="1">
      <alignment horizontal="center" vertical="center"/>
    </xf>
    <xf numFmtId="0" fontId="4" fillId="3" borderId="6" xfId="0" applyFont="1" applyFill="1" applyBorder="1" applyAlignment="1">
      <alignment horizontal="left" vertical="center"/>
    </xf>
    <xf numFmtId="0" fontId="0" fillId="0" borderId="0" xfId="0" applyAlignment="1">
      <alignment wrapText="1"/>
    </xf>
    <xf numFmtId="0" fontId="48" fillId="3" borderId="1" xfId="0" applyFont="1" applyFill="1" applyBorder="1" applyAlignment="1">
      <alignment horizontal="left" wrapText="1"/>
    </xf>
    <xf numFmtId="0" fontId="26" fillId="0" borderId="5" xfId="0" applyFont="1" applyBorder="1" applyAlignment="1">
      <alignment horizontal="center" wrapText="1"/>
    </xf>
    <xf numFmtId="0" fontId="26" fillId="0" borderId="13" xfId="0" applyFont="1" applyBorder="1" applyAlignment="1">
      <alignment horizontal="center" wrapText="1"/>
    </xf>
    <xf numFmtId="0" fontId="2" fillId="3" borderId="17" xfId="0" applyFont="1" applyFill="1" applyBorder="1" applyAlignment="1">
      <alignment horizontal="center" vertical="center"/>
    </xf>
    <xf numFmtId="0" fontId="40" fillId="3" borderId="14" xfId="0" applyFont="1" applyFill="1" applyBorder="1" applyAlignment="1">
      <alignment horizontal="center" vertical="center"/>
    </xf>
    <xf numFmtId="0" fontId="0" fillId="3" borderId="6" xfId="0" applyFill="1" applyBorder="1" applyAlignment="1">
      <alignment vertical="center"/>
    </xf>
    <xf numFmtId="0" fontId="0" fillId="3" borderId="0" xfId="0" applyFill="1" applyAlignment="1">
      <alignment vertical="center"/>
    </xf>
    <xf numFmtId="0" fontId="0" fillId="0" borderId="6" xfId="0" applyBorder="1" applyAlignment="1">
      <alignment vertical="center"/>
    </xf>
    <xf numFmtId="0" fontId="0" fillId="0" borderId="0" xfId="0" applyAlignment="1">
      <alignment vertical="center"/>
    </xf>
    <xf numFmtId="0" fontId="2" fillId="7" borderId="8" xfId="0" applyFont="1" applyFill="1" applyBorder="1" applyAlignment="1">
      <alignment horizontal="center" vertical="center"/>
    </xf>
    <xf numFmtId="0" fontId="16" fillId="0" borderId="0" xfId="0" applyFont="1" applyAlignment="1">
      <alignment vertical="center"/>
    </xf>
    <xf numFmtId="0" fontId="40" fillId="7" borderId="17" xfId="0" applyFont="1" applyFill="1" applyBorder="1" applyAlignment="1">
      <alignment horizontal="left" vertical="center" wrapText="1"/>
    </xf>
    <xf numFmtId="0" fontId="3" fillId="3" borderId="9" xfId="0" applyFont="1" applyFill="1" applyBorder="1" applyAlignment="1">
      <alignment vertical="center"/>
    </xf>
    <xf numFmtId="0" fontId="3" fillId="3" borderId="7" xfId="0" applyFont="1" applyFill="1" applyBorder="1" applyAlignment="1">
      <alignment vertical="center"/>
    </xf>
    <xf numFmtId="0" fontId="9" fillId="3" borderId="6" xfId="0" applyFont="1" applyFill="1" applyBorder="1" applyAlignment="1">
      <alignment horizontal="right" vertical="center"/>
    </xf>
    <xf numFmtId="0" fontId="22" fillId="5" borderId="6" xfId="0" applyFont="1" applyFill="1" applyBorder="1" applyAlignment="1">
      <alignment vertical="center" wrapText="1"/>
    </xf>
    <xf numFmtId="0" fontId="22" fillId="5" borderId="6" xfId="0" applyFont="1" applyFill="1" applyBorder="1" applyAlignment="1">
      <alignment vertical="center"/>
    </xf>
    <xf numFmtId="0" fontId="4" fillId="5" borderId="13" xfId="0" applyFont="1" applyFill="1" applyBorder="1" applyAlignment="1">
      <alignment vertical="center"/>
    </xf>
    <xf numFmtId="0" fontId="23" fillId="5" borderId="17" xfId="0" applyFont="1" applyFill="1" applyBorder="1" applyAlignment="1">
      <alignment horizontal="center" vertical="center"/>
    </xf>
    <xf numFmtId="0" fontId="4" fillId="5" borderId="2" xfId="0" applyFont="1" applyFill="1" applyBorder="1" applyAlignment="1">
      <alignment vertical="center"/>
    </xf>
    <xf numFmtId="0" fontId="20" fillId="5" borderId="14" xfId="0" applyFont="1" applyFill="1" applyBorder="1" applyAlignment="1">
      <alignment vertical="center" wrapText="1"/>
    </xf>
    <xf numFmtId="0" fontId="20" fillId="5" borderId="2" xfId="0" applyFont="1" applyFill="1" applyBorder="1" applyAlignment="1">
      <alignment vertical="center"/>
    </xf>
    <xf numFmtId="0" fontId="20" fillId="5" borderId="14" xfId="0" applyFont="1" applyFill="1" applyBorder="1" applyAlignment="1">
      <alignment vertical="center"/>
    </xf>
    <xf numFmtId="0" fontId="51" fillId="5" borderId="6" xfId="0" applyFont="1" applyFill="1" applyBorder="1" applyAlignment="1">
      <alignment vertical="center"/>
    </xf>
    <xf numFmtId="0" fontId="20" fillId="5" borderId="6" xfId="0" applyFont="1" applyFill="1" applyBorder="1" applyAlignment="1">
      <alignment vertical="center" wrapText="1"/>
    </xf>
    <xf numFmtId="0" fontId="20" fillId="5" borderId="6" xfId="0" applyFont="1" applyFill="1" applyBorder="1" applyAlignment="1">
      <alignment vertical="center"/>
    </xf>
    <xf numFmtId="0" fontId="51" fillId="0" borderId="6" xfId="0" applyFont="1" applyBorder="1" applyAlignment="1">
      <alignment vertical="center"/>
    </xf>
    <xf numFmtId="0" fontId="23" fillId="5" borderId="12" xfId="0" applyFont="1" applyFill="1" applyBorder="1" applyAlignment="1">
      <alignment horizontal="center" vertical="center"/>
    </xf>
    <xf numFmtId="0" fontId="20" fillId="5" borderId="13" xfId="0" applyFont="1" applyFill="1" applyBorder="1" applyAlignment="1">
      <alignment vertical="center" wrapText="1"/>
    </xf>
    <xf numFmtId="0" fontId="0" fillId="0" borderId="1" xfId="0" applyBorder="1" applyAlignment="1">
      <alignment vertical="center"/>
    </xf>
    <xf numFmtId="0" fontId="52" fillId="5" borderId="6" xfId="0" applyFont="1" applyFill="1" applyBorder="1" applyAlignment="1">
      <alignment vertical="center"/>
    </xf>
    <xf numFmtId="0" fontId="20" fillId="5" borderId="1" xfId="0" applyFont="1" applyFill="1" applyBorder="1" applyAlignment="1">
      <alignment vertical="center"/>
    </xf>
    <xf numFmtId="0" fontId="20" fillId="5" borderId="5" xfId="0" applyFont="1" applyFill="1" applyBorder="1" applyAlignment="1">
      <alignment vertical="center"/>
    </xf>
    <xf numFmtId="0" fontId="23" fillId="5" borderId="1" xfId="0" applyFont="1" applyFill="1" applyBorder="1" applyAlignment="1">
      <alignment horizontal="center" vertical="center"/>
    </xf>
    <xf numFmtId="0" fontId="20" fillId="5" borderId="2" xfId="0" applyFont="1" applyFill="1" applyBorder="1" applyAlignment="1">
      <alignment vertical="center" wrapText="1"/>
    </xf>
    <xf numFmtId="0" fontId="0" fillId="0" borderId="2" xfId="0" applyBorder="1" applyAlignment="1">
      <alignment vertical="center"/>
    </xf>
    <xf numFmtId="0" fontId="22" fillId="0" borderId="2" xfId="0" applyFont="1" applyBorder="1" applyAlignment="1">
      <alignment vertical="center" wrapText="1"/>
    </xf>
    <xf numFmtId="0" fontId="22" fillId="5" borderId="2" xfId="0" applyFont="1" applyFill="1" applyBorder="1" applyAlignment="1">
      <alignment vertical="center"/>
    </xf>
    <xf numFmtId="0" fontId="22" fillId="5" borderId="14" xfId="0" applyFont="1" applyFill="1" applyBorder="1" applyAlignment="1">
      <alignment vertical="center"/>
    </xf>
    <xf numFmtId="0" fontId="22" fillId="5" borderId="2" xfId="0" applyFont="1" applyFill="1" applyBorder="1" applyAlignment="1">
      <alignment vertical="center" wrapText="1"/>
    </xf>
    <xf numFmtId="0" fontId="2" fillId="0" borderId="2" xfId="0" applyFont="1" applyBorder="1" applyAlignment="1">
      <alignment vertical="center"/>
    </xf>
    <xf numFmtId="0" fontId="23" fillId="5" borderId="4" xfId="0" applyFont="1" applyFill="1" applyBorder="1" applyAlignment="1">
      <alignment horizontal="center" vertical="center"/>
    </xf>
    <xf numFmtId="0" fontId="20" fillId="5" borderId="12" xfId="0" applyFont="1" applyFill="1" applyBorder="1" applyAlignment="1">
      <alignment vertical="center" wrapText="1"/>
    </xf>
    <xf numFmtId="0" fontId="0" fillId="0" borderId="4" xfId="0" applyBorder="1" applyAlignment="1">
      <alignment vertical="center"/>
    </xf>
    <xf numFmtId="0" fontId="56" fillId="0" borderId="12" xfId="0" applyFont="1" applyBorder="1" applyAlignment="1">
      <alignment vertical="center"/>
    </xf>
    <xf numFmtId="0" fontId="52" fillId="5" borderId="10" xfId="0" applyFont="1" applyFill="1" applyBorder="1" applyAlignment="1">
      <alignment vertical="center"/>
    </xf>
    <xf numFmtId="0" fontId="22" fillId="5" borderId="13" xfId="0" applyFont="1" applyFill="1" applyBorder="1" applyAlignment="1">
      <alignment vertical="center"/>
    </xf>
    <xf numFmtId="0" fontId="22" fillId="5" borderId="10" xfId="0" applyFont="1" applyFill="1" applyBorder="1" applyAlignment="1">
      <alignment vertical="center"/>
    </xf>
    <xf numFmtId="0" fontId="20" fillId="5" borderId="17" xfId="0" applyFont="1" applyFill="1" applyBorder="1" applyAlignment="1">
      <alignment vertical="center" wrapText="1"/>
    </xf>
    <xf numFmtId="0" fontId="56" fillId="0" borderId="1" xfId="0" applyFont="1" applyBorder="1" applyAlignment="1">
      <alignment vertical="center"/>
    </xf>
    <xf numFmtId="0" fontId="51" fillId="0" borderId="2" xfId="0" applyFont="1" applyBorder="1" applyAlignment="1">
      <alignment vertical="center"/>
    </xf>
    <xf numFmtId="0" fontId="22" fillId="0" borderId="5" xfId="0" applyFont="1" applyBorder="1" applyAlignment="1">
      <alignment vertical="center" wrapText="1"/>
    </xf>
    <xf numFmtId="0" fontId="20" fillId="5" borderId="7" xfId="0" applyFont="1" applyFill="1" applyBorder="1" applyAlignment="1">
      <alignment vertical="center" wrapText="1"/>
    </xf>
    <xf numFmtId="0" fontId="22" fillId="0" borderId="3" xfId="0" applyFont="1" applyBorder="1" applyAlignment="1">
      <alignment vertical="center" wrapText="1"/>
    </xf>
    <xf numFmtId="0" fontId="22" fillId="5" borderId="1" xfId="0" applyFont="1" applyFill="1" applyBorder="1" applyAlignment="1">
      <alignment vertical="center"/>
    </xf>
    <xf numFmtId="0" fontId="4" fillId="5" borderId="4" xfId="0" applyFont="1" applyFill="1" applyBorder="1" applyAlignment="1">
      <alignment vertical="center"/>
    </xf>
    <xf numFmtId="0" fontId="22" fillId="5" borderId="5" xfId="0" applyFont="1" applyFill="1" applyBorder="1" applyAlignment="1">
      <alignment vertical="center" wrapText="1"/>
    </xf>
    <xf numFmtId="0" fontId="22" fillId="5" borderId="5" xfId="0" applyFont="1" applyFill="1" applyBorder="1" applyAlignment="1">
      <alignment vertical="center"/>
    </xf>
    <xf numFmtId="0" fontId="2" fillId="0" borderId="5" xfId="0" applyFont="1" applyBorder="1" applyAlignment="1">
      <alignment vertical="center"/>
    </xf>
    <xf numFmtId="0" fontId="51" fillId="0" borderId="14" xfId="0" applyFont="1" applyBorder="1" applyAlignment="1">
      <alignment vertical="center"/>
    </xf>
    <xf numFmtId="0" fontId="22" fillId="5" borderId="14" xfId="0" applyFont="1" applyFill="1" applyBorder="1" applyAlignment="1">
      <alignment vertical="center" wrapText="1"/>
    </xf>
    <xf numFmtId="0" fontId="2" fillId="0" borderId="14" xfId="0" applyFont="1" applyBorder="1" applyAlignment="1">
      <alignment vertical="center"/>
    </xf>
    <xf numFmtId="0" fontId="20" fillId="5" borderId="3" xfId="0" applyFont="1" applyFill="1" applyBorder="1" applyAlignment="1">
      <alignment vertical="center" wrapText="1"/>
    </xf>
    <xf numFmtId="0" fontId="20" fillId="5" borderId="1" xfId="0" applyFont="1" applyFill="1" applyBorder="1" applyAlignment="1">
      <alignment vertical="center" wrapText="1"/>
    </xf>
    <xf numFmtId="0" fontId="22" fillId="5" borderId="13" xfId="0" applyFont="1" applyFill="1" applyBorder="1" applyAlignment="1">
      <alignment vertical="center" wrapText="1"/>
    </xf>
    <xf numFmtId="0" fontId="2" fillId="0" borderId="1" xfId="0" applyFont="1" applyBorder="1" applyAlignment="1">
      <alignment vertical="center"/>
    </xf>
    <xf numFmtId="0" fontId="2" fillId="0" borderId="13" xfId="0" applyFont="1" applyBorder="1" applyAlignment="1">
      <alignment vertical="center"/>
    </xf>
    <xf numFmtId="0" fontId="5" fillId="0" borderId="1" xfId="0" applyFont="1" applyBorder="1" applyAlignment="1">
      <alignment vertical="center" wrapText="1"/>
    </xf>
    <xf numFmtId="0" fontId="5" fillId="0" borderId="1" xfId="0" applyFont="1" applyBorder="1" applyAlignment="1">
      <alignment vertical="center"/>
    </xf>
    <xf numFmtId="0" fontId="51" fillId="0" borderId="3" xfId="0" applyFont="1" applyBorder="1" applyAlignment="1">
      <alignment vertical="center"/>
    </xf>
    <xf numFmtId="0" fontId="27" fillId="5" borderId="6" xfId="0" applyFont="1" applyFill="1" applyBorder="1" applyAlignment="1">
      <alignment vertical="center"/>
    </xf>
    <xf numFmtId="0" fontId="16" fillId="0" borderId="1" xfId="0" applyFont="1" applyBorder="1" applyAlignment="1">
      <alignment vertical="center"/>
    </xf>
    <xf numFmtId="0" fontId="16" fillId="0" borderId="3" xfId="0" applyFont="1" applyBorder="1" applyAlignment="1">
      <alignment vertical="center"/>
    </xf>
    <xf numFmtId="0" fontId="16" fillId="5" borderId="7" xfId="0" applyFont="1" applyFill="1" applyBorder="1" applyAlignment="1">
      <alignment vertical="center"/>
    </xf>
    <xf numFmtId="0" fontId="16" fillId="5" borderId="6" xfId="0" applyFont="1" applyFill="1" applyBorder="1" applyAlignment="1">
      <alignment vertical="center"/>
    </xf>
    <xf numFmtId="0" fontId="16" fillId="0" borderId="4" xfId="0" applyFont="1" applyBorder="1" applyAlignment="1">
      <alignment vertical="center"/>
    </xf>
    <xf numFmtId="0" fontId="16" fillId="0" borderId="5" xfId="0" applyFont="1" applyBorder="1" applyAlignment="1">
      <alignment vertical="center"/>
    </xf>
    <xf numFmtId="0" fontId="16" fillId="4" borderId="6" xfId="0" applyFont="1" applyFill="1" applyBorder="1" applyAlignment="1">
      <alignment vertical="center"/>
    </xf>
    <xf numFmtId="0" fontId="16" fillId="5" borderId="1" xfId="0" applyFont="1" applyFill="1" applyBorder="1" applyAlignment="1">
      <alignment vertical="center"/>
    </xf>
    <xf numFmtId="0" fontId="9" fillId="3" borderId="13" xfId="0" applyFont="1" applyFill="1" applyBorder="1" applyAlignment="1">
      <alignment horizontal="right" vertical="center"/>
    </xf>
    <xf numFmtId="0" fontId="4" fillId="5" borderId="6" xfId="0" applyFont="1" applyFill="1" applyBorder="1" applyAlignment="1">
      <alignment vertical="center"/>
    </xf>
    <xf numFmtId="0" fontId="21" fillId="5" borderId="6" xfId="0" applyFont="1" applyFill="1" applyBorder="1" applyAlignment="1">
      <alignment vertical="center"/>
    </xf>
    <xf numFmtId="0" fontId="4" fillId="5" borderId="12" xfId="0" applyFont="1" applyFill="1" applyBorder="1" applyAlignment="1">
      <alignment horizontal="center" vertical="center"/>
    </xf>
    <xf numFmtId="0" fontId="20" fillId="5" borderId="3" xfId="0" applyFont="1" applyFill="1" applyBorder="1" applyAlignment="1">
      <alignment vertical="center"/>
    </xf>
    <xf numFmtId="0" fontId="31" fillId="3" borderId="13" xfId="0" applyFont="1" applyFill="1" applyBorder="1" applyAlignment="1">
      <alignment horizontal="right" vertical="center"/>
    </xf>
    <xf numFmtId="0" fontId="40" fillId="0" borderId="0" xfId="0" applyFont="1" applyAlignment="1">
      <alignment horizontal="center" vertical="center"/>
    </xf>
    <xf numFmtId="0" fontId="4" fillId="5" borderId="4" xfId="0" applyFont="1" applyFill="1" applyBorder="1" applyAlignment="1">
      <alignment horizontal="center" vertical="center"/>
    </xf>
    <xf numFmtId="0" fontId="23" fillId="3" borderId="2" xfId="0" applyFont="1" applyFill="1" applyBorder="1" applyAlignment="1">
      <alignment horizontal="center" vertical="center"/>
    </xf>
    <xf numFmtId="0" fontId="67" fillId="0" borderId="17" xfId="0" applyFont="1" applyBorder="1" applyAlignment="1">
      <alignment horizontal="center" vertical="center"/>
    </xf>
    <xf numFmtId="0" fontId="22" fillId="5" borderId="7" xfId="0" applyFont="1" applyFill="1" applyBorder="1" applyAlignment="1">
      <alignment vertical="center"/>
    </xf>
    <xf numFmtId="0" fontId="20" fillId="0" borderId="14" xfId="0" applyFont="1" applyBorder="1" applyAlignment="1">
      <alignment vertical="center" wrapText="1"/>
    </xf>
    <xf numFmtId="0" fontId="4" fillId="5" borderId="14" xfId="0" applyFont="1" applyFill="1" applyBorder="1" applyAlignment="1">
      <alignment vertical="center"/>
    </xf>
    <xf numFmtId="0" fontId="72" fillId="0" borderId="17" xfId="0" applyFont="1" applyBorder="1" applyAlignment="1">
      <alignment horizontal="center" vertical="center"/>
    </xf>
    <xf numFmtId="0" fontId="73" fillId="0" borderId="17" xfId="0" applyFont="1" applyBorder="1" applyAlignment="1">
      <alignment horizontal="center" vertical="center"/>
    </xf>
    <xf numFmtId="0" fontId="77" fillId="5" borderId="6" xfId="0" applyFont="1" applyFill="1" applyBorder="1" applyAlignment="1">
      <alignment vertical="center"/>
    </xf>
    <xf numFmtId="0" fontId="77" fillId="5" borderId="1" xfId="0" applyFont="1" applyFill="1" applyBorder="1" applyAlignment="1">
      <alignment vertical="center"/>
    </xf>
    <xf numFmtId="0" fontId="78" fillId="0" borderId="1" xfId="0" applyFont="1" applyBorder="1" applyAlignment="1">
      <alignment vertical="center"/>
    </xf>
    <xf numFmtId="0" fontId="6" fillId="0" borderId="6" xfId="0" applyFont="1" applyBorder="1" applyAlignment="1">
      <alignment vertical="center"/>
    </xf>
    <xf numFmtId="0" fontId="76" fillId="0" borderId="0" xfId="0" applyFont="1" applyAlignment="1">
      <alignment vertical="center"/>
    </xf>
    <xf numFmtId="0" fontId="79" fillId="5" borderId="12" xfId="0" applyFont="1" applyFill="1" applyBorder="1" applyAlignment="1">
      <alignment horizontal="center" vertical="center"/>
    </xf>
    <xf numFmtId="0" fontId="77" fillId="5" borderId="1" xfId="0" applyFont="1" applyFill="1" applyBorder="1" applyAlignment="1">
      <alignment vertical="center" wrapText="1"/>
    </xf>
    <xf numFmtId="0" fontId="81" fillId="0" borderId="1" xfId="0" applyFont="1" applyBorder="1" applyAlignment="1">
      <alignment vertical="center"/>
    </xf>
    <xf numFmtId="0" fontId="82" fillId="9" borderId="1" xfId="0" applyFont="1" applyFill="1" applyBorder="1" applyAlignment="1">
      <alignment horizontal="center" vertical="center"/>
    </xf>
    <xf numFmtId="0" fontId="78" fillId="9" borderId="1" xfId="0" applyFont="1" applyFill="1" applyBorder="1" applyAlignment="1">
      <alignment horizontal="center" vertical="center"/>
    </xf>
    <xf numFmtId="0" fontId="82" fillId="4" borderId="1" xfId="0" applyFont="1" applyFill="1" applyBorder="1" applyAlignment="1">
      <alignment horizontal="center" vertical="center" wrapText="1"/>
    </xf>
    <xf numFmtId="0" fontId="82" fillId="4" borderId="1" xfId="0" applyFont="1" applyFill="1" applyBorder="1" applyAlignment="1">
      <alignment horizontal="center" vertical="center"/>
    </xf>
    <xf numFmtId="9" fontId="82" fillId="4" borderId="1" xfId="0" applyNumberFormat="1" applyFont="1" applyFill="1" applyBorder="1" applyAlignment="1">
      <alignment vertical="center" wrapText="1"/>
    </xf>
    <xf numFmtId="0" fontId="81" fillId="0" borderId="0" xfId="0" applyFont="1" applyAlignment="1">
      <alignment vertical="center"/>
    </xf>
    <xf numFmtId="0" fontId="79" fillId="5" borderId="4" xfId="0" applyFont="1" applyFill="1" applyBorder="1" applyAlignment="1">
      <alignment horizontal="center" vertical="center"/>
    </xf>
    <xf numFmtId="0" fontId="77" fillId="3" borderId="3" xfId="0" applyFont="1" applyFill="1" applyBorder="1" applyAlignment="1">
      <alignment horizontal="center" vertical="center"/>
    </xf>
    <xf numFmtId="0" fontId="6" fillId="0" borderId="1" xfId="0" applyFont="1" applyBorder="1" applyAlignment="1">
      <alignment vertical="center"/>
    </xf>
    <xf numFmtId="0" fontId="82" fillId="9" borderId="17" xfId="0" applyFont="1" applyFill="1" applyBorder="1" applyAlignment="1">
      <alignment horizontal="center" vertical="center"/>
    </xf>
    <xf numFmtId="0" fontId="82" fillId="9" borderId="3" xfId="0" applyFont="1" applyFill="1" applyBorder="1" applyAlignment="1">
      <alignment horizontal="center" vertical="center"/>
    </xf>
    <xf numFmtId="0" fontId="84" fillId="9" borderId="1" xfId="0" applyFont="1" applyFill="1" applyBorder="1" applyAlignment="1">
      <alignment horizontal="center" vertical="center"/>
    </xf>
    <xf numFmtId="0" fontId="4" fillId="5" borderId="1" xfId="0" applyFont="1" applyFill="1" applyBorder="1" applyAlignment="1">
      <alignment vertical="center"/>
    </xf>
    <xf numFmtId="0" fontId="21" fillId="5" borderId="1" xfId="0" applyFont="1" applyFill="1" applyBorder="1" applyAlignment="1">
      <alignment vertical="center"/>
    </xf>
    <xf numFmtId="0" fontId="51" fillId="5" borderId="1" xfId="0" applyFont="1" applyFill="1" applyBorder="1" applyAlignment="1">
      <alignment vertical="center"/>
    </xf>
    <xf numFmtId="0" fontId="82" fillId="9" borderId="12" xfId="0" applyFont="1" applyFill="1" applyBorder="1" applyAlignment="1">
      <alignment horizontal="center" vertical="center"/>
    </xf>
    <xf numFmtId="0" fontId="81" fillId="0" borderId="4" xfId="0" applyFont="1" applyBorder="1" applyAlignment="1">
      <alignment vertical="center"/>
    </xf>
    <xf numFmtId="0" fontId="77" fillId="0" borderId="5" xfId="0" applyFont="1" applyBorder="1" applyAlignment="1">
      <alignment horizontal="center" vertical="center"/>
    </xf>
    <xf numFmtId="0" fontId="77" fillId="0" borderId="4" xfId="0" applyFont="1" applyBorder="1" applyAlignment="1">
      <alignment horizontal="center" vertical="center"/>
    </xf>
    <xf numFmtId="0" fontId="77" fillId="5" borderId="5" xfId="0" applyFont="1" applyFill="1" applyBorder="1" applyAlignment="1">
      <alignment vertical="center"/>
    </xf>
    <xf numFmtId="0" fontId="79" fillId="0" borderId="4" xfId="0" applyFont="1" applyBorder="1" applyAlignment="1">
      <alignment horizontal="center" vertical="center"/>
    </xf>
    <xf numFmtId="0" fontId="77" fillId="0" borderId="4" xfId="0" applyFont="1" applyBorder="1" applyAlignment="1">
      <alignment horizontal="center" vertical="center" wrapText="1"/>
    </xf>
    <xf numFmtId="0" fontId="78" fillId="0" borderId="23" xfId="0" applyFont="1" applyBorder="1" applyAlignment="1">
      <alignment vertical="center"/>
    </xf>
    <xf numFmtId="0" fontId="6" fillId="4" borderId="6" xfId="0" applyFont="1" applyFill="1" applyBorder="1" applyAlignment="1">
      <alignment vertical="center"/>
    </xf>
    <xf numFmtId="0" fontId="85" fillId="0" borderId="6" xfId="0" applyFont="1" applyBorder="1" applyAlignment="1">
      <alignment vertical="center"/>
    </xf>
    <xf numFmtId="0" fontId="86" fillId="5" borderId="12"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5" xfId="0" applyFont="1" applyFill="1" applyBorder="1" applyAlignment="1">
      <alignment horizontal="center" vertical="center"/>
    </xf>
    <xf numFmtId="0" fontId="4" fillId="3" borderId="1" xfId="0" applyFont="1" applyFill="1" applyBorder="1" applyAlignment="1">
      <alignment horizontal="center" vertical="center"/>
    </xf>
    <xf numFmtId="0" fontId="23" fillId="3" borderId="14" xfId="0" applyFont="1" applyFill="1" applyBorder="1" applyAlignment="1">
      <alignment horizontal="center" vertical="center"/>
    </xf>
    <xf numFmtId="0" fontId="52" fillId="0" borderId="10" xfId="0" applyFont="1" applyBorder="1" applyAlignment="1">
      <alignment horizontal="center" vertical="center"/>
    </xf>
    <xf numFmtId="0" fontId="52" fillId="0" borderId="9" xfId="0" applyFont="1" applyBorder="1" applyAlignment="1">
      <alignment horizontal="center" vertical="center"/>
    </xf>
    <xf numFmtId="0" fontId="53" fillId="0" borderId="7" xfId="0" applyFont="1" applyBorder="1" applyAlignment="1">
      <alignment horizontal="center" vertical="center"/>
    </xf>
    <xf numFmtId="0" fontId="63" fillId="4" borderId="10" xfId="0" applyFont="1" applyFill="1" applyBorder="1" applyAlignment="1">
      <alignment horizontal="center" vertical="center" wrapText="1"/>
    </xf>
    <xf numFmtId="0" fontId="63" fillId="4" borderId="10" xfId="0" applyFont="1" applyFill="1" applyBorder="1" applyAlignment="1">
      <alignment horizontal="center" vertical="center"/>
    </xf>
    <xf numFmtId="9" fontId="63" fillId="4" borderId="10" xfId="0" applyNumberFormat="1" applyFont="1" applyFill="1" applyBorder="1" applyAlignment="1">
      <alignment horizontal="center" vertical="center" wrapText="1"/>
    </xf>
    <xf numFmtId="0" fontId="33" fillId="0" borderId="36" xfId="0" applyFont="1" applyBorder="1" applyAlignment="1">
      <alignment horizontal="right" vertical="center" wrapText="1"/>
    </xf>
    <xf numFmtId="0" fontId="33" fillId="0" borderId="28" xfId="0" applyFont="1" applyBorder="1" applyAlignment="1">
      <alignment vertical="center" wrapText="1"/>
    </xf>
    <xf numFmtId="0" fontId="33" fillId="0" borderId="37" xfId="0" applyFont="1" applyBorder="1" applyAlignment="1">
      <alignment vertical="center" wrapText="1"/>
    </xf>
    <xf numFmtId="0" fontId="52" fillId="0" borderId="7" xfId="0" applyFont="1" applyBorder="1" applyAlignment="1">
      <alignment horizontal="center" vertical="center"/>
    </xf>
    <xf numFmtId="0" fontId="63" fillId="4" borderId="9" xfId="0" applyFont="1" applyFill="1" applyBorder="1" applyAlignment="1">
      <alignment horizontal="left" vertical="center"/>
    </xf>
    <xf numFmtId="0" fontId="0" fillId="3" borderId="14" xfId="0" applyFill="1" applyBorder="1" applyAlignment="1">
      <alignment vertical="center"/>
    </xf>
    <xf numFmtId="0" fontId="26" fillId="5" borderId="17" xfId="0" applyFont="1" applyFill="1" applyBorder="1" applyAlignment="1">
      <alignment vertical="center"/>
    </xf>
    <xf numFmtId="0" fontId="5" fillId="5" borderId="5" xfId="0" applyFont="1" applyFill="1" applyBorder="1" applyAlignment="1">
      <alignment vertical="center"/>
    </xf>
    <xf numFmtId="0" fontId="20" fillId="5" borderId="5" xfId="0" applyFont="1" applyFill="1" applyBorder="1" applyAlignment="1">
      <alignment vertical="center" wrapText="1"/>
    </xf>
    <xf numFmtId="0" fontId="23" fillId="5" borderId="1" xfId="0" applyFont="1" applyFill="1" applyBorder="1" applyAlignment="1">
      <alignment vertical="center"/>
    </xf>
    <xf numFmtId="0" fontId="23" fillId="5" borderId="4" xfId="0" applyFont="1" applyFill="1" applyBorder="1" applyAlignment="1">
      <alignment vertical="center"/>
    </xf>
    <xf numFmtId="0" fontId="5" fillId="0" borderId="17" xfId="0" applyFont="1" applyBorder="1" applyAlignment="1">
      <alignment vertical="center" wrapText="1"/>
    </xf>
    <xf numFmtId="0" fontId="5" fillId="5" borderId="7" xfId="0" applyFont="1" applyFill="1" applyBorder="1" applyAlignment="1">
      <alignment vertical="center"/>
    </xf>
    <xf numFmtId="0" fontId="5" fillId="5" borderId="1" xfId="0" applyFont="1" applyFill="1" applyBorder="1" applyAlignment="1">
      <alignment vertical="center"/>
    </xf>
    <xf numFmtId="0" fontId="51" fillId="0" borderId="13" xfId="0" applyFont="1" applyBorder="1" applyAlignment="1">
      <alignment vertical="center"/>
    </xf>
    <xf numFmtId="0" fontId="20" fillId="0" borderId="13" xfId="0" applyFont="1" applyBorder="1" applyAlignment="1">
      <alignment vertical="center" wrapText="1"/>
    </xf>
    <xf numFmtId="0" fontId="3" fillId="0" borderId="3" xfId="0" applyFont="1" applyBorder="1" applyAlignment="1">
      <alignment vertical="center"/>
    </xf>
    <xf numFmtId="0" fontId="3" fillId="0" borderId="5" xfId="0" applyFont="1" applyBorder="1" applyAlignment="1">
      <alignment vertical="center"/>
    </xf>
    <xf numFmtId="0" fontId="23" fillId="5" borderId="12" xfId="0" applyFont="1" applyFill="1" applyBorder="1" applyAlignment="1">
      <alignment vertical="center"/>
    </xf>
    <xf numFmtId="0" fontId="10" fillId="0" borderId="1" xfId="0" applyFont="1" applyBorder="1" applyAlignment="1">
      <alignment vertical="center" wrapText="1"/>
    </xf>
    <xf numFmtId="0" fontId="5" fillId="0" borderId="17" xfId="0" applyFont="1" applyBorder="1" applyAlignment="1">
      <alignment vertical="center"/>
    </xf>
    <xf numFmtId="0" fontId="20" fillId="5" borderId="10" xfId="0" applyFont="1" applyFill="1" applyBorder="1" applyAlignment="1">
      <alignment vertical="center"/>
    </xf>
    <xf numFmtId="9" fontId="20" fillId="5" borderId="1" xfId="0" applyNumberFormat="1" applyFont="1" applyFill="1" applyBorder="1" applyAlignment="1">
      <alignment vertical="center" wrapText="1"/>
    </xf>
    <xf numFmtId="0" fontId="39" fillId="5" borderId="1" xfId="0" applyFont="1" applyFill="1" applyBorder="1" applyAlignment="1">
      <alignment vertical="center" wrapText="1"/>
    </xf>
    <xf numFmtId="0" fontId="26" fillId="5" borderId="12" xfId="0" applyFont="1" applyFill="1" applyBorder="1" applyAlignment="1">
      <alignment vertical="center"/>
    </xf>
    <xf numFmtId="0" fontId="16" fillId="5" borderId="5" xfId="0" applyFont="1" applyFill="1" applyBorder="1" applyAlignment="1">
      <alignment vertical="center"/>
    </xf>
    <xf numFmtId="0" fontId="5" fillId="0" borderId="5" xfId="0" applyFont="1" applyBorder="1" applyAlignment="1">
      <alignment vertical="center" wrapText="1"/>
    </xf>
    <xf numFmtId="0" fontId="5" fillId="0" borderId="13" xfId="0" applyFont="1" applyBorder="1" applyAlignment="1">
      <alignment vertical="center" wrapText="1"/>
    </xf>
    <xf numFmtId="9" fontId="20" fillId="5" borderId="13" xfId="0" applyNumberFormat="1" applyFont="1" applyFill="1" applyBorder="1" applyAlignment="1">
      <alignment vertical="center"/>
    </xf>
    <xf numFmtId="0" fontId="16" fillId="5" borderId="13" xfId="0" applyFont="1" applyFill="1" applyBorder="1" applyAlignment="1">
      <alignment vertical="center" wrapText="1"/>
    </xf>
    <xf numFmtId="0" fontId="51" fillId="0" borderId="1" xfId="0" applyFont="1" applyBorder="1" applyAlignment="1">
      <alignment vertical="center"/>
    </xf>
    <xf numFmtId="9" fontId="20" fillId="5" borderId="5" xfId="0" applyNumberFormat="1" applyFont="1" applyFill="1" applyBorder="1" applyAlignment="1">
      <alignment vertical="center"/>
    </xf>
    <xf numFmtId="0" fontId="25" fillId="0" borderId="6" xfId="0" applyFont="1" applyBorder="1" applyAlignment="1">
      <alignment vertical="center"/>
    </xf>
    <xf numFmtId="0" fontId="23" fillId="5" borderId="17" xfId="0" applyFont="1" applyFill="1" applyBorder="1" applyAlignment="1">
      <alignment vertical="center"/>
    </xf>
    <xf numFmtId="0" fontId="4" fillId="5" borderId="12" xfId="0" applyFont="1" applyFill="1" applyBorder="1" applyAlignment="1">
      <alignment vertical="center"/>
    </xf>
    <xf numFmtId="0" fontId="6" fillId="0" borderId="14" xfId="0" applyFont="1" applyBorder="1" applyAlignment="1">
      <alignment vertical="center"/>
    </xf>
    <xf numFmtId="0" fontId="5" fillId="5" borderId="3" xfId="0" applyFont="1" applyFill="1" applyBorder="1" applyAlignment="1">
      <alignment vertical="center" wrapText="1"/>
    </xf>
    <xf numFmtId="0" fontId="20" fillId="0" borderId="3" xfId="0" applyFont="1" applyBorder="1" applyAlignment="1">
      <alignment vertical="center" wrapText="1"/>
    </xf>
    <xf numFmtId="9" fontId="20" fillId="5" borderId="3" xfId="0" applyNumberFormat="1" applyFont="1" applyFill="1" applyBorder="1" applyAlignment="1">
      <alignment vertical="center" wrapText="1"/>
    </xf>
    <xf numFmtId="0" fontId="39" fillId="5" borderId="3" xfId="0" applyFont="1" applyFill="1" applyBorder="1" applyAlignment="1">
      <alignment vertical="center" wrapText="1"/>
    </xf>
    <xf numFmtId="0" fontId="16" fillId="5" borderId="3" xfId="0" applyFont="1" applyFill="1" applyBorder="1" applyAlignment="1">
      <alignment vertical="center" wrapText="1"/>
    </xf>
    <xf numFmtId="0" fontId="11" fillId="5" borderId="4" xfId="0" applyFont="1" applyFill="1" applyBorder="1" applyAlignment="1">
      <alignment vertical="center"/>
    </xf>
    <xf numFmtId="0" fontId="5" fillId="5" borderId="5" xfId="0" applyFont="1" applyFill="1" applyBorder="1" applyAlignment="1">
      <alignment vertical="center" wrapText="1"/>
    </xf>
    <xf numFmtId="0" fontId="20" fillId="0" borderId="5" xfId="0" applyFont="1" applyBorder="1" applyAlignment="1">
      <alignment vertical="center" wrapText="1"/>
    </xf>
    <xf numFmtId="0" fontId="20" fillId="5" borderId="9" xfId="0" applyFont="1" applyFill="1" applyBorder="1" applyAlignment="1">
      <alignment vertical="center"/>
    </xf>
    <xf numFmtId="9" fontId="20" fillId="5" borderId="4" xfId="0" applyNumberFormat="1" applyFont="1" applyFill="1" applyBorder="1" applyAlignment="1">
      <alignment vertical="center"/>
    </xf>
    <xf numFmtId="0" fontId="11" fillId="5" borderId="11" xfId="0" applyFont="1" applyFill="1" applyBorder="1" applyAlignment="1">
      <alignment vertical="center"/>
    </xf>
    <xf numFmtId="0" fontId="4" fillId="5" borderId="2" xfId="0" applyFont="1" applyFill="1" applyBorder="1" applyAlignment="1">
      <alignment vertical="center" wrapText="1"/>
    </xf>
    <xf numFmtId="0" fontId="16" fillId="0" borderId="2" xfId="0" applyFont="1" applyBorder="1" applyAlignment="1">
      <alignment vertical="center"/>
    </xf>
    <xf numFmtId="0" fontId="33" fillId="0" borderId="28" xfId="0" applyFont="1" applyBorder="1" applyAlignment="1">
      <alignment vertical="center"/>
    </xf>
    <xf numFmtId="0" fontId="33" fillId="0" borderId="1" xfId="0" applyFont="1" applyBorder="1" applyAlignment="1">
      <alignment vertical="center"/>
    </xf>
    <xf numFmtId="0" fontId="4" fillId="5" borderId="5" xfId="0" applyFont="1" applyFill="1" applyBorder="1" applyAlignment="1">
      <alignment vertical="center"/>
    </xf>
    <xf numFmtId="0" fontId="9" fillId="3" borderId="2" xfId="0" applyFont="1" applyFill="1" applyBorder="1" applyAlignment="1">
      <alignment horizontal="left" vertical="center"/>
    </xf>
    <xf numFmtId="0" fontId="33" fillId="3" borderId="21" xfId="0" applyFont="1" applyFill="1" applyBorder="1" applyAlignment="1">
      <alignment vertical="center"/>
    </xf>
    <xf numFmtId="0" fontId="16" fillId="3" borderId="6" xfId="0" applyFont="1" applyFill="1" applyBorder="1" applyAlignment="1">
      <alignment vertical="center"/>
    </xf>
    <xf numFmtId="0" fontId="16" fillId="3" borderId="0" xfId="0" applyFont="1" applyFill="1" applyAlignment="1">
      <alignment vertical="center"/>
    </xf>
    <xf numFmtId="0" fontId="27" fillId="0" borderId="8" xfId="0" applyFont="1" applyBorder="1" applyAlignment="1">
      <alignment horizontal="center" vertical="center"/>
    </xf>
    <xf numFmtId="0" fontId="27" fillId="3" borderId="2" xfId="0" applyFont="1" applyFill="1" applyBorder="1" applyAlignment="1">
      <alignment horizontal="center" vertical="center"/>
    </xf>
    <xf numFmtId="0" fontId="88" fillId="4" borderId="4" xfId="0" applyFont="1" applyFill="1" applyBorder="1" applyAlignment="1">
      <alignment horizontal="center" vertical="center" wrapText="1"/>
    </xf>
    <xf numFmtId="0" fontId="74" fillId="4" borderId="4" xfId="0" applyFont="1" applyFill="1" applyBorder="1" applyAlignment="1">
      <alignment horizontal="center" vertical="center" wrapText="1"/>
    </xf>
    <xf numFmtId="0" fontId="73" fillId="5" borderId="4" xfId="0" applyFont="1" applyFill="1" applyBorder="1" applyAlignment="1">
      <alignment horizontal="center" vertical="center"/>
    </xf>
    <xf numFmtId="0" fontId="74" fillId="5" borderId="4" xfId="0" applyFont="1" applyFill="1" applyBorder="1" applyAlignment="1">
      <alignment horizontal="center" vertical="center"/>
    </xf>
    <xf numFmtId="0" fontId="73" fillId="5" borderId="12" xfId="0" applyFont="1" applyFill="1" applyBorder="1" applyAlignment="1">
      <alignment horizontal="center" vertical="center"/>
    </xf>
    <xf numFmtId="0" fontId="77" fillId="5" borderId="10" xfId="0" applyFont="1" applyFill="1" applyBorder="1" applyAlignment="1">
      <alignment vertical="center"/>
    </xf>
    <xf numFmtId="0" fontId="73" fillId="4" borderId="5" xfId="0" applyFont="1" applyFill="1" applyBorder="1" applyAlignment="1">
      <alignment horizontal="center" vertical="center"/>
    </xf>
    <xf numFmtId="0" fontId="89" fillId="4" borderId="4" xfId="0" applyFont="1" applyFill="1" applyBorder="1" applyAlignment="1">
      <alignment horizontal="center" vertical="center" wrapText="1"/>
    </xf>
    <xf numFmtId="0" fontId="89" fillId="4" borderId="4" xfId="0" applyFont="1" applyFill="1" applyBorder="1" applyAlignment="1">
      <alignment horizontal="center" vertical="center"/>
    </xf>
    <xf numFmtId="9" fontId="89" fillId="4" borderId="4" xfId="0" applyNumberFormat="1" applyFont="1" applyFill="1" applyBorder="1" applyAlignment="1">
      <alignment horizontal="center" vertical="center" wrapText="1"/>
    </xf>
    <xf numFmtId="0" fontId="75" fillId="2" borderId="4" xfId="0" applyFont="1" applyFill="1" applyBorder="1" applyAlignment="1">
      <alignment horizontal="center" vertical="center" wrapText="1"/>
    </xf>
    <xf numFmtId="0" fontId="80" fillId="0" borderId="4" xfId="0" applyFont="1" applyBorder="1" applyAlignment="1">
      <alignment vertical="center"/>
    </xf>
    <xf numFmtId="0" fontId="77" fillId="5" borderId="13" xfId="0" applyFont="1" applyFill="1" applyBorder="1" applyAlignment="1">
      <alignment vertical="center"/>
    </xf>
    <xf numFmtId="0" fontId="78" fillId="0" borderId="5" xfId="0" applyFont="1" applyBorder="1" applyAlignment="1">
      <alignment vertical="center"/>
    </xf>
    <xf numFmtId="0" fontId="78" fillId="0" borderId="4" xfId="0" applyFont="1" applyBorder="1" applyAlignment="1">
      <alignment vertical="center"/>
    </xf>
    <xf numFmtId="0" fontId="89" fillId="4" borderId="8" xfId="0" applyFont="1" applyFill="1" applyBorder="1" applyAlignment="1">
      <alignment horizontal="center" vertical="center" wrapText="1"/>
    </xf>
    <xf numFmtId="0" fontId="73" fillId="4" borderId="8" xfId="0" applyFont="1" applyFill="1" applyBorder="1" applyAlignment="1">
      <alignment horizontal="center" vertical="center" wrapText="1"/>
    </xf>
    <xf numFmtId="0" fontId="73" fillId="5" borderId="8" xfId="0" applyFont="1" applyFill="1" applyBorder="1" applyAlignment="1">
      <alignment horizontal="center" vertical="center"/>
    </xf>
    <xf numFmtId="0" fontId="73" fillId="5" borderId="11" xfId="0" applyFont="1" applyFill="1" applyBorder="1" applyAlignment="1">
      <alignment horizontal="center" vertical="center"/>
    </xf>
    <xf numFmtId="0" fontId="73" fillId="4" borderId="15" xfId="0" applyFont="1" applyFill="1" applyBorder="1" applyAlignment="1">
      <alignment horizontal="center" vertical="center"/>
    </xf>
    <xf numFmtId="0" fontId="89" fillId="4" borderId="8" xfId="0" applyFont="1" applyFill="1" applyBorder="1" applyAlignment="1">
      <alignment horizontal="center" vertical="center"/>
    </xf>
    <xf numFmtId="9" fontId="89" fillId="4" borderId="8" xfId="0" applyNumberFormat="1" applyFont="1" applyFill="1" applyBorder="1" applyAlignment="1">
      <alignment horizontal="center" vertical="center" wrapText="1"/>
    </xf>
    <xf numFmtId="0" fontId="75" fillId="2" borderId="7" xfId="0" applyFont="1" applyFill="1" applyBorder="1" applyAlignment="1">
      <alignment horizontal="center" vertical="center" wrapText="1"/>
    </xf>
    <xf numFmtId="0" fontId="80" fillId="0" borderId="15" xfId="0" applyFont="1" applyBorder="1" applyAlignment="1">
      <alignment vertical="center"/>
    </xf>
    <xf numFmtId="0" fontId="80" fillId="0" borderId="7" xfId="0" applyFont="1" applyBorder="1" applyAlignment="1">
      <alignment vertical="center"/>
    </xf>
    <xf numFmtId="0" fontId="78" fillId="0" borderId="15" xfId="0" applyFont="1" applyBorder="1" applyAlignment="1">
      <alignment vertical="center"/>
    </xf>
    <xf numFmtId="0" fontId="78" fillId="0" borderId="8" xfId="0" applyFont="1" applyBorder="1" applyAlignment="1">
      <alignment vertical="center"/>
    </xf>
    <xf numFmtId="0" fontId="78" fillId="0" borderId="21" xfId="0" applyFont="1" applyBorder="1" applyAlignment="1">
      <alignment vertical="center"/>
    </xf>
    <xf numFmtId="0" fontId="77" fillId="0" borderId="1" xfId="0" applyFont="1" applyBorder="1" applyAlignment="1">
      <alignment horizontal="center" vertical="center"/>
    </xf>
    <xf numFmtId="0" fontId="79" fillId="0" borderId="1" xfId="0" applyFont="1" applyBorder="1" applyAlignment="1">
      <alignment horizontal="center" vertical="center"/>
    </xf>
    <xf numFmtId="0" fontId="89" fillId="4" borderId="1" xfId="0" applyFont="1" applyFill="1" applyBorder="1" applyAlignment="1">
      <alignment horizontal="center" vertical="center" wrapText="1"/>
    </xf>
    <xf numFmtId="0" fontId="89" fillId="4" borderId="1" xfId="0" applyFont="1" applyFill="1" applyBorder="1" applyAlignment="1">
      <alignment horizontal="center" vertical="center"/>
    </xf>
    <xf numFmtId="9" fontId="89" fillId="4" borderId="1" xfId="0" applyNumberFormat="1" applyFont="1" applyFill="1" applyBorder="1" applyAlignment="1">
      <alignment horizontal="center" vertical="center" wrapText="1"/>
    </xf>
    <xf numFmtId="0" fontId="89" fillId="4" borderId="1" xfId="0" applyFont="1" applyFill="1" applyBorder="1" applyAlignment="1">
      <alignment horizontal="left" vertical="center"/>
    </xf>
    <xf numFmtId="0" fontId="78" fillId="0" borderId="22" xfId="0" applyFont="1" applyBorder="1" applyAlignment="1">
      <alignment vertical="center"/>
    </xf>
    <xf numFmtId="0" fontId="86" fillId="5" borderId="1" xfId="0" applyFont="1" applyFill="1" applyBorder="1" applyAlignment="1">
      <alignment vertical="center"/>
    </xf>
    <xf numFmtId="0" fontId="90" fillId="5" borderId="1" xfId="0" applyFont="1" applyFill="1" applyBorder="1" applyAlignment="1">
      <alignment vertical="center" wrapText="1"/>
    </xf>
    <xf numFmtId="0" fontId="90" fillId="0" borderId="1" xfId="0" applyFont="1" applyBorder="1" applyAlignment="1">
      <alignment horizontal="center" vertical="center"/>
    </xf>
    <xf numFmtId="0" fontId="90" fillId="5" borderId="6" xfId="0" applyFont="1" applyFill="1" applyBorder="1" applyAlignment="1">
      <alignment vertical="center"/>
    </xf>
    <xf numFmtId="0" fontId="71" fillId="0" borderId="1" xfId="0" applyFont="1" applyBorder="1" applyAlignment="1">
      <alignment horizontal="center" vertical="center"/>
    </xf>
    <xf numFmtId="0" fontId="91" fillId="4" borderId="1" xfId="0" applyFont="1" applyFill="1" applyBorder="1" applyAlignment="1">
      <alignment horizontal="center" vertical="center" wrapText="1"/>
    </xf>
    <xf numFmtId="0" fontId="91" fillId="4" borderId="1" xfId="0" applyFont="1" applyFill="1" applyBorder="1" applyAlignment="1">
      <alignment horizontal="center" vertical="center"/>
    </xf>
    <xf numFmtId="9" fontId="91" fillId="4" borderId="1" xfId="0" applyNumberFormat="1" applyFont="1" applyFill="1" applyBorder="1" applyAlignment="1">
      <alignment horizontal="center" vertical="center" wrapText="1"/>
    </xf>
    <xf numFmtId="0" fontId="91" fillId="4" borderId="1" xfId="0" applyFont="1" applyFill="1" applyBorder="1" applyAlignment="1">
      <alignment horizontal="left" vertical="center"/>
    </xf>
    <xf numFmtId="0" fontId="92" fillId="0" borderId="22" xfId="0" applyFont="1" applyBorder="1" applyAlignment="1">
      <alignment vertical="center"/>
    </xf>
    <xf numFmtId="0" fontId="93" fillId="0" borderId="6" xfId="0" applyFont="1" applyBorder="1" applyAlignment="1">
      <alignment vertical="center"/>
    </xf>
    <xf numFmtId="0" fontId="94" fillId="0" borderId="0" xfId="0" applyFont="1" applyAlignment="1">
      <alignment vertical="center"/>
    </xf>
    <xf numFmtId="0" fontId="79" fillId="5" borderId="1" xfId="0" applyFont="1" applyFill="1" applyBorder="1" applyAlignment="1">
      <alignment vertical="center"/>
    </xf>
    <xf numFmtId="0" fontId="95" fillId="5" borderId="1" xfId="0" applyFont="1" applyFill="1" applyBorder="1" applyAlignment="1">
      <alignment vertical="center" wrapText="1"/>
    </xf>
    <xf numFmtId="0" fontId="95" fillId="5" borderId="6" xfId="0" applyFont="1" applyFill="1" applyBorder="1" applyAlignment="1">
      <alignment vertical="center"/>
    </xf>
    <xf numFmtId="0" fontId="96" fillId="4" borderId="1" xfId="0" applyFont="1" applyFill="1" applyBorder="1" applyAlignment="1">
      <alignment horizontal="center" vertical="center" wrapText="1"/>
    </xf>
    <xf numFmtId="0" fontId="96" fillId="4" borderId="1" xfId="0" applyFont="1" applyFill="1" applyBorder="1" applyAlignment="1">
      <alignment horizontal="center" vertical="center"/>
    </xf>
    <xf numFmtId="9" fontId="96" fillId="4" borderId="1" xfId="0" applyNumberFormat="1" applyFont="1" applyFill="1" applyBorder="1" applyAlignment="1">
      <alignment horizontal="center" vertical="center" wrapText="1"/>
    </xf>
    <xf numFmtId="0" fontId="97" fillId="0" borderId="1" xfId="0" applyFont="1" applyBorder="1" applyAlignment="1">
      <alignment vertical="center"/>
    </xf>
    <xf numFmtId="0" fontId="98" fillId="0" borderId="0" xfId="0" applyFont="1" applyAlignment="1">
      <alignment vertical="center"/>
    </xf>
    <xf numFmtId="0" fontId="5" fillId="3" borderId="12" xfId="0" applyFont="1" applyFill="1" applyBorder="1" applyAlignment="1">
      <alignment vertical="center"/>
    </xf>
    <xf numFmtId="0" fontId="20" fillId="3" borderId="1" xfId="0" applyFont="1" applyFill="1" applyBorder="1" applyAlignment="1">
      <alignment vertical="center" wrapText="1"/>
    </xf>
    <xf numFmtId="0" fontId="20" fillId="3" borderId="6" xfId="0" applyFont="1" applyFill="1" applyBorder="1" applyAlignment="1">
      <alignment vertical="center"/>
    </xf>
    <xf numFmtId="9" fontId="62" fillId="3" borderId="1" xfId="0" applyNumberFormat="1" applyFont="1" applyFill="1" applyBorder="1" applyAlignment="1">
      <alignment horizontal="center" vertical="center" wrapText="1"/>
    </xf>
    <xf numFmtId="0" fontId="16" fillId="3" borderId="1" xfId="0" applyFont="1" applyFill="1" applyBorder="1" applyAlignment="1">
      <alignment vertical="center"/>
    </xf>
    <xf numFmtId="0" fontId="51" fillId="3" borderId="6" xfId="0" applyFont="1" applyFill="1" applyBorder="1" applyAlignment="1">
      <alignment vertical="center"/>
    </xf>
    <xf numFmtId="0" fontId="71" fillId="5" borderId="1" xfId="0" applyFont="1" applyFill="1" applyBorder="1" applyAlignment="1">
      <alignment vertical="center"/>
    </xf>
    <xf numFmtId="0" fontId="90" fillId="5" borderId="1" xfId="0" applyFont="1" applyFill="1" applyBorder="1" applyAlignment="1">
      <alignment vertical="center"/>
    </xf>
    <xf numFmtId="0" fontId="77" fillId="5" borderId="1" xfId="0" applyFont="1" applyFill="1" applyBorder="1" applyAlignment="1">
      <alignment horizontal="center" vertical="center"/>
    </xf>
    <xf numFmtId="0" fontId="95" fillId="0" borderId="1" xfId="0" applyFont="1" applyBorder="1" applyAlignment="1">
      <alignment horizontal="center" vertical="center"/>
    </xf>
    <xf numFmtId="0" fontId="95" fillId="5" borderId="1" xfId="0" applyFont="1" applyFill="1" applyBorder="1" applyAlignment="1">
      <alignment horizontal="center" vertical="center"/>
    </xf>
    <xf numFmtId="0" fontId="20" fillId="3" borderId="1" xfId="0" applyFont="1" applyFill="1" applyBorder="1" applyAlignment="1">
      <alignment vertical="center"/>
    </xf>
    <xf numFmtId="0" fontId="86" fillId="5" borderId="17" xfId="0" applyFont="1" applyFill="1" applyBorder="1" applyAlignment="1">
      <alignment horizontal="center" vertical="center"/>
    </xf>
    <xf numFmtId="0" fontId="79" fillId="5" borderId="17" xfId="0" applyFont="1" applyFill="1" applyBorder="1" applyAlignment="1">
      <alignment horizontal="center" vertical="center"/>
    </xf>
    <xf numFmtId="0" fontId="77" fillId="0" borderId="1" xfId="0" applyFont="1" applyBorder="1" applyAlignment="1">
      <alignment horizontal="center" vertical="center" wrapText="1"/>
    </xf>
    <xf numFmtId="0" fontId="86" fillId="0" borderId="1" xfId="0" applyFont="1" applyBorder="1" applyAlignment="1">
      <alignment horizontal="center" vertical="center"/>
    </xf>
    <xf numFmtId="0" fontId="95" fillId="0" borderId="1" xfId="0" applyFont="1" applyBorder="1" applyAlignment="1">
      <alignment horizontal="center" vertical="center" wrapText="1"/>
    </xf>
    <xf numFmtId="0" fontId="95" fillId="5" borderId="1" xfId="0" applyFont="1" applyFill="1" applyBorder="1" applyAlignment="1">
      <alignment vertical="center"/>
    </xf>
    <xf numFmtId="0" fontId="20" fillId="0" borderId="5" xfId="0" applyFont="1" applyBorder="1" applyAlignment="1">
      <alignment horizontal="center" vertical="center" wrapText="1"/>
    </xf>
    <xf numFmtId="0" fontId="20" fillId="5" borderId="1" xfId="0" applyFont="1" applyFill="1" applyBorder="1" applyAlignment="1">
      <alignment horizontal="center" vertical="center"/>
    </xf>
    <xf numFmtId="0" fontId="20" fillId="5" borderId="4" xfId="0" applyFont="1" applyFill="1" applyBorder="1" applyAlignment="1">
      <alignment horizontal="center" vertical="center"/>
    </xf>
    <xf numFmtId="0" fontId="20" fillId="5" borderId="4"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5" fillId="0" borderId="17" xfId="0" applyFont="1" applyBorder="1" applyAlignment="1">
      <alignment horizontal="left"/>
    </xf>
    <xf numFmtId="0" fontId="5" fillId="0" borderId="3" xfId="0" applyFont="1" applyBorder="1" applyAlignment="1">
      <alignment horizontal="left"/>
    </xf>
    <xf numFmtId="0" fontId="16" fillId="0" borderId="1" xfId="0" applyFont="1" applyBorder="1" applyAlignment="1">
      <alignment horizontal="center"/>
    </xf>
    <xf numFmtId="0" fontId="17" fillId="3" borderId="17"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3" xfId="0" applyFont="1" applyFill="1" applyBorder="1" applyAlignment="1">
      <alignment horizontal="left" vertical="center" wrapText="1"/>
    </xf>
    <xf numFmtId="0" fontId="17" fillId="3" borderId="17" xfId="0" applyFont="1" applyFill="1" applyBorder="1" applyAlignment="1">
      <alignment horizontal="left" vertical="center"/>
    </xf>
    <xf numFmtId="0" fontId="17" fillId="3" borderId="2" xfId="0" applyFont="1" applyFill="1" applyBorder="1" applyAlignment="1">
      <alignment horizontal="left" vertical="center"/>
    </xf>
    <xf numFmtId="0" fontId="17" fillId="3" borderId="3" xfId="0" applyFont="1" applyFill="1" applyBorder="1" applyAlignment="1">
      <alignment horizontal="left" vertical="center"/>
    </xf>
    <xf numFmtId="0" fontId="4" fillId="5" borderId="2" xfId="0" applyFont="1" applyFill="1" applyBorder="1" applyAlignment="1">
      <alignment horizontal="right" wrapText="1"/>
    </xf>
    <xf numFmtId="0" fontId="5" fillId="5" borderId="17" xfId="0" applyFont="1" applyFill="1" applyBorder="1" applyAlignment="1">
      <alignment wrapText="1"/>
    </xf>
    <xf numFmtId="0" fontId="5" fillId="5" borderId="3" xfId="0" applyFont="1" applyFill="1" applyBorder="1" applyAlignment="1">
      <alignment wrapText="1"/>
    </xf>
    <xf numFmtId="0" fontId="9" fillId="3" borderId="17" xfId="0" applyFont="1" applyFill="1" applyBorder="1" applyAlignment="1">
      <alignment horizontal="right" vertical="top"/>
    </xf>
    <xf numFmtId="0" fontId="9" fillId="3" borderId="2" xfId="0" applyFont="1" applyFill="1" applyBorder="1" applyAlignment="1">
      <alignment horizontal="right" vertical="top"/>
    </xf>
    <xf numFmtId="0" fontId="4" fillId="3" borderId="17" xfId="0" applyFont="1" applyFill="1" applyBorder="1" applyAlignment="1">
      <alignment horizontal="left" vertical="top" wrapText="1"/>
    </xf>
    <xf numFmtId="0" fontId="4" fillId="3" borderId="2" xfId="0" applyFont="1" applyFill="1" applyBorder="1" applyAlignment="1">
      <alignment horizontal="left" vertical="top" wrapText="1"/>
    </xf>
    <xf numFmtId="0" fontId="5" fillId="5" borderId="13" xfId="0" applyFont="1" applyFill="1" applyBorder="1" applyAlignment="1">
      <alignment wrapText="1"/>
    </xf>
    <xf numFmtId="0" fontId="5" fillId="5" borderId="5" xfId="0" applyFont="1" applyFill="1" applyBorder="1" applyAlignment="1">
      <alignment wrapText="1"/>
    </xf>
    <xf numFmtId="0" fontId="31" fillId="3" borderId="2" xfId="0" applyFont="1" applyFill="1" applyBorder="1" applyAlignment="1">
      <alignment horizontal="right" vertical="top"/>
    </xf>
    <xf numFmtId="0" fontId="16" fillId="3" borderId="17" xfId="0" applyFont="1" applyFill="1" applyBorder="1" applyAlignment="1">
      <alignment horizontal="center" vertical="center"/>
    </xf>
    <xf numFmtId="0" fontId="16" fillId="3" borderId="3" xfId="0" applyFont="1" applyFill="1" applyBorder="1" applyAlignment="1">
      <alignment horizontal="center" vertical="center"/>
    </xf>
    <xf numFmtId="0" fontId="20" fillId="5" borderId="2" xfId="0" applyFont="1" applyFill="1" applyBorder="1" applyAlignment="1">
      <alignment wrapText="1"/>
    </xf>
    <xf numFmtId="0" fontId="20" fillId="5" borderId="3" xfId="0" applyFont="1" applyFill="1" applyBorder="1" applyAlignment="1">
      <alignment wrapText="1"/>
    </xf>
    <xf numFmtId="0" fontId="19" fillId="3" borderId="1" xfId="0" applyFont="1" applyFill="1" applyBorder="1" applyAlignment="1">
      <alignment horizontal="center" vertical="center" wrapText="1"/>
    </xf>
    <xf numFmtId="0" fontId="52" fillId="2" borderId="12" xfId="0" applyFont="1" applyFill="1" applyBorder="1" applyAlignment="1">
      <alignment horizontal="center" vertical="center" wrapText="1"/>
    </xf>
    <xf numFmtId="0" fontId="52" fillId="2" borderId="13" xfId="0" applyFont="1" applyFill="1" applyBorder="1" applyAlignment="1">
      <alignment horizontal="center" vertical="center" wrapText="1"/>
    </xf>
    <xf numFmtId="0" fontId="5" fillId="5" borderId="2" xfId="0" applyFont="1" applyFill="1" applyBorder="1" applyAlignment="1">
      <alignment wrapText="1"/>
    </xf>
    <xf numFmtId="0" fontId="7" fillId="7" borderId="1" xfId="0" applyFont="1" applyFill="1" applyBorder="1" applyAlignment="1">
      <alignment horizontal="left" vertical="center"/>
    </xf>
    <xf numFmtId="0" fontId="12" fillId="7" borderId="1" xfId="0" applyFont="1" applyFill="1" applyBorder="1" applyAlignment="1">
      <alignment horizontal="left" vertical="center"/>
    </xf>
    <xf numFmtId="0" fontId="18" fillId="3" borderId="1" xfId="0" applyFont="1" applyFill="1" applyBorder="1" applyAlignment="1">
      <alignment horizontal="center" vertical="center"/>
    </xf>
    <xf numFmtId="0" fontId="0" fillId="0" borderId="1" xfId="0" applyBorder="1" applyAlignment="1">
      <alignment horizontal="center"/>
    </xf>
    <xf numFmtId="0" fontId="8" fillId="3" borderId="17" xfId="0" applyFont="1" applyFill="1" applyBorder="1" applyAlignment="1">
      <alignment horizontal="left" vertical="top"/>
    </xf>
    <xf numFmtId="0" fontId="8" fillId="3" borderId="2" xfId="0" applyFont="1" applyFill="1" applyBorder="1" applyAlignment="1">
      <alignment horizontal="left" vertical="top"/>
    </xf>
    <xf numFmtId="0" fontId="8" fillId="3" borderId="1" xfId="0" applyFont="1" applyFill="1" applyBorder="1" applyAlignment="1">
      <alignment horizontal="left" vertical="center"/>
    </xf>
    <xf numFmtId="0" fontId="8" fillId="3" borderId="17" xfId="0" applyFont="1" applyFill="1" applyBorder="1" applyAlignment="1">
      <alignment horizontal="left" vertical="center"/>
    </xf>
    <xf numFmtId="0" fontId="53" fillId="2" borderId="17" xfId="0" applyFont="1" applyFill="1" applyBorder="1" applyAlignment="1">
      <alignment horizontal="left" vertical="center"/>
    </xf>
    <xf numFmtId="0" fontId="53" fillId="2" borderId="3" xfId="0" applyFont="1" applyFill="1" applyBorder="1" applyAlignment="1">
      <alignment horizontal="left" vertical="center"/>
    </xf>
    <xf numFmtId="0" fontId="53" fillId="0" borderId="17" xfId="0" applyFont="1" applyBorder="1" applyAlignment="1">
      <alignment horizontal="left" vertical="center"/>
    </xf>
    <xf numFmtId="0" fontId="53" fillId="0" borderId="3" xfId="0" applyFont="1" applyBorder="1" applyAlignment="1">
      <alignment horizontal="left" vertical="center"/>
    </xf>
    <xf numFmtId="0" fontId="5" fillId="0" borderId="17" xfId="0" applyFont="1" applyBorder="1" applyAlignment="1">
      <alignment horizontal="left" vertical="center"/>
    </xf>
    <xf numFmtId="0" fontId="5" fillId="0" borderId="3" xfId="0" applyFont="1" applyBorder="1" applyAlignment="1">
      <alignment horizontal="left" vertical="center"/>
    </xf>
    <xf numFmtId="0" fontId="5" fillId="0" borderId="3" xfId="0" applyFont="1" applyBorder="1" applyAlignment="1">
      <alignment wrapText="1"/>
    </xf>
    <xf numFmtId="0" fontId="5" fillId="0" borderId="2" xfId="0" applyFont="1" applyBorder="1" applyAlignment="1">
      <alignment wrapText="1"/>
    </xf>
    <xf numFmtId="0" fontId="46" fillId="7" borderId="8" xfId="0" applyFont="1" applyFill="1" applyBorder="1" applyAlignment="1">
      <alignment horizontal="center"/>
    </xf>
    <xf numFmtId="0" fontId="2" fillId="7" borderId="8" xfId="0" applyFont="1" applyFill="1" applyBorder="1" applyAlignment="1">
      <alignment horizontal="center"/>
    </xf>
    <xf numFmtId="0" fontId="4" fillId="7" borderId="1" xfId="0" applyFont="1" applyFill="1" applyBorder="1" applyAlignment="1">
      <alignment horizontal="left" vertical="top" wrapText="1"/>
    </xf>
    <xf numFmtId="0" fontId="4" fillId="7" borderId="8" xfId="0" applyFont="1" applyFill="1" applyBorder="1" applyAlignment="1">
      <alignment horizontal="left" vertical="top" wrapText="1"/>
    </xf>
    <xf numFmtId="0" fontId="47" fillId="7" borderId="15" xfId="0" applyFont="1" applyFill="1" applyBorder="1" applyAlignment="1">
      <alignment horizontal="center" vertical="top" wrapText="1"/>
    </xf>
    <xf numFmtId="0" fontId="47" fillId="7" borderId="7" xfId="0" applyFont="1" applyFill="1" applyBorder="1" applyAlignment="1">
      <alignment horizontal="center" vertical="top" wrapText="1"/>
    </xf>
    <xf numFmtId="0" fontId="47" fillId="7" borderId="5" xfId="0" applyFont="1" applyFill="1" applyBorder="1" applyAlignment="1">
      <alignment horizontal="center" vertical="top" wrapText="1"/>
    </xf>
    <xf numFmtId="0" fontId="47" fillId="7" borderId="8" xfId="0" applyFont="1" applyFill="1" applyBorder="1" applyAlignment="1">
      <alignment horizontal="center" vertical="top" wrapText="1"/>
    </xf>
    <xf numFmtId="0" fontId="47" fillId="7" borderId="10" xfId="0" applyFont="1" applyFill="1" applyBorder="1" applyAlignment="1">
      <alignment horizontal="center" vertical="top" wrapText="1"/>
    </xf>
    <xf numFmtId="0" fontId="47" fillId="7" borderId="4" xfId="0" applyFont="1" applyFill="1" applyBorder="1" applyAlignment="1">
      <alignment horizontal="center" vertical="top" wrapText="1"/>
    </xf>
    <xf numFmtId="0" fontId="44" fillId="3" borderId="6" xfId="0" applyFont="1" applyFill="1" applyBorder="1" applyAlignment="1">
      <alignment horizontal="center" vertical="center" textRotation="90" wrapText="1"/>
    </xf>
    <xf numFmtId="0" fontId="8" fillId="3" borderId="6" xfId="0" applyFont="1" applyFill="1" applyBorder="1" applyAlignment="1">
      <alignment horizontal="center" vertical="center" textRotation="90" wrapText="1"/>
    </xf>
    <xf numFmtId="0" fontId="8" fillId="3" borderId="7" xfId="0" applyFont="1" applyFill="1" applyBorder="1" applyAlignment="1">
      <alignment horizontal="center" vertical="center" textRotation="90" wrapText="1"/>
    </xf>
    <xf numFmtId="0" fontId="20" fillId="5" borderId="1" xfId="0" applyFont="1" applyFill="1" applyBorder="1" applyAlignment="1">
      <alignment wrapText="1"/>
    </xf>
    <xf numFmtId="0" fontId="4" fillId="3" borderId="11" xfId="0" applyFont="1" applyFill="1" applyBorder="1" applyAlignment="1">
      <alignment horizontal="left" vertical="center"/>
    </xf>
    <xf numFmtId="0" fontId="4" fillId="3" borderId="14" xfId="0" applyFont="1" applyFill="1" applyBorder="1" applyAlignment="1">
      <alignment horizontal="left" vertical="center"/>
    </xf>
    <xf numFmtId="0" fontId="9" fillId="3" borderId="11" xfId="0" applyFont="1" applyFill="1" applyBorder="1" applyAlignment="1">
      <alignment horizontal="center" vertical="center"/>
    </xf>
    <xf numFmtId="0" fontId="9" fillId="3" borderId="14" xfId="0" applyFont="1" applyFill="1" applyBorder="1" applyAlignment="1">
      <alignment horizontal="center" vertical="center"/>
    </xf>
    <xf numFmtId="0" fontId="9" fillId="3" borderId="15" xfId="0" applyFont="1" applyFill="1" applyBorder="1" applyAlignment="1">
      <alignment horizontal="center" vertical="center"/>
    </xf>
    <xf numFmtId="0" fontId="17" fillId="3" borderId="4"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3" borderId="12" xfId="0" applyFont="1" applyFill="1" applyBorder="1" applyAlignment="1">
      <alignment horizontal="center" vertical="center" wrapText="1"/>
    </xf>
    <xf numFmtId="0" fontId="17" fillId="3" borderId="17" xfId="0" applyFont="1" applyFill="1" applyBorder="1" applyAlignment="1">
      <alignment horizontal="center" vertical="center" wrapText="1"/>
    </xf>
    <xf numFmtId="0" fontId="17" fillId="3" borderId="3"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9" fillId="3" borderId="1" xfId="0" applyFont="1" applyFill="1" applyBorder="1" applyAlignment="1">
      <alignment horizontal="center" vertical="center"/>
    </xf>
    <xf numFmtId="0" fontId="19" fillId="3" borderId="3" xfId="0" applyFont="1" applyFill="1" applyBorder="1" applyAlignment="1">
      <alignment horizontal="center" vertical="center"/>
    </xf>
    <xf numFmtId="0" fontId="17" fillId="3" borderId="11" xfId="0" applyFont="1" applyFill="1" applyBorder="1" applyAlignment="1">
      <alignment horizontal="center" vertical="center" shrinkToFit="1"/>
    </xf>
    <xf numFmtId="0" fontId="17" fillId="3" borderId="9" xfId="0" applyFont="1" applyFill="1" applyBorder="1" applyAlignment="1">
      <alignment horizontal="center" vertical="center" shrinkToFit="1"/>
    </xf>
    <xf numFmtId="0" fontId="17" fillId="3" borderId="12" xfId="0" applyFont="1" applyFill="1" applyBorder="1" applyAlignment="1">
      <alignment horizontal="center" vertical="center" shrinkToFit="1"/>
    </xf>
    <xf numFmtId="0" fontId="19" fillId="3" borderId="7" xfId="0" applyFont="1" applyFill="1" applyBorder="1" applyAlignment="1">
      <alignment horizontal="center" vertical="center"/>
    </xf>
    <xf numFmtId="0" fontId="3" fillId="3" borderId="10" xfId="0" applyFont="1" applyFill="1" applyBorder="1" applyAlignment="1">
      <alignment horizontal="center"/>
    </xf>
    <xf numFmtId="0" fontId="4" fillId="3" borderId="17" xfId="0" applyFont="1" applyFill="1" applyBorder="1" applyAlignment="1">
      <alignment horizontal="left" vertical="top"/>
    </xf>
    <xf numFmtId="0" fontId="4" fillId="3" borderId="2" xfId="0" applyFont="1" applyFill="1" applyBorder="1" applyAlignment="1">
      <alignment horizontal="left" vertical="top"/>
    </xf>
    <xf numFmtId="0" fontId="5" fillId="3" borderId="17" xfId="0" applyFont="1" applyFill="1" applyBorder="1" applyAlignment="1">
      <alignment horizontal="left" vertical="top"/>
    </xf>
    <xf numFmtId="0" fontId="5" fillId="3" borderId="3" xfId="0" applyFont="1" applyFill="1" applyBorder="1" applyAlignment="1">
      <alignment horizontal="left" vertical="top"/>
    </xf>
    <xf numFmtId="0" fontId="5" fillId="5" borderId="11" xfId="0" applyFont="1" applyFill="1" applyBorder="1" applyAlignment="1">
      <alignment wrapText="1"/>
    </xf>
    <xf numFmtId="0" fontId="5" fillId="5" borderId="14" xfId="0" applyFont="1" applyFill="1" applyBorder="1" applyAlignment="1">
      <alignment wrapText="1"/>
    </xf>
    <xf numFmtId="0" fontId="29" fillId="3" borderId="6" xfId="0" applyFont="1" applyFill="1" applyBorder="1" applyAlignment="1">
      <alignment horizontal="right" vertical="center"/>
    </xf>
    <xf numFmtId="0" fontId="4" fillId="0" borderId="12" xfId="0" applyFont="1" applyBorder="1" applyAlignment="1">
      <alignment wrapText="1"/>
    </xf>
    <xf numFmtId="0" fontId="36" fillId="0" borderId="13" xfId="0" applyFont="1" applyBorder="1" applyAlignment="1">
      <alignment wrapText="1"/>
    </xf>
    <xf numFmtId="0" fontId="19" fillId="3" borderId="10" xfId="0" applyFont="1" applyFill="1" applyBorder="1" applyAlignment="1">
      <alignment horizontal="center" vertical="center"/>
    </xf>
    <xf numFmtId="0" fontId="10" fillId="3" borderId="17" xfId="0" applyFont="1" applyFill="1" applyBorder="1" applyAlignment="1">
      <alignment horizontal="center" vertical="center" wrapText="1" shrinkToFit="1"/>
    </xf>
    <xf numFmtId="0" fontId="9" fillId="3" borderId="3" xfId="0" applyFont="1" applyFill="1" applyBorder="1" applyAlignment="1">
      <alignment horizontal="left" vertical="top"/>
    </xf>
    <xf numFmtId="0" fontId="10" fillId="3" borderId="17" xfId="0" applyFont="1" applyFill="1" applyBorder="1" applyAlignment="1">
      <alignment horizontal="left" vertical="top"/>
    </xf>
    <xf numFmtId="0" fontId="10" fillId="3" borderId="3" xfId="0" applyFont="1" applyFill="1" applyBorder="1" applyAlignment="1">
      <alignment horizontal="left" vertical="top"/>
    </xf>
    <xf numFmtId="0" fontId="29" fillId="3" borderId="2" xfId="0" applyFont="1" applyFill="1" applyBorder="1" applyAlignment="1">
      <alignment horizontal="right" vertical="top"/>
    </xf>
    <xf numFmtId="0" fontId="5" fillId="0" borderId="17" xfId="0" applyFont="1" applyBorder="1" applyAlignment="1">
      <alignment horizontal="left" wrapText="1"/>
    </xf>
    <xf numFmtId="0" fontId="5" fillId="0" borderId="3" xfId="0" applyFont="1" applyBorder="1" applyAlignment="1">
      <alignment horizontal="left" wrapText="1"/>
    </xf>
    <xf numFmtId="0" fontId="16" fillId="0" borderId="11"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9"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12" xfId="0" applyFont="1" applyBorder="1" applyAlignment="1">
      <alignment horizontal="center" vertical="center"/>
    </xf>
    <xf numFmtId="0" fontId="16" fillId="0" borderId="13" xfId="0" applyFont="1" applyBorder="1" applyAlignment="1">
      <alignment horizontal="center" vertical="center"/>
    </xf>
    <xf numFmtId="0" fontId="16" fillId="0" borderId="5" xfId="0" applyFont="1" applyBorder="1" applyAlignment="1">
      <alignment horizontal="center" vertical="center"/>
    </xf>
    <xf numFmtId="0" fontId="12" fillId="7" borderId="17" xfId="0" applyFont="1" applyFill="1" applyBorder="1" applyAlignment="1">
      <alignment horizontal="left" vertical="center"/>
    </xf>
    <xf numFmtId="0" fontId="4" fillId="7" borderId="1" xfId="0" applyFont="1" applyFill="1" applyBorder="1" applyAlignment="1">
      <alignment horizontal="left" vertical="center" wrapText="1"/>
    </xf>
    <xf numFmtId="0" fontId="4" fillId="7" borderId="8" xfId="0" applyFont="1" applyFill="1" applyBorder="1" applyAlignment="1">
      <alignment horizontal="left" vertical="center" wrapText="1"/>
    </xf>
    <xf numFmtId="0" fontId="4" fillId="5" borderId="2" xfId="0" applyFont="1" applyFill="1" applyBorder="1" applyAlignment="1">
      <alignment horizontal="right" vertical="center" wrapText="1"/>
    </xf>
    <xf numFmtId="0" fontId="18" fillId="3" borderId="3" xfId="0" applyFont="1" applyFill="1" applyBorder="1" applyAlignment="1">
      <alignment horizontal="center" vertical="center"/>
    </xf>
    <xf numFmtId="0" fontId="46" fillId="7" borderId="8" xfId="0" applyFont="1" applyFill="1" applyBorder="1" applyAlignment="1">
      <alignment horizontal="center" vertical="center"/>
    </xf>
    <xf numFmtId="0" fontId="2" fillId="7" borderId="8" xfId="0" applyFont="1" applyFill="1" applyBorder="1" applyAlignment="1">
      <alignment horizontal="center" vertical="center"/>
    </xf>
    <xf numFmtId="0" fontId="3" fillId="3" borderId="6" xfId="0" applyFont="1" applyFill="1" applyBorder="1" applyAlignment="1">
      <alignment horizontal="center" vertical="center"/>
    </xf>
    <xf numFmtId="0" fontId="47" fillId="7" borderId="8" xfId="0" applyFont="1" applyFill="1" applyBorder="1" applyAlignment="1">
      <alignment horizontal="center" vertical="center" wrapText="1"/>
    </xf>
    <xf numFmtId="0" fontId="47" fillId="7" borderId="10" xfId="0" applyFont="1" applyFill="1" applyBorder="1" applyAlignment="1">
      <alignment horizontal="center" vertical="center" wrapText="1"/>
    </xf>
    <xf numFmtId="0" fontId="47" fillId="7" borderId="4" xfId="0" applyFont="1" applyFill="1" applyBorder="1" applyAlignment="1">
      <alignment horizontal="center" vertical="center" wrapText="1"/>
    </xf>
    <xf numFmtId="0" fontId="8" fillId="3" borderId="2" xfId="0" applyFont="1" applyFill="1" applyBorder="1" applyAlignment="1">
      <alignment horizontal="left" vertical="center"/>
    </xf>
    <xf numFmtId="0" fontId="4" fillId="5" borderId="17" xfId="0" applyFont="1" applyFill="1" applyBorder="1" applyAlignment="1">
      <alignment vertical="center"/>
    </xf>
    <xf numFmtId="0" fontId="4" fillId="5" borderId="2" xfId="0" applyFont="1" applyFill="1" applyBorder="1" applyAlignment="1">
      <alignment vertical="center"/>
    </xf>
    <xf numFmtId="0" fontId="4" fillId="0" borderId="17" xfId="0" applyFont="1" applyBorder="1" applyAlignment="1">
      <alignment horizontal="left" vertical="center" wrapText="1"/>
    </xf>
    <xf numFmtId="0" fontId="4" fillId="0" borderId="2" xfId="0" applyFont="1" applyBorder="1" applyAlignment="1">
      <alignment horizontal="left" vertical="center" wrapText="1"/>
    </xf>
    <xf numFmtId="0" fontId="5" fillId="0" borderId="17" xfId="0" applyFont="1" applyBorder="1" applyAlignment="1">
      <alignment vertical="center" wrapText="1"/>
    </xf>
    <xf numFmtId="0" fontId="5" fillId="0" borderId="3" xfId="0" applyFont="1" applyBorder="1" applyAlignment="1">
      <alignment vertical="center" wrapText="1"/>
    </xf>
    <xf numFmtId="0" fontId="5" fillId="0" borderId="2" xfId="0" applyFont="1" applyBorder="1" applyAlignment="1">
      <alignment vertical="center" wrapText="1"/>
    </xf>
    <xf numFmtId="0" fontId="36" fillId="3" borderId="11" xfId="0" applyFont="1" applyFill="1" applyBorder="1" applyAlignment="1">
      <alignment horizontal="left" vertical="center"/>
    </xf>
    <xf numFmtId="0" fontId="71" fillId="0" borderId="17" xfId="0" applyFont="1" applyBorder="1" applyAlignment="1">
      <alignment horizontal="left" vertical="center" wrapText="1"/>
    </xf>
    <xf numFmtId="0" fontId="71" fillId="0" borderId="2" xfId="0" applyFont="1" applyBorder="1" applyAlignment="1">
      <alignment horizontal="left" vertical="center" wrapText="1"/>
    </xf>
    <xf numFmtId="0" fontId="5" fillId="5" borderId="1" xfId="0" applyFont="1" applyFill="1" applyBorder="1" applyAlignment="1">
      <alignment vertical="center"/>
    </xf>
    <xf numFmtId="0" fontId="20" fillId="5" borderId="1" xfId="0" applyFont="1" applyFill="1" applyBorder="1" applyAlignment="1">
      <alignment vertical="center" wrapText="1"/>
    </xf>
    <xf numFmtId="0" fontId="20" fillId="5" borderId="8" xfId="0" applyFont="1" applyFill="1" applyBorder="1" applyAlignment="1">
      <alignment vertical="center" wrapText="1"/>
    </xf>
    <xf numFmtId="0" fontId="4" fillId="0" borderId="17" xfId="0" applyFont="1" applyBorder="1" applyAlignment="1">
      <alignment vertical="center"/>
    </xf>
    <xf numFmtId="0" fontId="4" fillId="0" borderId="2" xfId="0" applyFont="1" applyBorder="1" applyAlignment="1">
      <alignment vertical="center"/>
    </xf>
    <xf numFmtId="0" fontId="73" fillId="8" borderId="17" xfId="0" applyFont="1" applyFill="1" applyBorder="1" applyAlignment="1">
      <alignment horizontal="left" vertical="center" wrapText="1"/>
    </xf>
    <xf numFmtId="0" fontId="73" fillId="8" borderId="3" xfId="0" applyFont="1" applyFill="1" applyBorder="1" applyAlignment="1">
      <alignment horizontal="left" vertical="center" wrapText="1"/>
    </xf>
    <xf numFmtId="0" fontId="61" fillId="8" borderId="17" xfId="0" applyFont="1" applyFill="1" applyBorder="1" applyAlignment="1">
      <alignment horizontal="left" vertical="center"/>
    </xf>
    <xf numFmtId="0" fontId="61" fillId="8" borderId="3" xfId="0" applyFont="1" applyFill="1" applyBorder="1" applyAlignment="1">
      <alignment horizontal="left" vertical="center"/>
    </xf>
    <xf numFmtId="0" fontId="79" fillId="3" borderId="17" xfId="0" applyFont="1" applyFill="1" applyBorder="1" applyAlignment="1">
      <alignment horizontal="left" vertical="center"/>
    </xf>
    <xf numFmtId="0" fontId="79" fillId="3" borderId="3" xfId="0" applyFont="1" applyFill="1" applyBorder="1" applyAlignment="1">
      <alignment horizontal="left" vertical="center"/>
    </xf>
    <xf numFmtId="0" fontId="79" fillId="0" borderId="1" xfId="0" applyFont="1" applyBorder="1" applyAlignment="1">
      <alignment vertical="center"/>
    </xf>
    <xf numFmtId="0" fontId="37" fillId="3" borderId="1" xfId="0" applyFont="1" applyFill="1" applyBorder="1" applyAlignment="1">
      <alignment vertical="center"/>
    </xf>
    <xf numFmtId="0" fontId="4" fillId="5" borderId="13" xfId="0" applyFont="1" applyFill="1" applyBorder="1" applyAlignment="1">
      <alignment horizontal="right" vertical="center" wrapText="1"/>
    </xf>
    <xf numFmtId="0" fontId="5" fillId="5" borderId="12" xfId="0" applyFont="1" applyFill="1" applyBorder="1" applyAlignment="1">
      <alignment vertical="center"/>
    </xf>
    <xf numFmtId="0" fontId="5" fillId="5" borderId="5" xfId="0" applyFont="1" applyFill="1" applyBorder="1" applyAlignment="1">
      <alignment vertical="center"/>
    </xf>
    <xf numFmtId="0" fontId="5" fillId="5" borderId="11" xfId="0" applyFont="1" applyFill="1" applyBorder="1" applyAlignment="1">
      <alignment vertical="center"/>
    </xf>
    <xf numFmtId="0" fontId="5" fillId="5" borderId="14" xfId="0" applyFont="1" applyFill="1" applyBorder="1" applyAlignment="1">
      <alignment vertical="center"/>
    </xf>
    <xf numFmtId="0" fontId="9" fillId="3" borderId="17" xfId="0" applyFont="1" applyFill="1" applyBorder="1" applyAlignment="1">
      <alignment horizontal="right" vertical="center"/>
    </xf>
    <xf numFmtId="0" fontId="9" fillId="3" borderId="2" xfId="0" applyFont="1" applyFill="1" applyBorder="1" applyAlignment="1">
      <alignment horizontal="right" vertical="center"/>
    </xf>
    <xf numFmtId="0" fontId="71" fillId="0" borderId="1" xfId="0" applyFont="1" applyBorder="1" applyAlignment="1">
      <alignment horizontal="left" vertical="center"/>
    </xf>
    <xf numFmtId="0" fontId="71" fillId="0" borderId="1" xfId="0" applyFont="1" applyBorder="1" applyAlignment="1">
      <alignment vertical="center"/>
    </xf>
    <xf numFmtId="0" fontId="36" fillId="3" borderId="17" xfId="0" applyFont="1" applyFill="1" applyBorder="1" applyAlignment="1">
      <alignment horizontal="left" vertical="center"/>
    </xf>
    <xf numFmtId="0" fontId="9" fillId="3" borderId="3" xfId="0" applyFont="1" applyFill="1" applyBorder="1" applyAlignment="1">
      <alignment horizontal="left" vertical="center"/>
    </xf>
    <xf numFmtId="0" fontId="10" fillId="3" borderId="17" xfId="0" applyFont="1" applyFill="1" applyBorder="1" applyAlignment="1">
      <alignment horizontal="left" vertical="center"/>
    </xf>
    <xf numFmtId="0" fontId="10" fillId="3" borderId="3" xfId="0" applyFont="1" applyFill="1" applyBorder="1" applyAlignment="1">
      <alignment horizontal="left" vertical="center"/>
    </xf>
    <xf numFmtId="0" fontId="61" fillId="8" borderId="25" xfId="0" applyFont="1" applyFill="1" applyBorder="1" applyAlignment="1">
      <alignment horizontal="left" vertical="center"/>
    </xf>
    <xf numFmtId="0" fontId="61" fillId="5" borderId="25" xfId="0" applyFont="1" applyFill="1" applyBorder="1" applyAlignment="1">
      <alignment horizontal="left" vertical="center" wrapText="1"/>
    </xf>
    <xf numFmtId="0" fontId="61" fillId="5" borderId="3" xfId="0" applyFont="1" applyFill="1" applyBorder="1" applyAlignment="1">
      <alignment horizontal="left" vertical="center" wrapText="1"/>
    </xf>
    <xf numFmtId="0" fontId="3" fillId="3" borderId="1" xfId="0" applyFont="1" applyFill="1" applyBorder="1" applyAlignment="1">
      <alignment vertical="center"/>
    </xf>
    <xf numFmtId="0" fontId="13" fillId="3" borderId="1" xfId="0" applyFont="1" applyFill="1" applyBorder="1" applyAlignment="1">
      <alignment horizontal="center" vertical="center"/>
    </xf>
    <xf numFmtId="0" fontId="13" fillId="3" borderId="8" xfId="0" applyFont="1" applyFill="1"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4" xfId="0" applyBorder="1" applyAlignment="1">
      <alignment horizontal="center" vertical="center"/>
    </xf>
    <xf numFmtId="0" fontId="29" fillId="3" borderId="2" xfId="0" applyFont="1" applyFill="1" applyBorder="1" applyAlignment="1">
      <alignment horizontal="right" vertical="center"/>
    </xf>
    <xf numFmtId="0" fontId="31" fillId="3" borderId="2" xfId="0" applyFont="1" applyFill="1" applyBorder="1" applyAlignment="1">
      <alignment horizontal="right" vertical="center"/>
    </xf>
    <xf numFmtId="0" fontId="20" fillId="5" borderId="2" xfId="0" applyFont="1" applyFill="1" applyBorder="1" applyAlignment="1">
      <alignment vertical="center" wrapText="1"/>
    </xf>
    <xf numFmtId="0" fontId="20" fillId="5" borderId="3" xfId="0" applyFont="1" applyFill="1" applyBorder="1" applyAlignment="1">
      <alignment vertical="center" wrapText="1"/>
    </xf>
    <xf numFmtId="0" fontId="61" fillId="9" borderId="25" xfId="0" applyFont="1" applyFill="1" applyBorder="1" applyAlignment="1">
      <alignment horizontal="left" vertical="center"/>
    </xf>
    <xf numFmtId="0" fontId="61" fillId="9" borderId="3" xfId="0" applyFont="1" applyFill="1" applyBorder="1" applyAlignment="1">
      <alignment horizontal="left" vertical="center"/>
    </xf>
    <xf numFmtId="0" fontId="61" fillId="5" borderId="17" xfId="0" applyFont="1" applyFill="1" applyBorder="1" applyAlignment="1">
      <alignment horizontal="left" vertical="center" wrapText="1"/>
    </xf>
    <xf numFmtId="0" fontId="62" fillId="0" borderId="17" xfId="0" applyFont="1" applyBorder="1" applyAlignment="1">
      <alignment horizontal="center" vertical="center" wrapText="1"/>
    </xf>
    <xf numFmtId="0" fontId="62" fillId="0" borderId="2" xfId="0" applyFont="1" applyBorder="1" applyAlignment="1">
      <alignment horizontal="center" vertical="center" wrapText="1"/>
    </xf>
    <xf numFmtId="0" fontId="62" fillId="0" borderId="3" xfId="0" applyFont="1" applyBorder="1" applyAlignment="1">
      <alignment horizontal="center" vertical="center" wrapText="1"/>
    </xf>
    <xf numFmtId="0" fontId="4" fillId="0" borderId="11" xfId="0" applyFont="1" applyBorder="1" applyAlignment="1">
      <alignment vertical="center"/>
    </xf>
    <xf numFmtId="0" fontId="4" fillId="0" borderId="15" xfId="0" applyFont="1" applyBorder="1" applyAlignment="1">
      <alignment vertical="center"/>
    </xf>
    <xf numFmtId="0" fontId="79" fillId="0" borderId="1" xfId="0" applyFont="1" applyBorder="1" applyAlignment="1">
      <alignment horizontal="left" vertical="center"/>
    </xf>
    <xf numFmtId="0" fontId="5" fillId="5" borderId="17" xfId="0" applyFont="1" applyFill="1" applyBorder="1" applyAlignment="1">
      <alignment vertical="center" wrapText="1"/>
    </xf>
    <xf numFmtId="0" fontId="5" fillId="5" borderId="3" xfId="0" applyFont="1" applyFill="1" applyBorder="1" applyAlignment="1">
      <alignment vertical="center" wrapText="1"/>
    </xf>
    <xf numFmtId="0" fontId="5" fillId="5" borderId="13" xfId="0" applyFont="1" applyFill="1" applyBorder="1" applyAlignment="1">
      <alignment vertical="center" wrapText="1"/>
    </xf>
    <xf numFmtId="0" fontId="5" fillId="5" borderId="5" xfId="0" applyFont="1" applyFill="1" applyBorder="1" applyAlignment="1">
      <alignment vertical="center" wrapText="1"/>
    </xf>
    <xf numFmtId="0" fontId="5" fillId="0" borderId="1" xfId="0" applyFont="1" applyBorder="1" applyAlignment="1">
      <alignment vertical="center"/>
    </xf>
    <xf numFmtId="0" fontId="17" fillId="3" borderId="8" xfId="0" applyFont="1" applyFill="1" applyBorder="1" applyAlignment="1">
      <alignment horizontal="center" vertical="center" shrinkToFit="1"/>
    </xf>
    <xf numFmtId="0" fontId="17" fillId="3" borderId="10" xfId="0" applyFont="1" applyFill="1" applyBorder="1" applyAlignment="1">
      <alignment horizontal="center" vertical="center" shrinkToFit="1"/>
    </xf>
    <xf numFmtId="0" fontId="17" fillId="3" borderId="4" xfId="0" applyFont="1" applyFill="1" applyBorder="1" applyAlignment="1">
      <alignment horizontal="center" vertical="center" shrinkToFit="1"/>
    </xf>
    <xf numFmtId="0" fontId="4" fillId="0" borderId="12" xfId="0" applyFont="1" applyBorder="1" applyAlignment="1">
      <alignment vertical="center" wrapText="1"/>
    </xf>
    <xf numFmtId="0" fontId="36" fillId="0" borderId="13" xfId="0" applyFont="1" applyBorder="1" applyAlignment="1">
      <alignment vertical="center" wrapText="1"/>
    </xf>
    <xf numFmtId="0" fontId="79" fillId="5" borderId="17" xfId="0" applyFont="1" applyFill="1" applyBorder="1" applyAlignment="1">
      <alignment vertical="center"/>
    </xf>
    <xf numFmtId="0" fontId="79" fillId="5" borderId="2" xfId="0" applyFont="1" applyFill="1" applyBorder="1" applyAlignment="1">
      <alignment vertical="center"/>
    </xf>
    <xf numFmtId="0" fontId="83" fillId="9" borderId="1" xfId="0" applyFont="1" applyFill="1" applyBorder="1" applyAlignment="1">
      <alignment horizontal="left" vertical="center"/>
    </xf>
    <xf numFmtId="0" fontId="82" fillId="4" borderId="1" xfId="0" applyFont="1" applyFill="1" applyBorder="1" applyAlignment="1">
      <alignment horizontal="center" vertical="center" wrapText="1"/>
    </xf>
    <xf numFmtId="0" fontId="64" fillId="3" borderId="17" xfId="0" applyFont="1" applyFill="1" applyBorder="1" applyAlignment="1">
      <alignment horizontal="left" vertical="center"/>
    </xf>
    <xf numFmtId="0" fontId="64" fillId="3" borderId="2" xfId="0" applyFont="1" applyFill="1" applyBorder="1" applyAlignment="1">
      <alignment horizontal="left" vertical="center"/>
    </xf>
    <xf numFmtId="0" fontId="61" fillId="9" borderId="17" xfId="0" applyFont="1" applyFill="1" applyBorder="1" applyAlignment="1">
      <alignment horizontal="left" vertical="center"/>
    </xf>
    <xf numFmtId="0" fontId="61" fillId="9" borderId="2" xfId="0" applyFont="1" applyFill="1" applyBorder="1" applyAlignment="1">
      <alignment horizontal="left" vertical="center"/>
    </xf>
    <xf numFmtId="0" fontId="73" fillId="9" borderId="17" xfId="0" applyFont="1" applyFill="1" applyBorder="1" applyAlignment="1">
      <alignment horizontal="left" vertical="center"/>
    </xf>
    <xf numFmtId="0" fontId="73" fillId="9" borderId="2" xfId="0" applyFont="1" applyFill="1" applyBorder="1" applyAlignment="1">
      <alignment horizontal="left" vertical="center"/>
    </xf>
    <xf numFmtId="0" fontId="34" fillId="4" borderId="17" xfId="0" applyFont="1" applyFill="1" applyBorder="1" applyAlignment="1">
      <alignment horizontal="center" vertical="center" wrapText="1"/>
    </xf>
    <xf numFmtId="0" fontId="34" fillId="4" borderId="2" xfId="0" applyFont="1" applyFill="1" applyBorder="1" applyAlignment="1">
      <alignment horizontal="center" vertical="center" wrapText="1"/>
    </xf>
    <xf numFmtId="0" fontId="34" fillId="4" borderId="3" xfId="0" applyFont="1" applyFill="1" applyBorder="1" applyAlignment="1">
      <alignment horizontal="center" vertical="center" wrapText="1"/>
    </xf>
    <xf numFmtId="0" fontId="82" fillId="4" borderId="17" xfId="0" applyFont="1" applyFill="1" applyBorder="1" applyAlignment="1">
      <alignment horizontal="center" vertical="center" wrapText="1"/>
    </xf>
    <xf numFmtId="0" fontId="82" fillId="4" borderId="2" xfId="0" applyFont="1" applyFill="1" applyBorder="1" applyAlignment="1">
      <alignment horizontal="center" vertical="center" wrapText="1"/>
    </xf>
    <xf numFmtId="0" fontId="82" fillId="4" borderId="3" xfId="0" applyFont="1" applyFill="1" applyBorder="1" applyAlignment="1">
      <alignment horizontal="center" vertical="center" wrapText="1"/>
    </xf>
    <xf numFmtId="0" fontId="64" fillId="3" borderId="11" xfId="0" applyFont="1" applyFill="1" applyBorder="1" applyAlignment="1">
      <alignment horizontal="left" vertical="center"/>
    </xf>
    <xf numFmtId="0" fontId="64" fillId="3" borderId="14" xfId="0" applyFont="1" applyFill="1" applyBorder="1" applyAlignment="1">
      <alignment horizontal="left" vertical="center"/>
    </xf>
    <xf numFmtId="0" fontId="65" fillId="9" borderId="1" xfId="0" applyFont="1" applyFill="1" applyBorder="1" applyAlignment="1">
      <alignment horizontal="left" vertical="center"/>
    </xf>
    <xf numFmtId="0" fontId="34" fillId="4" borderId="1" xfId="0" applyFont="1" applyFill="1" applyBorder="1" applyAlignment="1">
      <alignment horizontal="center" vertical="center" wrapText="1"/>
    </xf>
    <xf numFmtId="0" fontId="73" fillId="9" borderId="1" xfId="0" applyFont="1" applyFill="1" applyBorder="1" applyAlignment="1">
      <alignment horizontal="left" vertical="center"/>
    </xf>
    <xf numFmtId="0" fontId="71" fillId="9" borderId="1" xfId="0" applyFont="1" applyFill="1" applyBorder="1" applyAlignment="1">
      <alignment horizontal="left" vertical="center"/>
    </xf>
    <xf numFmtId="0" fontId="61" fillId="0" borderId="25" xfId="0" applyFont="1" applyBorder="1" applyAlignment="1">
      <alignment horizontal="left" vertical="center"/>
    </xf>
    <xf numFmtId="0" fontId="61" fillId="0" borderId="3" xfId="0" applyFont="1" applyBorder="1" applyAlignment="1">
      <alignment horizontal="left" vertical="center"/>
    </xf>
    <xf numFmtId="0" fontId="4" fillId="0" borderId="3" xfId="0" applyFont="1" applyBorder="1" applyAlignment="1">
      <alignment horizontal="left" vertical="center" wrapText="1"/>
    </xf>
    <xf numFmtId="0" fontId="70" fillId="0" borderId="17" xfId="0" applyFont="1" applyBorder="1" applyAlignment="1">
      <alignment horizontal="left" vertical="center"/>
    </xf>
    <xf numFmtId="0" fontId="4" fillId="0" borderId="3" xfId="0" applyFont="1" applyBorder="1" applyAlignment="1">
      <alignment horizontal="left" vertical="center"/>
    </xf>
    <xf numFmtId="0" fontId="71" fillId="9" borderId="25" xfId="0" applyFont="1" applyFill="1" applyBorder="1" applyAlignment="1">
      <alignment horizontal="left" vertical="center"/>
    </xf>
    <xf numFmtId="0" fontId="71" fillId="9" borderId="2" xfId="0" applyFont="1" applyFill="1" applyBorder="1" applyAlignment="1">
      <alignment horizontal="left" vertical="center"/>
    </xf>
    <xf numFmtId="0" fontId="0" fillId="0" borderId="1" xfId="0" applyBorder="1" applyAlignment="1">
      <alignment horizontal="center" vertical="center"/>
    </xf>
    <xf numFmtId="0" fontId="0" fillId="0" borderId="17" xfId="0" applyBorder="1" applyAlignment="1">
      <alignment horizontal="center"/>
    </xf>
    <xf numFmtId="0" fontId="0" fillId="0" borderId="3" xfId="0" applyBorder="1" applyAlignment="1">
      <alignment horizontal="center" vertical="center"/>
    </xf>
    <xf numFmtId="0" fontId="0" fillId="0" borderId="15" xfId="0" applyBorder="1" applyAlignment="1">
      <alignment horizontal="center" vertical="center"/>
    </xf>
    <xf numFmtId="0" fontId="0" fillId="0" borderId="8" xfId="0" applyBorder="1" applyAlignment="1">
      <alignment horizontal="center"/>
    </xf>
    <xf numFmtId="0" fontId="40" fillId="0" borderId="1" xfId="0" applyFont="1" applyBorder="1" applyAlignment="1">
      <alignment horizontal="center" vertical="center"/>
    </xf>
    <xf numFmtId="0" fontId="40" fillId="0" borderId="1" xfId="0" applyFont="1" applyBorder="1" applyAlignment="1">
      <alignment horizontal="center" vertical="center" wrapText="1"/>
    </xf>
    <xf numFmtId="0" fontId="40" fillId="0" borderId="8" xfId="0" applyFont="1" applyBorder="1" applyAlignment="1">
      <alignment horizontal="center" vertical="center"/>
    </xf>
    <xf numFmtId="0" fontId="40" fillId="0" borderId="10" xfId="0" applyFont="1" applyBorder="1" applyAlignment="1">
      <alignment horizontal="center" vertical="center"/>
    </xf>
    <xf numFmtId="0" fontId="40" fillId="0" borderId="4" xfId="0" applyFont="1" applyBorder="1" applyAlignment="1">
      <alignment horizontal="center" vertical="center"/>
    </xf>
    <xf numFmtId="0" fontId="38" fillId="0" borderId="1" xfId="0" applyFont="1" applyBorder="1" applyAlignment="1">
      <alignment horizontal="center" vertical="center"/>
    </xf>
    <xf numFmtId="0" fontId="0" fillId="0" borderId="4" xfId="0" applyBorder="1" applyAlignment="1">
      <alignment horizontal="center"/>
    </xf>
    <xf numFmtId="0" fontId="40" fillId="0" borderId="17" xfId="0" applyFont="1" applyBorder="1" applyAlignment="1">
      <alignment horizontal="center" vertical="center"/>
    </xf>
    <xf numFmtId="0" fontId="0" fillId="0" borderId="11" xfId="0" applyBorder="1" applyAlignment="1">
      <alignment horizontal="center"/>
    </xf>
    <xf numFmtId="0" fontId="0" fillId="0" borderId="12" xfId="0" applyBorder="1" applyAlignment="1">
      <alignment horizontal="center"/>
    </xf>
    <xf numFmtId="0" fontId="49" fillId="3" borderId="8" xfId="0" applyFont="1" applyFill="1" applyBorder="1" applyAlignment="1">
      <alignment horizontal="left"/>
    </xf>
    <xf numFmtId="0" fontId="49" fillId="3" borderId="4" xfId="0" applyFont="1" applyFill="1" applyBorder="1" applyAlignment="1">
      <alignment horizontal="left"/>
    </xf>
    <xf numFmtId="0" fontId="49" fillId="3" borderId="1" xfId="0" applyFont="1" applyFill="1" applyBorder="1" applyAlignment="1">
      <alignment horizontal="left" wrapText="1"/>
    </xf>
    <xf numFmtId="0" fontId="0" fillId="0" borderId="10" xfId="0" applyBorder="1" applyAlignment="1">
      <alignment horizontal="center"/>
    </xf>
    <xf numFmtId="0" fontId="49" fillId="3" borderId="8" xfId="0" applyFont="1" applyFill="1" applyBorder="1" applyAlignment="1">
      <alignment horizontal="left" wrapText="1"/>
    </xf>
    <xf numFmtId="0" fontId="49" fillId="3" borderId="4" xfId="0" applyFont="1" applyFill="1" applyBorder="1" applyAlignment="1">
      <alignment horizontal="left" wrapText="1"/>
    </xf>
    <xf numFmtId="0" fontId="49" fillId="3" borderId="3" xfId="0" applyFont="1" applyFill="1" applyBorder="1" applyAlignment="1">
      <alignment horizontal="left" wrapText="1"/>
    </xf>
    <xf numFmtId="0" fontId="48" fillId="0" borderId="8" xfId="0" applyFont="1" applyBorder="1" applyAlignment="1">
      <alignment horizontal="left"/>
    </xf>
    <xf numFmtId="0" fontId="48" fillId="0" borderId="4" xfId="0" applyFont="1" applyBorder="1" applyAlignment="1">
      <alignment horizontal="left"/>
    </xf>
    <xf numFmtId="0" fontId="49" fillId="3" borderId="1" xfId="0" applyFont="1" applyFill="1" applyBorder="1" applyAlignment="1">
      <alignment horizontal="left"/>
    </xf>
    <xf numFmtId="0" fontId="48" fillId="3" borderId="1" xfId="0" applyFont="1" applyFill="1" applyBorder="1" applyAlignment="1">
      <alignment horizontal="left" wrapText="1"/>
    </xf>
    <xf numFmtId="0" fontId="48" fillId="3" borderId="10" xfId="0" applyFont="1" applyFill="1" applyBorder="1" applyAlignment="1">
      <alignment horizontal="left" wrapText="1"/>
    </xf>
    <xf numFmtId="0" fontId="48" fillId="3" borderId="8" xfId="0" applyFont="1" applyFill="1" applyBorder="1" applyAlignment="1">
      <alignment horizontal="left" wrapText="1"/>
    </xf>
    <xf numFmtId="0" fontId="49" fillId="3" borderId="10" xfId="0" applyFont="1" applyFill="1" applyBorder="1" applyAlignment="1">
      <alignment horizontal="left" wrapText="1"/>
    </xf>
    <xf numFmtId="0" fontId="48" fillId="3" borderId="4" xfId="0" applyFont="1" applyFill="1" applyBorder="1" applyAlignment="1">
      <alignment horizontal="left" wrapText="1"/>
    </xf>
    <xf numFmtId="0" fontId="50" fillId="0" borderId="1" xfId="0" applyFont="1" applyBorder="1" applyAlignment="1">
      <alignment horizontal="left"/>
    </xf>
    <xf numFmtId="0" fontId="49" fillId="3" borderId="15" xfId="0" applyFont="1" applyFill="1" applyBorder="1" applyAlignment="1">
      <alignment horizontal="left" wrapText="1"/>
    </xf>
    <xf numFmtId="0" fontId="49" fillId="3" borderId="5" xfId="0" applyFont="1" applyFill="1" applyBorder="1" applyAlignment="1">
      <alignment horizontal="left"/>
    </xf>
    <xf numFmtId="0" fontId="49" fillId="3" borderId="10" xfId="0" applyFont="1" applyFill="1" applyBorder="1" applyAlignment="1">
      <alignment horizontal="left"/>
    </xf>
    <xf numFmtId="0" fontId="71" fillId="2" borderId="17" xfId="0" applyFont="1" applyFill="1" applyBorder="1" applyAlignment="1">
      <alignment horizontal="left" vertical="center"/>
    </xf>
    <xf numFmtId="0" fontId="71" fillId="2" borderId="3" xfId="0" applyFont="1" applyFill="1" applyBorder="1" applyAlignment="1">
      <alignment horizontal="left" vertical="center"/>
    </xf>
    <xf numFmtId="0" fontId="71" fillId="5" borderId="5" xfId="0" applyFont="1" applyFill="1" applyBorder="1"/>
    <xf numFmtId="0" fontId="90" fillId="5" borderId="5" xfId="0" applyFont="1" applyFill="1" applyBorder="1" applyAlignment="1">
      <alignment wrapText="1"/>
    </xf>
    <xf numFmtId="0" fontId="90" fillId="2" borderId="1" xfId="0" applyFont="1" applyFill="1" applyBorder="1" applyAlignment="1">
      <alignment horizontal="center" vertical="center"/>
    </xf>
    <xf numFmtId="0" fontId="90" fillId="5" borderId="6" xfId="0" applyFont="1" applyFill="1" applyBorder="1"/>
    <xf numFmtId="0" fontId="71" fillId="2" borderId="1" xfId="0" applyFont="1" applyFill="1" applyBorder="1" applyAlignment="1">
      <alignment horizontal="center" vertical="center"/>
    </xf>
    <xf numFmtId="0" fontId="90" fillId="0" borderId="1" xfId="0" applyFont="1" applyBorder="1" applyAlignment="1">
      <alignment horizontal="center" vertical="center" wrapText="1"/>
    </xf>
    <xf numFmtId="0" fontId="90" fillId="2" borderId="1" xfId="0" applyFont="1" applyFill="1" applyBorder="1" applyAlignment="1">
      <alignment horizontal="center" vertical="center" wrapText="1"/>
    </xf>
    <xf numFmtId="0" fontId="90" fillId="5" borderId="5" xfId="0" applyFont="1" applyFill="1" applyBorder="1"/>
    <xf numFmtId="0" fontId="97" fillId="0" borderId="21" xfId="0" applyFont="1" applyBorder="1" applyAlignment="1">
      <alignment vertical="center"/>
    </xf>
    <xf numFmtId="0" fontId="99" fillId="0" borderId="6" xfId="0" applyFont="1" applyBorder="1"/>
    <xf numFmtId="0" fontId="94" fillId="0" borderId="0" xfId="0" applyFont="1"/>
    <xf numFmtId="0" fontId="75" fillId="5" borderId="5" xfId="0" applyFont="1" applyFill="1" applyBorder="1" applyAlignment="1">
      <alignment wrapText="1"/>
    </xf>
    <xf numFmtId="0" fontId="76" fillId="0" borderId="0" xfId="0" applyFont="1"/>
    <xf numFmtId="0" fontId="79" fillId="2" borderId="17" xfId="0" applyFont="1" applyFill="1" applyBorder="1" applyAlignment="1">
      <alignment horizontal="left" vertical="center"/>
    </xf>
    <xf numFmtId="0" fontId="79" fillId="2" borderId="3" xfId="0" applyFont="1" applyFill="1" applyBorder="1" applyAlignment="1">
      <alignment horizontal="left" vertical="center"/>
    </xf>
    <xf numFmtId="0" fontId="79" fillId="5" borderId="5" xfId="0" applyFont="1" applyFill="1" applyBorder="1"/>
    <xf numFmtId="0" fontId="77" fillId="5" borderId="5" xfId="0" applyFont="1" applyFill="1" applyBorder="1" applyAlignment="1">
      <alignment wrapText="1"/>
    </xf>
    <xf numFmtId="0" fontId="77" fillId="2" borderId="1" xfId="0" applyFont="1" applyFill="1" applyBorder="1" applyAlignment="1">
      <alignment horizontal="center" vertical="center"/>
    </xf>
    <xf numFmtId="0" fontId="77" fillId="5" borderId="6" xfId="0" applyFont="1" applyFill="1" applyBorder="1"/>
    <xf numFmtId="0" fontId="79" fillId="2" borderId="1" xfId="0" applyFont="1" applyFill="1" applyBorder="1" applyAlignment="1">
      <alignment horizontal="center" vertical="center"/>
    </xf>
    <xf numFmtId="0" fontId="77" fillId="2" borderId="1" xfId="0" applyFont="1" applyFill="1" applyBorder="1" applyAlignment="1">
      <alignment horizontal="center" vertical="center" wrapText="1"/>
    </xf>
    <xf numFmtId="0" fontId="77" fillId="5" borderId="5" xfId="0" applyFont="1" applyFill="1" applyBorder="1"/>
    <xf numFmtId="0" fontId="81" fillId="0" borderId="0" xfId="0" applyFont="1"/>
    <xf numFmtId="0" fontId="79" fillId="0" borderId="17" xfId="0" applyFont="1" applyBorder="1" applyAlignment="1">
      <alignment horizontal="left" vertical="center"/>
    </xf>
    <xf numFmtId="0" fontId="79" fillId="0" borderId="3" xfId="0" applyFont="1" applyBorder="1" applyAlignment="1">
      <alignment horizontal="left" vertical="center"/>
    </xf>
    <xf numFmtId="0" fontId="79" fillId="5" borderId="12" xfId="0" applyFont="1" applyFill="1" applyBorder="1" applyAlignment="1">
      <alignment horizontal="center"/>
    </xf>
    <xf numFmtId="0" fontId="79" fillId="2" borderId="1" xfId="0" applyFont="1" applyFill="1" applyBorder="1" applyAlignment="1">
      <alignment horizontal="center" vertical="center" wrapText="1"/>
    </xf>
    <xf numFmtId="0" fontId="78" fillId="0" borderId="21" xfId="0" applyFont="1" applyBorder="1"/>
    <xf numFmtId="0" fontId="86" fillId="0" borderId="3" xfId="0" applyFont="1" applyBorder="1" applyAlignment="1">
      <alignment horizontal="left" vertical="center"/>
    </xf>
    <xf numFmtId="0" fontId="86" fillId="5" borderId="5" xfId="0" applyFont="1" applyFill="1" applyBorder="1"/>
    <xf numFmtId="0" fontId="95" fillId="5" borderId="5" xfId="0" applyFont="1" applyFill="1" applyBorder="1" applyAlignment="1">
      <alignment wrapText="1"/>
    </xf>
    <xf numFmtId="0" fontId="95" fillId="5" borderId="6" xfId="0" applyFont="1" applyFill="1" applyBorder="1"/>
    <xf numFmtId="0" fontId="86" fillId="2" borderId="1" xfId="0" applyFont="1" applyFill="1" applyBorder="1" applyAlignment="1">
      <alignment horizontal="center" vertical="center" wrapText="1"/>
    </xf>
    <xf numFmtId="0" fontId="93" fillId="0" borderId="1" xfId="0" applyFont="1" applyBorder="1"/>
    <xf numFmtId="0" fontId="95" fillId="5" borderId="5" xfId="0" applyFont="1" applyFill="1" applyBorder="1"/>
    <xf numFmtId="0" fontId="97" fillId="0" borderId="21" xfId="0" applyFont="1" applyBorder="1"/>
    <xf numFmtId="0" fontId="93" fillId="0" borderId="6" xfId="0" applyFont="1" applyBorder="1"/>
    <xf numFmtId="0" fontId="98" fillId="0" borderId="0" xfId="0" applyFont="1"/>
    <xf numFmtId="0" fontId="71" fillId="0" borderId="17" xfId="0" applyFont="1" applyBorder="1" applyAlignment="1">
      <alignment horizontal="left" vertical="center"/>
    </xf>
    <xf numFmtId="0" fontId="79" fillId="5" borderId="1" xfId="0" applyFont="1" applyFill="1" applyBorder="1"/>
    <xf numFmtId="0" fontId="79" fillId="0" borderId="17" xfId="0" applyFont="1" applyBorder="1" applyAlignment="1">
      <alignment horizontal="left" wrapText="1"/>
    </xf>
    <xf numFmtId="0" fontId="79" fillId="0" borderId="3" xfId="0" applyFont="1" applyBorder="1" applyAlignment="1">
      <alignment horizontal="left" wrapText="1"/>
    </xf>
    <xf numFmtId="0" fontId="77" fillId="0" borderId="3" xfId="0" applyFont="1" applyBorder="1" applyAlignment="1">
      <alignment wrapText="1"/>
    </xf>
    <xf numFmtId="0" fontId="77" fillId="5" borderId="3" xfId="0" applyFont="1" applyFill="1" applyBorder="1"/>
    <xf numFmtId="0" fontId="77" fillId="5" borderId="2" xfId="0" applyFont="1" applyFill="1" applyBorder="1"/>
    <xf numFmtId="0" fontId="77" fillId="5" borderId="10" xfId="0" applyFont="1" applyFill="1" applyBorder="1"/>
    <xf numFmtId="0" fontId="79" fillId="5" borderId="3" xfId="0" applyFont="1" applyFill="1" applyBorder="1"/>
    <xf numFmtId="0" fontId="77" fillId="5" borderId="3" xfId="0" applyFont="1" applyFill="1" applyBorder="1" applyAlignment="1">
      <alignment wrapText="1"/>
    </xf>
    <xf numFmtId="0" fontId="6" fillId="0" borderId="3" xfId="0" applyFont="1" applyBorder="1"/>
    <xf numFmtId="0" fontId="79" fillId="0" borderId="17" xfId="0" applyFont="1" applyBorder="1" applyAlignment="1">
      <alignment wrapText="1"/>
    </xf>
    <xf numFmtId="0" fontId="79" fillId="0" borderId="3" xfId="0" applyFont="1" applyBorder="1" applyAlignment="1">
      <alignment wrapText="1"/>
    </xf>
    <xf numFmtId="0" fontId="82" fillId="0" borderId="1" xfId="1" applyFont="1" applyBorder="1" applyAlignment="1">
      <alignment horizontal="center" vertical="center"/>
    </xf>
    <xf numFmtId="0" fontId="82" fillId="0" borderId="17" xfId="1" applyFont="1" applyBorder="1" applyAlignment="1">
      <alignment horizontal="center" vertical="center"/>
    </xf>
    <xf numFmtId="0" fontId="78" fillId="0" borderId="30" xfId="0" applyFont="1" applyBorder="1"/>
    <xf numFmtId="0" fontId="73" fillId="0" borderId="3" xfId="1" applyFont="1" applyBorder="1" applyAlignment="1">
      <alignment horizontal="center" vertical="center"/>
    </xf>
    <xf numFmtId="0" fontId="82" fillId="0" borderId="1" xfId="1" applyFont="1" applyBorder="1" applyAlignment="1">
      <alignment horizontal="center" vertical="center" wrapText="1"/>
    </xf>
    <xf numFmtId="0" fontId="77" fillId="5" borderId="13" xfId="0" applyFont="1" applyFill="1" applyBorder="1"/>
    <xf numFmtId="0" fontId="78" fillId="0" borderId="32" xfId="0" applyFont="1" applyBorder="1" applyAlignment="1">
      <alignment vertical="center"/>
    </xf>
    <xf numFmtId="0" fontId="78" fillId="0" borderId="24" xfId="0" applyFont="1" applyBorder="1" applyAlignment="1">
      <alignment vertical="center"/>
    </xf>
    <xf numFmtId="0" fontId="79" fillId="0" borderId="2" xfId="0" applyFont="1" applyBorder="1" applyAlignment="1">
      <alignment wrapText="1"/>
    </xf>
    <xf numFmtId="0" fontId="101" fillId="0" borderId="2" xfId="0" applyFont="1" applyBorder="1" applyAlignment="1">
      <alignment wrapText="1"/>
    </xf>
    <xf numFmtId="0" fontId="101" fillId="0" borderId="3" xfId="0" applyFont="1" applyBorder="1" applyAlignment="1">
      <alignment wrapText="1"/>
    </xf>
    <xf numFmtId="0" fontId="77" fillId="5" borderId="7" xfId="0" applyFont="1" applyFill="1" applyBorder="1" applyAlignment="1">
      <alignment wrapText="1"/>
    </xf>
    <xf numFmtId="0" fontId="82" fillId="0" borderId="8" xfId="1" applyFont="1" applyBorder="1" applyAlignment="1">
      <alignment horizontal="center" vertical="center"/>
    </xf>
    <xf numFmtId="0" fontId="82" fillId="0" borderId="11" xfId="1" applyFont="1" applyBorder="1" applyAlignment="1">
      <alignment horizontal="center" vertical="center"/>
    </xf>
    <xf numFmtId="0" fontId="78" fillId="0" borderId="38" xfId="0" applyFont="1" applyBorder="1"/>
    <xf numFmtId="0" fontId="73" fillId="0" borderId="15" xfId="1" applyFont="1" applyBorder="1" applyAlignment="1">
      <alignment horizontal="center" vertical="center"/>
    </xf>
    <xf numFmtId="0" fontId="73" fillId="0" borderId="8" xfId="1" applyFont="1" applyBorder="1" applyAlignment="1">
      <alignment horizontal="center" vertical="center"/>
    </xf>
    <xf numFmtId="0" fontId="82" fillId="0" borderId="8" xfId="1" applyFont="1" applyBorder="1" applyAlignment="1">
      <alignment horizontal="center" vertical="center" wrapText="1"/>
    </xf>
    <xf numFmtId="0" fontId="82" fillId="2" borderId="8" xfId="1" applyFont="1" applyFill="1" applyBorder="1" applyAlignment="1">
      <alignment horizontal="center" vertical="center" wrapText="1"/>
    </xf>
    <xf numFmtId="0" fontId="78" fillId="0" borderId="8" xfId="1" applyFont="1" applyBorder="1" applyAlignment="1">
      <alignment vertical="center"/>
    </xf>
    <xf numFmtId="0" fontId="78" fillId="0" borderId="33" xfId="0" applyFont="1" applyBorder="1" applyAlignment="1">
      <alignment vertical="center"/>
    </xf>
    <xf numFmtId="0" fontId="78" fillId="0" borderId="29" xfId="0" applyFont="1" applyBorder="1" applyAlignment="1">
      <alignment vertical="center"/>
    </xf>
    <xf numFmtId="0" fontId="102" fillId="5" borderId="1" xfId="0" applyFont="1" applyFill="1" applyBorder="1" applyAlignment="1">
      <alignment horizontal="center" vertical="center"/>
    </xf>
    <xf numFmtId="0" fontId="79" fillId="5" borderId="2" xfId="0" applyFont="1" applyFill="1" applyBorder="1" applyAlignment="1">
      <alignment horizontal="right" wrapText="1"/>
    </xf>
    <xf numFmtId="0" fontId="103" fillId="0" borderId="14" xfId="0" applyFont="1" applyBorder="1"/>
    <xf numFmtId="0" fontId="77" fillId="3" borderId="14" xfId="0" applyFont="1" applyFill="1" applyBorder="1" applyAlignment="1">
      <alignment horizontal="center" vertical="center" wrapText="1"/>
    </xf>
    <xf numFmtId="0" fontId="77" fillId="3" borderId="14" xfId="0" applyFont="1" applyFill="1" applyBorder="1" applyAlignment="1">
      <alignment horizontal="center" vertical="center"/>
    </xf>
    <xf numFmtId="0" fontId="79" fillId="3" borderId="14" xfId="0" applyFont="1" applyFill="1" applyBorder="1" applyAlignment="1">
      <alignment horizontal="center" vertical="center"/>
    </xf>
    <xf numFmtId="0" fontId="77" fillId="5" borderId="14" xfId="0" applyFont="1" applyFill="1" applyBorder="1" applyAlignment="1">
      <alignment wrapText="1"/>
    </xf>
    <xf numFmtId="0" fontId="77" fillId="5" borderId="14" xfId="0" applyFont="1" applyFill="1" applyBorder="1"/>
    <xf numFmtId="0" fontId="77" fillId="2" borderId="8" xfId="0" applyFont="1" applyFill="1" applyBorder="1" applyAlignment="1">
      <alignment horizontal="center" vertical="center"/>
    </xf>
    <xf numFmtId="0" fontId="79" fillId="2" borderId="15" xfId="0" applyFont="1" applyFill="1" applyBorder="1" applyAlignment="1">
      <alignment horizontal="center" vertical="center"/>
    </xf>
    <xf numFmtId="0" fontId="77" fillId="0" borderId="8" xfId="0" applyFont="1" applyBorder="1" applyAlignment="1">
      <alignment horizontal="center" vertical="center" wrapText="1"/>
    </xf>
    <xf numFmtId="0" fontId="77" fillId="0" borderId="8" xfId="0" applyFont="1" applyBorder="1" applyAlignment="1">
      <alignment horizontal="center" vertical="center"/>
    </xf>
    <xf numFmtId="0" fontId="77" fillId="2" borderId="8" xfId="0" applyFont="1" applyFill="1" applyBorder="1" applyAlignment="1">
      <alignment horizontal="center" vertical="center" wrapText="1"/>
    </xf>
    <xf numFmtId="0" fontId="92" fillId="0" borderId="33" xfId="0" applyFont="1" applyBorder="1" applyAlignment="1">
      <alignment vertical="center"/>
    </xf>
    <xf numFmtId="0" fontId="92" fillId="0" borderId="29" xfId="0" applyFont="1" applyBorder="1" applyAlignment="1">
      <alignment vertical="center"/>
    </xf>
    <xf numFmtId="0" fontId="5" fillId="0" borderId="1" xfId="0" applyFont="1" applyBorder="1" applyAlignment="1">
      <alignment wrapText="1"/>
    </xf>
    <xf numFmtId="0" fontId="101" fillId="0" borderId="1" xfId="0" applyFont="1" applyBorder="1" applyAlignment="1">
      <alignment wrapText="1"/>
    </xf>
    <xf numFmtId="0" fontId="77" fillId="5" borderId="1" xfId="0" applyFont="1" applyFill="1" applyBorder="1" applyAlignment="1">
      <alignment wrapText="1"/>
    </xf>
    <xf numFmtId="0" fontId="71" fillId="0" borderId="1" xfId="0" applyFont="1" applyBorder="1" applyAlignment="1">
      <alignment wrapText="1"/>
    </xf>
    <xf numFmtId="0" fontId="71" fillId="5" borderId="1" xfId="0" applyFont="1" applyFill="1" applyBorder="1"/>
    <xf numFmtId="0" fontId="90" fillId="5" borderId="1" xfId="0" applyFont="1" applyFill="1" applyBorder="1" applyAlignment="1">
      <alignment wrapText="1"/>
    </xf>
    <xf numFmtId="0" fontId="102" fillId="5" borderId="17" xfId="0" applyFont="1" applyFill="1" applyBorder="1" applyAlignment="1">
      <alignment horizontal="center" vertical="center"/>
    </xf>
    <xf numFmtId="0" fontId="4" fillId="3" borderId="17" xfId="0" applyFont="1" applyFill="1" applyBorder="1" applyAlignment="1">
      <alignment horizontal="center" vertical="center"/>
    </xf>
    <xf numFmtId="0" fontId="86" fillId="3" borderId="17" xfId="0" applyFont="1" applyFill="1" applyBorder="1" applyAlignment="1">
      <alignment horizontal="center" vertical="center"/>
    </xf>
    <xf numFmtId="0" fontId="52" fillId="5" borderId="7" xfId="0" applyFont="1" applyFill="1" applyBorder="1"/>
    <xf numFmtId="0" fontId="77" fillId="5" borderId="7" xfId="0" applyFont="1" applyFill="1" applyBorder="1"/>
    <xf numFmtId="0" fontId="4" fillId="0" borderId="11" xfId="0" applyFont="1" applyBorder="1" applyAlignment="1">
      <alignment horizontal="left" wrapText="1"/>
    </xf>
    <xf numFmtId="0" fontId="4" fillId="0" borderId="14" xfId="0" applyFont="1" applyBorder="1" applyAlignment="1">
      <alignment horizontal="left" wrapText="1"/>
    </xf>
    <xf numFmtId="0" fontId="22" fillId="0" borderId="14" xfId="0" applyFont="1" applyBorder="1" applyAlignment="1">
      <alignment wrapText="1"/>
    </xf>
    <xf numFmtId="0" fontId="4" fillId="5" borderId="13" xfId="0" applyFont="1" applyFill="1" applyBorder="1" applyAlignment="1">
      <alignment horizontal="right" wrapText="1"/>
    </xf>
    <xf numFmtId="0" fontId="10"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90" fillId="2" borderId="1" xfId="0" applyFont="1" applyFill="1" applyBorder="1" applyAlignment="1">
      <alignment horizontal="center" vertical="center" wrapText="1"/>
    </xf>
    <xf numFmtId="0" fontId="95" fillId="5" borderId="1" xfId="0" applyFont="1" applyFill="1" applyBorder="1"/>
    <xf numFmtId="0" fontId="22" fillId="5" borderId="7" xfId="0" applyFont="1" applyFill="1" applyBorder="1"/>
    <xf numFmtId="0" fontId="95" fillId="5" borderId="7" xfId="0" applyFont="1" applyFill="1" applyBorder="1"/>
    <xf numFmtId="0" fontId="23" fillId="3" borderId="13" xfId="0" applyFont="1" applyFill="1" applyBorder="1" applyAlignment="1">
      <alignment horizontal="center" vertical="center"/>
    </xf>
    <xf numFmtId="0" fontId="22" fillId="5" borderId="13" xfId="0" applyFont="1" applyFill="1" applyBorder="1" applyAlignment="1">
      <alignment wrapText="1"/>
    </xf>
    <xf numFmtId="0" fontId="5" fillId="5" borderId="7" xfId="0" applyFont="1" applyFill="1" applyBorder="1" applyAlignment="1">
      <alignment horizontal="center"/>
    </xf>
    <xf numFmtId="0" fontId="22" fillId="5" borderId="3" xfId="0" applyFont="1" applyFill="1" applyBorder="1" applyAlignment="1">
      <alignment horizontal="center" wrapText="1"/>
    </xf>
    <xf numFmtId="0" fontId="20" fillId="5" borderId="5" xfId="0" applyFont="1" applyFill="1" applyBorder="1" applyAlignment="1">
      <alignment horizontal="center" wrapText="1"/>
    </xf>
    <xf numFmtId="0" fontId="20" fillId="5" borderId="13" xfId="0" applyFont="1" applyFill="1" applyBorder="1" applyAlignment="1">
      <alignment horizontal="center" wrapText="1"/>
    </xf>
    <xf numFmtId="0" fontId="104" fillId="0" borderId="5" xfId="0" applyFont="1" applyBorder="1" applyAlignment="1">
      <alignment horizontal="center" wrapText="1"/>
    </xf>
    <xf numFmtId="0" fontId="2" fillId="5" borderId="12" xfId="0" applyFont="1" applyFill="1" applyBorder="1" applyAlignment="1">
      <alignment horizontal="center"/>
    </xf>
    <xf numFmtId="0" fontId="79" fillId="5" borderId="32" xfId="0" applyFont="1" applyFill="1" applyBorder="1"/>
    <xf numFmtId="0" fontId="77" fillId="0" borderId="21" xfId="0" applyFont="1" applyBorder="1" applyAlignment="1">
      <alignment horizontal="center" vertical="center"/>
    </xf>
    <xf numFmtId="0" fontId="77" fillId="0" borderId="3" xfId="0" applyFont="1" applyBorder="1" applyAlignment="1">
      <alignment horizontal="center" vertical="center"/>
    </xf>
    <xf numFmtId="0" fontId="77" fillId="0" borderId="17" xfId="0" applyFont="1" applyBorder="1" applyAlignment="1">
      <alignment horizontal="center" vertical="center" wrapText="1"/>
    </xf>
    <xf numFmtId="0" fontId="77" fillId="0" borderId="2" xfId="0" applyFont="1" applyBorder="1" applyAlignment="1">
      <alignment horizontal="center" vertical="center" wrapText="1"/>
    </xf>
    <xf numFmtId="0" fontId="77" fillId="0" borderId="3" xfId="0" applyFont="1" applyBorder="1" applyAlignment="1">
      <alignment horizontal="center" vertical="center" wrapText="1"/>
    </xf>
    <xf numFmtId="0" fontId="85" fillId="0" borderId="6" xfId="0" applyFont="1" applyBorder="1"/>
    <xf numFmtId="0" fontId="6" fillId="4" borderId="6" xfId="0" applyFont="1" applyFill="1" applyBorder="1"/>
    <xf numFmtId="0" fontId="71" fillId="5" borderId="17" xfId="0" applyFont="1" applyFill="1" applyBorder="1"/>
    <xf numFmtId="0" fontId="71" fillId="5" borderId="2" xfId="0" applyFont="1" applyFill="1" applyBorder="1"/>
    <xf numFmtId="0" fontId="90" fillId="0" borderId="3" xfId="0" applyFont="1" applyBorder="1" applyAlignment="1">
      <alignment horizontal="center" vertical="center"/>
    </xf>
    <xf numFmtId="0" fontId="90" fillId="0" borderId="17" xfId="0" applyFont="1" applyBorder="1" applyAlignment="1">
      <alignment horizontal="center" vertical="center" wrapText="1"/>
    </xf>
    <xf numFmtId="0" fontId="90" fillId="0" borderId="2" xfId="0" applyFont="1" applyBorder="1" applyAlignment="1">
      <alignment horizontal="center" vertical="center"/>
    </xf>
    <xf numFmtId="0" fontId="90" fillId="0" borderId="3" xfId="0" applyFont="1" applyBorder="1" applyAlignment="1">
      <alignment horizontal="center" vertical="center" wrapText="1"/>
    </xf>
    <xf numFmtId="0" fontId="92" fillId="0" borderId="21" xfId="0" applyFont="1" applyBorder="1" applyAlignment="1">
      <alignment vertical="center"/>
    </xf>
    <xf numFmtId="0" fontId="99" fillId="4" borderId="6" xfId="0" applyFont="1" applyFill="1" applyBorder="1"/>
    <xf numFmtId="0" fontId="105" fillId="0" borderId="6" xfId="0" applyFont="1" applyBorder="1"/>
    <xf numFmtId="0" fontId="94" fillId="0" borderId="19" xfId="0" applyFont="1" applyBorder="1"/>
    <xf numFmtId="0" fontId="20" fillId="0" borderId="8" xfId="0" applyFont="1" applyBorder="1" applyAlignment="1">
      <alignment horizontal="center" vertical="center"/>
    </xf>
    <xf numFmtId="0" fontId="77" fillId="0" borderId="23" xfId="0" applyFont="1" applyBorder="1" applyAlignment="1">
      <alignment horizontal="center" vertical="center"/>
    </xf>
    <xf numFmtId="0" fontId="0" fillId="3" borderId="14" xfId="0" applyFill="1" applyBorder="1" applyAlignment="1">
      <alignment horizontal="center"/>
    </xf>
    <xf numFmtId="0" fontId="26" fillId="5" borderId="17" xfId="0" applyFont="1" applyFill="1" applyBorder="1" applyAlignment="1">
      <alignment horizontal="center"/>
    </xf>
    <xf numFmtId="0" fontId="26" fillId="5" borderId="12" xfId="0" applyFont="1" applyFill="1" applyBorder="1" applyAlignment="1">
      <alignment horizontal="center"/>
    </xf>
    <xf numFmtId="0" fontId="79" fillId="5" borderId="4" xfId="0" applyFont="1" applyFill="1" applyBorder="1" applyAlignment="1">
      <alignment horizontal="center"/>
    </xf>
    <xf numFmtId="0" fontId="23" fillId="5" borderId="1" xfId="0" applyFont="1" applyFill="1" applyBorder="1" applyAlignment="1">
      <alignment horizontal="center"/>
    </xf>
    <xf numFmtId="0" fontId="23" fillId="5" borderId="12" xfId="0" applyFont="1" applyFill="1" applyBorder="1" applyAlignment="1">
      <alignment horizontal="center"/>
    </xf>
    <xf numFmtId="0" fontId="23" fillId="5" borderId="4" xfId="0" applyFont="1" applyFill="1" applyBorder="1" applyAlignment="1">
      <alignment horizontal="center"/>
    </xf>
    <xf numFmtId="0" fontId="4" fillId="5" borderId="12" xfId="0" applyFont="1" applyFill="1" applyBorder="1" applyAlignment="1">
      <alignment horizontal="center"/>
    </xf>
    <xf numFmtId="0" fontId="86" fillId="5" borderId="12" xfId="0" applyFont="1" applyFill="1" applyBorder="1" applyAlignment="1">
      <alignment horizontal="center"/>
    </xf>
    <xf numFmtId="0" fontId="23" fillId="5" borderId="17" xfId="0" applyFont="1" applyFill="1" applyBorder="1" applyAlignment="1">
      <alignment horizontal="center"/>
    </xf>
    <xf numFmtId="0" fontId="11" fillId="5" borderId="4" xfId="0" applyFont="1" applyFill="1" applyBorder="1" applyAlignment="1">
      <alignment horizontal="center"/>
    </xf>
    <xf numFmtId="0" fontId="11" fillId="5" borderId="11" xfId="0" applyFont="1" applyFill="1" applyBorder="1" applyAlignment="1">
      <alignment horizontal="center"/>
    </xf>
    <xf numFmtId="0" fontId="45" fillId="0" borderId="1" xfId="0" applyFont="1" applyBorder="1" applyAlignment="1">
      <alignment horizontal="center"/>
    </xf>
    <xf numFmtId="0" fontId="45" fillId="0" borderId="4" xfId="0" applyFont="1" applyBorder="1" applyAlignment="1">
      <alignment horizontal="center"/>
    </xf>
    <xf numFmtId="0" fontId="0" fillId="0" borderId="0" xfId="0" applyAlignment="1">
      <alignment horizontal="center"/>
    </xf>
    <xf numFmtId="0" fontId="90" fillId="5" borderId="4" xfId="0" applyFont="1" applyFill="1" applyBorder="1" applyAlignment="1">
      <alignment wrapText="1"/>
    </xf>
    <xf numFmtId="0" fontId="92" fillId="0" borderId="21" xfId="0" applyFont="1" applyBorder="1"/>
    <xf numFmtId="0" fontId="77" fillId="5" borderId="4" xfId="0" applyFont="1" applyFill="1" applyBorder="1" applyAlignment="1">
      <alignment wrapText="1"/>
    </xf>
    <xf numFmtId="0" fontId="86" fillId="5" borderId="4" xfId="0" applyFont="1" applyFill="1" applyBorder="1" applyAlignment="1">
      <alignment horizontal="center"/>
    </xf>
    <xf numFmtId="0" fontId="5" fillId="5" borderId="3" xfId="0" applyFont="1" applyFill="1" applyBorder="1" applyAlignment="1">
      <alignment horizontal="center" wrapText="1"/>
    </xf>
    <xf numFmtId="0" fontId="79" fillId="3" borderId="20" xfId="0" applyFont="1" applyFill="1" applyBorder="1" applyAlignment="1">
      <alignment horizontal="left" vertical="top" wrapText="1"/>
    </xf>
    <xf numFmtId="0" fontId="79" fillId="3" borderId="18" xfId="0" applyFont="1" applyFill="1" applyBorder="1" applyAlignment="1">
      <alignment horizontal="left" vertical="top" wrapText="1"/>
    </xf>
    <xf numFmtId="0" fontId="79" fillId="3" borderId="2" xfId="0" applyFont="1" applyFill="1" applyBorder="1" applyAlignment="1">
      <alignment horizontal="left" vertical="top" wrapText="1"/>
    </xf>
    <xf numFmtId="0" fontId="75" fillId="3" borderId="2" xfId="0" applyFont="1" applyFill="1" applyBorder="1" applyAlignment="1">
      <alignment horizontal="center" vertical="center" wrapText="1"/>
    </xf>
    <xf numFmtId="0" fontId="75" fillId="3" borderId="2" xfId="0" applyFont="1" applyFill="1" applyBorder="1" applyAlignment="1">
      <alignment horizontal="center" vertical="center"/>
    </xf>
    <xf numFmtId="0" fontId="75" fillId="3" borderId="14" xfId="0" applyFont="1" applyFill="1" applyBorder="1" applyAlignment="1">
      <alignment horizontal="center" vertical="center"/>
    </xf>
    <xf numFmtId="0" fontId="76" fillId="3" borderId="14" xfId="0" applyFont="1" applyFill="1" applyBorder="1"/>
    <xf numFmtId="0" fontId="75" fillId="3" borderId="14" xfId="0" applyFont="1" applyFill="1" applyBorder="1" applyAlignment="1">
      <alignment horizontal="center" vertical="center" wrapText="1"/>
    </xf>
    <xf numFmtId="0" fontId="77" fillId="3" borderId="14" xfId="0" applyFont="1" applyFill="1" applyBorder="1" applyAlignment="1">
      <alignment vertical="center"/>
    </xf>
    <xf numFmtId="0" fontId="75" fillId="3" borderId="14" xfId="0" applyFont="1" applyFill="1" applyBorder="1" applyAlignment="1">
      <alignment vertical="center" wrapText="1"/>
    </xf>
    <xf numFmtId="0" fontId="75" fillId="3" borderId="14" xfId="0" applyFont="1" applyFill="1" applyBorder="1" applyAlignment="1">
      <alignment vertical="center"/>
    </xf>
    <xf numFmtId="0" fontId="80" fillId="0" borderId="14" xfId="0" applyFont="1" applyBorder="1" applyAlignment="1">
      <alignment vertical="center"/>
    </xf>
    <xf numFmtId="0" fontId="80" fillId="0" borderId="6" xfId="0" applyFont="1" applyBorder="1" applyAlignment="1">
      <alignment vertical="center"/>
    </xf>
    <xf numFmtId="0" fontId="100" fillId="0" borderId="2" xfId="0" applyFont="1" applyBorder="1" applyAlignment="1">
      <alignment wrapText="1"/>
    </xf>
    <xf numFmtId="0" fontId="100" fillId="0" borderId="3" xfId="0" applyFont="1" applyBorder="1" applyAlignment="1">
      <alignment wrapText="1"/>
    </xf>
    <xf numFmtId="0" fontId="75" fillId="3" borderId="2" xfId="0" applyFont="1" applyFill="1" applyBorder="1" applyAlignment="1">
      <alignment horizontal="left" vertical="center" wrapText="1"/>
    </xf>
    <xf numFmtId="0" fontId="75" fillId="5" borderId="8" xfId="0" applyFont="1" applyFill="1" applyBorder="1" applyAlignment="1">
      <alignment wrapText="1"/>
    </xf>
    <xf numFmtId="0" fontId="75" fillId="5" borderId="3" xfId="0" applyFont="1" applyFill="1" applyBorder="1" applyAlignment="1">
      <alignment wrapText="1"/>
    </xf>
    <xf numFmtId="0" fontId="75" fillId="5" borderId="2" xfId="0" applyFont="1" applyFill="1" applyBorder="1" applyAlignment="1">
      <alignment wrapText="1"/>
    </xf>
    <xf numFmtId="0" fontId="80" fillId="5" borderId="1" xfId="0" applyFont="1" applyFill="1" applyBorder="1" applyAlignment="1">
      <alignment wrapText="1"/>
    </xf>
    <xf numFmtId="0" fontId="75" fillId="5" borderId="1" xfId="0" applyFont="1" applyFill="1" applyBorder="1" applyAlignment="1">
      <alignment wrapText="1"/>
    </xf>
    <xf numFmtId="0" fontId="80" fillId="5" borderId="9" xfId="0" applyFont="1" applyFill="1" applyBorder="1" applyAlignment="1">
      <alignment wrapText="1"/>
    </xf>
    <xf numFmtId="0" fontId="100" fillId="5" borderId="1" xfId="0" applyFont="1" applyFill="1" applyBorder="1" applyAlignment="1">
      <alignment horizontal="center"/>
    </xf>
    <xf numFmtId="0" fontId="75" fillId="5" borderId="1" xfId="0" applyFont="1" applyFill="1" applyBorder="1"/>
    <xf numFmtId="0" fontId="80" fillId="5" borderId="17" xfId="0" applyFont="1" applyFill="1" applyBorder="1"/>
    <xf numFmtId="0" fontId="80" fillId="5" borderId="9" xfId="0" applyFont="1" applyFill="1" applyBorder="1"/>
    <xf numFmtId="0" fontId="80" fillId="0" borderId="1" xfId="0" applyFont="1" applyBorder="1" applyAlignment="1">
      <alignment wrapText="1"/>
    </xf>
    <xf numFmtId="0" fontId="80" fillId="0" borderId="6" xfId="0" applyFont="1" applyBorder="1" applyAlignment="1">
      <alignment wrapText="1"/>
    </xf>
    <xf numFmtId="0" fontId="75" fillId="5" borderId="13" xfId="0" applyFont="1" applyFill="1" applyBorder="1" applyAlignment="1">
      <alignment wrapText="1"/>
    </xf>
    <xf numFmtId="0" fontId="80" fillId="5" borderId="1" xfId="0" applyFont="1" applyFill="1" applyBorder="1"/>
    <xf numFmtId="0" fontId="80" fillId="5" borderId="6" xfId="0" applyFont="1" applyFill="1" applyBorder="1"/>
    <xf numFmtId="0" fontId="80" fillId="0" borderId="1" xfId="0" applyFont="1" applyBorder="1"/>
    <xf numFmtId="0" fontId="106" fillId="3" borderId="17" xfId="0" applyFont="1" applyFill="1" applyBorder="1" applyAlignment="1">
      <alignment horizontal="left" vertical="top"/>
    </xf>
    <xf numFmtId="0" fontId="99" fillId="3" borderId="17" xfId="0" applyFont="1" applyFill="1" applyBorder="1" applyAlignment="1">
      <alignment horizontal="center" vertical="center"/>
    </xf>
    <xf numFmtId="0" fontId="71" fillId="3" borderId="17" xfId="0" applyFont="1" applyFill="1" applyBorder="1" applyAlignment="1">
      <alignment horizontal="left" vertical="top"/>
    </xf>
    <xf numFmtId="0" fontId="71" fillId="3" borderId="3" xfId="0" applyFont="1" applyFill="1" applyBorder="1" applyAlignment="1">
      <alignment horizontal="left" vertical="top"/>
    </xf>
    <xf numFmtId="0" fontId="71" fillId="3" borderId="10" xfId="0" applyFont="1" applyFill="1" applyBorder="1" applyAlignment="1">
      <alignment horizontal="left" vertical="top"/>
    </xf>
    <xf numFmtId="0" fontId="90" fillId="3" borderId="3" xfId="0" applyFont="1" applyFill="1" applyBorder="1" applyAlignment="1">
      <alignment horizontal="center" vertical="center" wrapText="1"/>
    </xf>
    <xf numFmtId="0" fontId="90" fillId="3" borderId="1" xfId="0" applyFont="1" applyFill="1" applyBorder="1" applyAlignment="1">
      <alignment horizontal="center" vertical="center"/>
    </xf>
    <xf numFmtId="0" fontId="90" fillId="3" borderId="6" xfId="0" applyFont="1" applyFill="1" applyBorder="1" applyAlignment="1">
      <alignment horizontal="center" vertical="center"/>
    </xf>
    <xf numFmtId="0" fontId="71" fillId="3" borderId="11" xfId="0" applyFont="1" applyFill="1" applyBorder="1" applyAlignment="1">
      <alignment horizontal="center" vertical="center"/>
    </xf>
    <xf numFmtId="0" fontId="71" fillId="3" borderId="1" xfId="0" applyFont="1" applyFill="1" applyBorder="1" applyAlignment="1">
      <alignment horizontal="center" vertical="center"/>
    </xf>
    <xf numFmtId="0" fontId="90" fillId="3" borderId="1" xfId="0" applyFont="1" applyFill="1" applyBorder="1" applyAlignment="1">
      <alignment horizontal="center" vertical="center" wrapText="1"/>
    </xf>
    <xf numFmtId="0" fontId="90" fillId="3" borderId="1" xfId="0" applyFont="1" applyFill="1" applyBorder="1" applyAlignment="1">
      <alignment horizontal="center" vertical="center" wrapText="1"/>
    </xf>
    <xf numFmtId="0" fontId="90" fillId="3" borderId="3" xfId="0" applyFont="1" applyFill="1" applyBorder="1" applyAlignment="1">
      <alignment vertical="center"/>
    </xf>
    <xf numFmtId="0" fontId="90" fillId="3" borderId="6" xfId="0" applyFont="1" applyFill="1" applyBorder="1" applyAlignment="1">
      <alignment vertical="center"/>
    </xf>
    <xf numFmtId="0" fontId="92" fillId="3" borderId="21" xfId="0" applyFont="1" applyFill="1" applyBorder="1"/>
    <xf numFmtId="0" fontId="99" fillId="3" borderId="6" xfId="0" applyFont="1" applyFill="1" applyBorder="1"/>
    <xf numFmtId="0" fontId="94" fillId="3" borderId="0" xfId="0" applyFont="1" applyFill="1"/>
    <xf numFmtId="0" fontId="70" fillId="0" borderId="5" xfId="0" applyFont="1" applyBorder="1" applyAlignment="1">
      <alignment horizontal="center" wrapText="1"/>
    </xf>
    <xf numFmtId="0" fontId="4" fillId="5" borderId="4" xfId="0" applyFont="1" applyFill="1" applyBorder="1" applyAlignment="1">
      <alignment horizontal="center"/>
    </xf>
    <xf numFmtId="0" fontId="22" fillId="0" borderId="3" xfId="0" applyFont="1" applyBorder="1" applyAlignment="1">
      <alignment horizontal="center" wrapText="1"/>
    </xf>
    <xf numFmtId="0" fontId="4" fillId="5" borderId="17" xfId="0" applyFont="1" applyFill="1" applyBorder="1" applyAlignment="1"/>
    <xf numFmtId="0" fontId="4" fillId="5" borderId="2" xfId="0" applyFont="1" applyFill="1" applyBorder="1" applyAlignment="1"/>
    <xf numFmtId="0" fontId="6" fillId="0" borderId="1" xfId="0" applyFont="1" applyBorder="1" applyAlignment="1"/>
    <xf numFmtId="0" fontId="3" fillId="0" borderId="1" xfId="0" applyFont="1" applyBorder="1" applyAlignment="1"/>
    <xf numFmtId="0" fontId="99" fillId="0" borderId="1" xfId="0" applyFont="1" applyBorder="1" applyAlignment="1"/>
    <xf numFmtId="0" fontId="4" fillId="0" borderId="17" xfId="0" applyFont="1" applyBorder="1" applyAlignment="1"/>
    <xf numFmtId="0" fontId="4" fillId="0" borderId="3" xfId="0" applyFont="1" applyBorder="1" applyAlignment="1"/>
    <xf numFmtId="0" fontId="5" fillId="5" borderId="1" xfId="0" applyFont="1" applyFill="1" applyBorder="1" applyAlignment="1"/>
    <xf numFmtId="0" fontId="5" fillId="5" borderId="12" xfId="0" applyFont="1" applyFill="1" applyBorder="1" applyAlignment="1"/>
    <xf numFmtId="0" fontId="5" fillId="5" borderId="5" xfId="0" applyFont="1" applyFill="1" applyBorder="1" applyAlignment="1"/>
    <xf numFmtId="0" fontId="5" fillId="5" borderId="17" xfId="0" applyFont="1" applyFill="1" applyBorder="1" applyAlignment="1"/>
    <xf numFmtId="0" fontId="5" fillId="5" borderId="3" xfId="0" applyFont="1" applyFill="1" applyBorder="1" applyAlignment="1"/>
    <xf numFmtId="0" fontId="5" fillId="5" borderId="11" xfId="0" applyFont="1" applyFill="1" applyBorder="1" applyAlignment="1"/>
    <xf numFmtId="0" fontId="5" fillId="5" borderId="14" xfId="0" applyFont="1" applyFill="1" applyBorder="1" applyAlignment="1"/>
    <xf numFmtId="0" fontId="5" fillId="5" borderId="2" xfId="0" applyFont="1" applyFill="1" applyBorder="1" applyAlignment="1"/>
    <xf numFmtId="0" fontId="79" fillId="0" borderId="17" xfId="0" applyFont="1" applyBorder="1" applyAlignment="1"/>
    <xf numFmtId="0" fontId="79" fillId="0" borderId="2" xfId="0" applyFont="1" applyBorder="1" applyAlignment="1"/>
    <xf numFmtId="0" fontId="5" fillId="0" borderId="17" xfId="0" applyFont="1" applyBorder="1" applyAlignment="1"/>
    <xf numFmtId="0" fontId="5" fillId="0" borderId="2" xfId="0" applyFont="1" applyBorder="1" applyAlignment="1"/>
    <xf numFmtId="0" fontId="5" fillId="0" borderId="12" xfId="0" applyFont="1" applyBorder="1" applyAlignment="1"/>
    <xf numFmtId="0" fontId="5" fillId="0" borderId="5" xfId="0" applyFont="1" applyBorder="1" applyAlignment="1"/>
    <xf numFmtId="0" fontId="71" fillId="0" borderId="17" xfId="0" applyFont="1" applyBorder="1" applyAlignment="1"/>
    <xf numFmtId="0" fontId="71" fillId="0" borderId="3" xfId="0" applyFont="1" applyBorder="1" applyAlignment="1"/>
    <xf numFmtId="0" fontId="79" fillId="0" borderId="3" xfId="0" applyFont="1" applyBorder="1" applyAlignment="1"/>
    <xf numFmtId="0" fontId="71" fillId="0" borderId="2" xfId="0" applyFont="1" applyBorder="1" applyAlignment="1"/>
    <xf numFmtId="0" fontId="36" fillId="0" borderId="17" xfId="0" applyFont="1" applyBorder="1" applyAlignment="1"/>
    <xf numFmtId="0" fontId="4" fillId="0" borderId="2" xfId="0" applyFont="1" applyBorder="1" applyAlignment="1"/>
    <xf numFmtId="0" fontId="3" fillId="0" borderId="17" xfId="0" applyFont="1" applyBorder="1" applyAlignment="1"/>
    <xf numFmtId="0" fontId="99" fillId="3" borderId="1" xfId="0" applyFont="1" applyFill="1" applyBorder="1" applyAlignment="1"/>
    <xf numFmtId="0" fontId="3" fillId="3" borderId="1" xfId="0" applyFont="1" applyFill="1" applyBorder="1" applyAlignment="1"/>
  </cellXfs>
  <cellStyles count="2">
    <cellStyle name="Normal" xfId="0" builtinId="0"/>
    <cellStyle name="Normal 2" xfId="1" xr:uid="{E6801A1C-5C12-40C6-B49F-D37FFAC592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25252"/>
    <pageSetUpPr fitToPage="1"/>
  </sheetPr>
  <dimension ref="A1:AG91"/>
  <sheetViews>
    <sheetView showGridLines="0" tabSelected="1" zoomScale="110" zoomScaleNormal="110" workbookViewId="0">
      <pane xSplit="3" ySplit="9" topLeftCell="D76" activePane="bottomRight" state="frozen"/>
      <selection pane="bottomRight" activeCell="E92" sqref="E92"/>
      <selection pane="bottomLeft"/>
      <selection pane="topRight"/>
    </sheetView>
  </sheetViews>
  <sheetFormatPr defaultColWidth="14.42578125" defaultRowHeight="15" customHeight="1"/>
  <cols>
    <col min="1" max="1" width="8.140625" style="1088" customWidth="1"/>
    <col min="2" max="2" width="22.42578125" customWidth="1"/>
    <col min="3" max="3" width="50" customWidth="1"/>
    <col min="4" max="4" width="11.7109375" customWidth="1"/>
    <col min="5" max="5" width="12" customWidth="1"/>
    <col min="6" max="8" width="5.7109375" customWidth="1"/>
    <col min="9" max="9" width="7.42578125" customWidth="1"/>
    <col min="10" max="10" width="5.7109375" customWidth="1"/>
    <col min="11" max="11" width="1.42578125" customWidth="1"/>
    <col min="12" max="12" width="11.7109375" customWidth="1"/>
    <col min="13" max="18" width="9.28515625" customWidth="1"/>
    <col min="19" max="19" width="19.5703125" customWidth="1"/>
    <col min="20" max="20" width="1.5703125" customWidth="1"/>
    <col min="21" max="21" width="13.140625" customWidth="1"/>
    <col min="22" max="22" width="15" customWidth="1"/>
  </cols>
  <sheetData>
    <row r="1" spans="1:26" ht="15" customHeight="1">
      <c r="A1" s="1074"/>
      <c r="B1" s="132" t="s">
        <v>0</v>
      </c>
      <c r="C1" s="718" t="s">
        <v>1</v>
      </c>
      <c r="D1" s="718"/>
      <c r="E1" s="52"/>
      <c r="F1" s="52"/>
      <c r="G1" s="52"/>
      <c r="H1" s="52"/>
      <c r="I1" s="52"/>
      <c r="J1" s="52"/>
      <c r="K1" s="7"/>
      <c r="L1" s="7"/>
      <c r="M1" s="7"/>
      <c r="N1" s="7"/>
      <c r="O1" s="7"/>
      <c r="P1" s="7"/>
      <c r="Q1" s="7"/>
      <c r="R1" s="7"/>
      <c r="S1" s="52"/>
      <c r="T1" s="52"/>
      <c r="U1" s="74"/>
      <c r="V1" s="74"/>
      <c r="W1" s="74"/>
      <c r="X1" s="74"/>
      <c r="Y1" s="74"/>
    </row>
    <row r="2" spans="1:26" ht="18.75" customHeight="1">
      <c r="A2" s="744" t="s">
        <v>2</v>
      </c>
      <c r="B2" s="133" t="s">
        <v>3</v>
      </c>
      <c r="C2" s="719" t="str">
        <f>VLOOKUP(C5,Annexes!A19:E134,5,FALSE)</f>
        <v>Ingénieur FISE</v>
      </c>
      <c r="D2" s="719"/>
      <c r="E2" s="8"/>
      <c r="F2" s="720" t="s">
        <v>4</v>
      </c>
      <c r="G2" s="720"/>
      <c r="H2" s="720"/>
      <c r="I2" s="720"/>
      <c r="J2" s="720"/>
      <c r="K2" s="9"/>
      <c r="L2" s="750" t="s">
        <v>5</v>
      </c>
      <c r="M2" s="751"/>
      <c r="N2" s="751"/>
      <c r="O2" s="751"/>
      <c r="P2" s="751"/>
      <c r="Q2" s="751"/>
      <c r="R2" s="751"/>
      <c r="S2" s="752"/>
      <c r="T2" s="10"/>
      <c r="U2" s="734" t="s">
        <v>6</v>
      </c>
      <c r="V2" s="735"/>
      <c r="W2" s="735"/>
      <c r="X2" s="735"/>
      <c r="Y2" s="735"/>
      <c r="Z2" s="53"/>
    </row>
    <row r="3" spans="1:26" ht="18.75" customHeight="1">
      <c r="A3" s="745"/>
      <c r="B3" s="134" t="s">
        <v>7</v>
      </c>
      <c r="C3" s="719" t="str">
        <f>VLOOKUP(C5,Annexes!A19:D134,4,FALSE)</f>
        <v>Ing1</v>
      </c>
      <c r="D3" s="719"/>
      <c r="E3" s="8"/>
      <c r="F3" s="720"/>
      <c r="G3" s="720"/>
      <c r="H3" s="720"/>
      <c r="I3" s="720"/>
      <c r="J3" s="720"/>
      <c r="K3" s="9"/>
      <c r="L3" s="776" t="s">
        <v>8</v>
      </c>
      <c r="M3" s="759" t="s">
        <v>9</v>
      </c>
      <c r="N3" s="759"/>
      <c r="O3" s="759"/>
      <c r="P3" s="760" t="s">
        <v>10</v>
      </c>
      <c r="Q3" s="759"/>
      <c r="R3" s="759"/>
      <c r="S3" s="757" t="s">
        <v>11</v>
      </c>
      <c r="T3" s="10"/>
      <c r="U3" s="135" t="s">
        <v>12</v>
      </c>
      <c r="V3" s="135" t="s">
        <v>13</v>
      </c>
      <c r="W3" s="135" t="s">
        <v>14</v>
      </c>
      <c r="X3" s="135" t="s">
        <v>15</v>
      </c>
      <c r="Y3" s="135" t="s">
        <v>16</v>
      </c>
      <c r="Z3" s="53"/>
    </row>
    <row r="4" spans="1:26" ht="18.75" customHeight="1">
      <c r="A4" s="745"/>
      <c r="B4" s="133" t="s">
        <v>17</v>
      </c>
      <c r="C4" s="719" t="s">
        <v>18</v>
      </c>
      <c r="D4" s="719"/>
      <c r="E4" s="8"/>
      <c r="F4" s="720"/>
      <c r="G4" s="720"/>
      <c r="H4" s="720"/>
      <c r="I4" s="720"/>
      <c r="J4" s="720"/>
      <c r="K4" s="9"/>
      <c r="L4" s="776"/>
      <c r="M4" s="759"/>
      <c r="N4" s="759"/>
      <c r="O4" s="759"/>
      <c r="P4" s="760"/>
      <c r="Q4" s="759"/>
      <c r="R4" s="759"/>
      <c r="S4" s="757"/>
      <c r="T4" s="10"/>
      <c r="U4" s="736" t="str">
        <f>competences!C38</f>
        <v xml:space="preserve"> Maitriser la complexité</v>
      </c>
      <c r="V4" s="736" t="str">
        <f>competences!C44</f>
        <v>Conduire un projet (démarche technique, qualité, pilotage et management)</v>
      </c>
      <c r="W4" s="736" t="str">
        <f>competences!C50</f>
        <v>Collaborer et communiquer</v>
      </c>
      <c r="X4" s="736" t="str">
        <f>competences!C56</f>
        <v>Innover</v>
      </c>
      <c r="Y4" s="736" t="str">
        <f>competences!C62</f>
        <v xml:space="preserve">Apprendre à apprendre </v>
      </c>
      <c r="Z4" s="53"/>
    </row>
    <row r="5" spans="1:26" ht="33.75" customHeight="1">
      <c r="A5" s="745"/>
      <c r="B5" s="136" t="s">
        <v>19</v>
      </c>
      <c r="C5" s="91" t="s">
        <v>20</v>
      </c>
      <c r="D5" s="252" t="str">
        <f>VLOOKUP(C5,Annexes!A19:B134,2,FALSE)</f>
        <v>DI03A1 version 200</v>
      </c>
      <c r="E5" s="8"/>
      <c r="F5" s="720"/>
      <c r="G5" s="720"/>
      <c r="H5" s="720"/>
      <c r="I5" s="720"/>
      <c r="J5" s="720"/>
      <c r="K5" s="9"/>
      <c r="L5" s="776"/>
      <c r="M5" s="759"/>
      <c r="N5" s="759"/>
      <c r="O5" s="759"/>
      <c r="P5" s="760"/>
      <c r="Q5" s="759"/>
      <c r="R5" s="759"/>
      <c r="S5" s="757"/>
      <c r="T5" s="10"/>
      <c r="U5" s="737"/>
      <c r="V5" s="737"/>
      <c r="W5" s="737"/>
      <c r="X5" s="737"/>
      <c r="Y5" s="737"/>
      <c r="Z5" s="53"/>
    </row>
    <row r="6" spans="1:26" ht="33.75" customHeight="1">
      <c r="A6" s="745"/>
      <c r="B6" s="137" t="s">
        <v>21</v>
      </c>
      <c r="C6" s="95" t="s">
        <v>22</v>
      </c>
      <c r="D6" s="253" t="str">
        <f>VLOOKUP(C6,Annexes!A19:B134,2,FALSE)</f>
        <v>DI03B1 version 200</v>
      </c>
      <c r="E6" s="74"/>
      <c r="F6" s="720"/>
      <c r="G6" s="720"/>
      <c r="H6" s="720"/>
      <c r="I6" s="720"/>
      <c r="J6" s="720"/>
      <c r="K6" s="9"/>
      <c r="L6" s="776"/>
      <c r="M6" s="759"/>
      <c r="N6" s="759"/>
      <c r="O6" s="759"/>
      <c r="P6" s="760"/>
      <c r="Q6" s="759"/>
      <c r="R6" s="759"/>
      <c r="S6" s="758"/>
      <c r="T6" s="765"/>
      <c r="U6" s="738" t="str">
        <f>_xlfn.CONCAT(_xlfn.CONCAT(U$3,".",VLOOKUP($C$5,Annexes!$A$19:$F$134,6,FALSE))," - ",VLOOKUP(_xlfn.CONCAT(U3,".",VLOOKUP($C$5,Annexes!$A$19:$F$134,6,FALSE)),competences!$F$6:$G$128,2,FALSE))</f>
        <v>C1.GC1 - Réaliser des tâches de conception avec des directives précises</v>
      </c>
      <c r="V6" s="741" t="str">
        <f>_xlfn.CONCAT(_xlfn.CONCAT(V$3,".",VLOOKUP($C$5,Annexes!$A$19:$F$134,6,FALSE))," - ",VLOOKUP(_xlfn.CONCAT(V3,".",VLOOKUP($C$5,Annexes!$A$19:$F$134,6,FALSE)),competences!$F$6:$G$128,2,FALSE))</f>
        <v>C2.GC1 - Participer au pilotage de travaux simples</v>
      </c>
      <c r="W6" s="741" t="str">
        <f>_xlfn.CONCAT(_xlfn.CONCAT(W$3,".",VLOOKUP($C$5,Annexes!$A$19:$F$134,6,FALSE))," - ",VLOOKUP(_xlfn.CONCAT(W3,".",VLOOKUP($C$5,Annexes!$A$19:$F$134,6,FALSE)),competences!$F$6:$G$128,2,FALSE))</f>
        <v>C3.GC1 - Comprendre les outils et les méthodes de la gestion de projet et du management d’équipe</v>
      </c>
      <c r="X6" s="741" t="str">
        <f>_xlfn.CONCAT(_xlfn.CONCAT(X$3,".",VLOOKUP($C$5,Annexes!$A$19:$F$134,6,FALSE))," - ",VLOOKUP(_xlfn.CONCAT(X3,".",VLOOKUP($C$5,Annexes!$A$19:$F$134,6,FALSE)),competences!$F$6:$G$128,2,FALSE))</f>
        <v>C4.GC1 - Contribuer à la conception de solutions techniques pour des problèmes de complexité modérée en utilisant des méthodes et des outils de génie civil</v>
      </c>
      <c r="Y6" s="741" t="str">
        <f>_xlfn.CONCAT(_xlfn.CONCAT(Y$3,".",VLOOKUP($C$5,Annexes!$A$19:$F$134,6,FALSE))," - ",VLOOKUP(_xlfn.CONCAT(Y3,".",VLOOKUP($C$5,Annexes!$A$19:$F$134,6,FALSE)),competences!$F$6:$G$128,2,FALSE))</f>
        <v>C5.GC1 - Situer son rôle et sa mission au sein d’une organisation</v>
      </c>
      <c r="Z6" s="53"/>
    </row>
    <row r="7" spans="1:26" ht="18.75" customHeight="1">
      <c r="A7" s="746"/>
      <c r="B7" s="126"/>
      <c r="C7" s="127"/>
      <c r="D7" s="761" t="s">
        <v>23</v>
      </c>
      <c r="E7" s="721"/>
      <c r="F7" s="764" t="s">
        <v>24</v>
      </c>
      <c r="G7" s="775" t="s">
        <v>25</v>
      </c>
      <c r="H7" s="775" t="s">
        <v>26</v>
      </c>
      <c r="I7" s="775" t="s">
        <v>27</v>
      </c>
      <c r="J7" s="775" t="s">
        <v>28</v>
      </c>
      <c r="K7" s="11"/>
      <c r="L7" s="776"/>
      <c r="M7" s="753" t="s">
        <v>29</v>
      </c>
      <c r="N7" s="753" t="s">
        <v>30</v>
      </c>
      <c r="O7" s="753" t="s">
        <v>31</v>
      </c>
      <c r="P7" s="753" t="s">
        <v>29</v>
      </c>
      <c r="Q7" s="753" t="s">
        <v>30</v>
      </c>
      <c r="R7" s="755" t="s">
        <v>31</v>
      </c>
      <c r="S7" s="756"/>
      <c r="T7" s="765"/>
      <c r="U7" s="739"/>
      <c r="V7" s="742"/>
      <c r="W7" s="742"/>
      <c r="X7" s="742"/>
      <c r="Y7" s="742"/>
      <c r="Z7" s="53"/>
    </row>
    <row r="8" spans="1:26" s="74" customFormat="1" ht="30" customHeight="1">
      <c r="A8" s="746"/>
      <c r="B8" s="128"/>
      <c r="C8" s="129"/>
      <c r="D8" s="762"/>
      <c r="E8" s="721"/>
      <c r="F8" s="764"/>
      <c r="G8" s="775"/>
      <c r="H8" s="775"/>
      <c r="I8" s="775"/>
      <c r="J8" s="775"/>
      <c r="K8" s="11"/>
      <c r="L8" s="776"/>
      <c r="M8" s="754"/>
      <c r="N8" s="754"/>
      <c r="O8" s="754"/>
      <c r="P8" s="754"/>
      <c r="Q8" s="754"/>
      <c r="R8" s="756"/>
      <c r="S8" s="756"/>
      <c r="T8" s="765"/>
      <c r="U8" s="739"/>
      <c r="V8" s="742"/>
      <c r="W8" s="742"/>
      <c r="X8" s="742"/>
      <c r="Y8" s="742"/>
      <c r="Z8" s="53"/>
    </row>
    <row r="9" spans="1:26" s="74" customFormat="1" ht="18.75" customHeight="1">
      <c r="A9" s="746"/>
      <c r="B9" s="130"/>
      <c r="C9" s="131"/>
      <c r="D9" s="763"/>
      <c r="E9" s="721"/>
      <c r="F9" s="764"/>
      <c r="G9" s="775"/>
      <c r="H9" s="775"/>
      <c r="I9" s="775"/>
      <c r="J9" s="775"/>
      <c r="K9" s="11"/>
      <c r="L9" s="776"/>
      <c r="M9" s="754"/>
      <c r="N9" s="754"/>
      <c r="O9" s="754"/>
      <c r="P9" s="754"/>
      <c r="Q9" s="754"/>
      <c r="R9" s="756"/>
      <c r="S9" s="756"/>
      <c r="T9" s="765"/>
      <c r="U9" s="740"/>
      <c r="V9" s="743"/>
      <c r="W9" s="743"/>
      <c r="X9" s="743"/>
      <c r="Y9" s="743"/>
      <c r="Z9" s="53"/>
    </row>
    <row r="10" spans="1:26" ht="18.75" customHeight="1">
      <c r="A10" s="18"/>
      <c r="B10" s="722" t="s">
        <v>32</v>
      </c>
      <c r="C10" s="723"/>
      <c r="D10" s="96"/>
      <c r="E10" s="175"/>
      <c r="F10" s="149"/>
      <c r="G10" s="149"/>
      <c r="H10" s="149"/>
      <c r="I10" s="149"/>
      <c r="J10" s="149"/>
      <c r="K10" s="149"/>
      <c r="L10" s="197"/>
      <c r="M10" s="37"/>
      <c r="N10" s="38"/>
      <c r="O10" s="39"/>
      <c r="P10" s="37"/>
      <c r="Q10" s="38"/>
      <c r="R10" s="39"/>
      <c r="S10" s="67"/>
      <c r="T10" s="67"/>
      <c r="U10" s="86"/>
      <c r="V10" s="56"/>
      <c r="W10" s="56"/>
      <c r="X10" s="56"/>
      <c r="Y10" s="56"/>
      <c r="Z10" s="56"/>
    </row>
    <row r="11" spans="1:26" ht="24" customHeight="1">
      <c r="A11" s="1075" t="s">
        <v>33</v>
      </c>
      <c r="B11" s="1146" t="s">
        <v>34</v>
      </c>
      <c r="C11" s="1147"/>
      <c r="D11" s="244" t="s">
        <v>33</v>
      </c>
      <c r="E11" s="238" t="s">
        <v>33</v>
      </c>
      <c r="F11" s="245" t="s">
        <v>33</v>
      </c>
      <c r="G11" s="245" t="s">
        <v>33</v>
      </c>
      <c r="H11" s="245" t="s">
        <v>33</v>
      </c>
      <c r="I11" s="245" t="s">
        <v>33</v>
      </c>
      <c r="J11" s="245" t="s">
        <v>33</v>
      </c>
      <c r="K11" s="162" t="s">
        <v>33</v>
      </c>
      <c r="L11" s="195" t="s">
        <v>33</v>
      </c>
      <c r="M11" s="147" t="s">
        <v>33</v>
      </c>
      <c r="N11" s="148" t="s">
        <v>33</v>
      </c>
      <c r="O11" s="149" t="s">
        <v>33</v>
      </c>
      <c r="P11" s="147" t="s">
        <v>33</v>
      </c>
      <c r="Q11" s="148" t="s">
        <v>33</v>
      </c>
      <c r="R11" s="147" t="s">
        <v>33</v>
      </c>
      <c r="S11" s="162" t="s">
        <v>33</v>
      </c>
      <c r="T11" s="162" t="s">
        <v>33</v>
      </c>
      <c r="U11" s="75" t="s">
        <v>33</v>
      </c>
      <c r="V11" s="75" t="s">
        <v>33</v>
      </c>
      <c r="W11" s="75" t="s">
        <v>33</v>
      </c>
      <c r="X11" s="75" t="s">
        <v>33</v>
      </c>
      <c r="Y11" s="75" t="s">
        <v>33</v>
      </c>
      <c r="Z11" s="53" t="s">
        <v>33</v>
      </c>
    </row>
    <row r="12" spans="1:26" ht="18.75" customHeight="1">
      <c r="A12" s="545" t="s">
        <v>35</v>
      </c>
      <c r="B12" s="730" t="s">
        <v>36</v>
      </c>
      <c r="C12" s="731"/>
      <c r="D12" s="163" t="s">
        <v>37</v>
      </c>
      <c r="E12" s="153"/>
      <c r="F12" s="243">
        <v>12</v>
      </c>
      <c r="G12" s="243">
        <v>24</v>
      </c>
      <c r="H12" s="243"/>
      <c r="I12" s="243"/>
      <c r="J12" s="243"/>
      <c r="K12" s="229"/>
      <c r="L12" s="212">
        <v>3</v>
      </c>
      <c r="M12" s="223" t="s">
        <v>38</v>
      </c>
      <c r="N12" s="217" t="s">
        <v>39</v>
      </c>
      <c r="O12" s="223" t="s">
        <v>38</v>
      </c>
      <c r="P12" s="223" t="s">
        <v>40</v>
      </c>
      <c r="Q12" s="217" t="s">
        <v>39</v>
      </c>
      <c r="R12" s="223" t="s">
        <v>41</v>
      </c>
      <c r="S12" s="152"/>
      <c r="T12" s="148"/>
      <c r="U12" s="230" t="s">
        <v>42</v>
      </c>
      <c r="V12" s="230"/>
      <c r="W12" s="230"/>
      <c r="X12" s="230" t="s">
        <v>42</v>
      </c>
      <c r="Y12" s="230"/>
      <c r="Z12" s="53"/>
    </row>
    <row r="13" spans="1:26" s="947" customFormat="1" ht="18.75" customHeight="1">
      <c r="A13" s="542" t="s">
        <v>43</v>
      </c>
      <c r="B13" s="935" t="s">
        <v>44</v>
      </c>
      <c r="C13" s="936"/>
      <c r="D13" s="937" t="s">
        <v>37</v>
      </c>
      <c r="E13" s="938"/>
      <c r="F13" s="939"/>
      <c r="G13" s="939"/>
      <c r="H13" s="939"/>
      <c r="I13" s="939"/>
      <c r="J13" s="939"/>
      <c r="K13" s="940"/>
      <c r="L13" s="941"/>
      <c r="M13" s="942"/>
      <c r="N13" s="648"/>
      <c r="O13" s="942"/>
      <c r="P13" s="943"/>
      <c r="Q13" s="939"/>
      <c r="R13" s="943"/>
      <c r="S13" s="944"/>
      <c r="T13" s="940"/>
      <c r="U13" s="945" t="s">
        <v>42</v>
      </c>
      <c r="V13" s="945"/>
      <c r="W13" s="945"/>
      <c r="X13" s="945" t="s">
        <v>42</v>
      </c>
      <c r="Y13" s="945"/>
      <c r="Z13" s="946"/>
    </row>
    <row r="14" spans="1:26" s="959" customFormat="1" ht="18.75" customHeight="1">
      <c r="A14" s="514" t="s">
        <v>45</v>
      </c>
      <c r="B14" s="950" t="s">
        <v>46</v>
      </c>
      <c r="C14" s="951"/>
      <c r="D14" s="952" t="s">
        <v>37</v>
      </c>
      <c r="E14" s="953"/>
      <c r="F14" s="954">
        <v>6</v>
      </c>
      <c r="G14" s="954">
        <v>12</v>
      </c>
      <c r="H14" s="954"/>
      <c r="I14" s="954"/>
      <c r="J14" s="954"/>
      <c r="K14" s="955"/>
      <c r="L14" s="956">
        <v>1.5</v>
      </c>
      <c r="M14" s="680" t="s">
        <v>38</v>
      </c>
      <c r="N14" s="639" t="s">
        <v>39</v>
      </c>
      <c r="O14" s="680" t="s">
        <v>38</v>
      </c>
      <c r="P14" s="957" t="s">
        <v>40</v>
      </c>
      <c r="Q14" s="954" t="s">
        <v>39</v>
      </c>
      <c r="R14" s="957" t="s">
        <v>41</v>
      </c>
      <c r="S14" s="958"/>
      <c r="T14" s="955"/>
      <c r="U14" s="638" t="s">
        <v>42</v>
      </c>
      <c r="V14" s="638"/>
      <c r="W14" s="638"/>
      <c r="X14" s="638" t="s">
        <v>42</v>
      </c>
      <c r="Y14" s="638"/>
      <c r="Z14" s="72"/>
    </row>
    <row r="15" spans="1:26" s="959" customFormat="1" ht="18.75" customHeight="1">
      <c r="A15" s="514" t="s">
        <v>45</v>
      </c>
      <c r="B15" s="960" t="s">
        <v>47</v>
      </c>
      <c r="C15" s="961"/>
      <c r="D15" s="952" t="s">
        <v>37</v>
      </c>
      <c r="E15" s="953"/>
      <c r="F15" s="639">
        <v>12</v>
      </c>
      <c r="G15" s="639">
        <v>18</v>
      </c>
      <c r="H15" s="639"/>
      <c r="I15" s="639"/>
      <c r="J15" s="639"/>
      <c r="K15" s="955"/>
      <c r="L15" s="640">
        <v>2.5</v>
      </c>
      <c r="M15" s="680" t="s">
        <v>38</v>
      </c>
      <c r="N15" s="639" t="s">
        <v>39</v>
      </c>
      <c r="O15" s="680" t="s">
        <v>38</v>
      </c>
      <c r="P15" s="680" t="s">
        <v>40</v>
      </c>
      <c r="Q15" s="639" t="s">
        <v>39</v>
      </c>
      <c r="R15" s="680" t="s">
        <v>41</v>
      </c>
      <c r="S15" s="958"/>
      <c r="T15" s="955"/>
      <c r="U15" s="638" t="s">
        <v>42</v>
      </c>
      <c r="V15" s="638"/>
      <c r="W15" s="638"/>
      <c r="X15" s="638" t="s">
        <v>42</v>
      </c>
      <c r="Y15" s="638"/>
      <c r="Z15" s="72"/>
    </row>
    <row r="16" spans="1:26" s="959" customFormat="1" ht="18.75" customHeight="1">
      <c r="A16" s="514" t="s">
        <v>45</v>
      </c>
      <c r="B16" s="960" t="s">
        <v>48</v>
      </c>
      <c r="C16" s="961"/>
      <c r="D16" s="952" t="s">
        <v>37</v>
      </c>
      <c r="E16" s="953"/>
      <c r="F16" s="639"/>
      <c r="G16" s="639"/>
      <c r="H16" s="639">
        <v>12</v>
      </c>
      <c r="I16" s="639"/>
      <c r="J16" s="639"/>
      <c r="K16" s="955"/>
      <c r="L16" s="640">
        <v>1</v>
      </c>
      <c r="M16" s="680" t="s">
        <v>49</v>
      </c>
      <c r="N16" s="639" t="s">
        <v>39</v>
      </c>
      <c r="O16" s="639" t="s">
        <v>49</v>
      </c>
      <c r="P16" s="963" t="s">
        <v>50</v>
      </c>
      <c r="Q16" s="1148"/>
      <c r="R16" s="1148"/>
      <c r="S16" s="958"/>
      <c r="T16" s="955"/>
      <c r="U16" s="964" t="s">
        <v>42</v>
      </c>
      <c r="V16" s="964" t="s">
        <v>42</v>
      </c>
      <c r="W16" s="964"/>
      <c r="X16" s="964" t="s">
        <v>42</v>
      </c>
      <c r="Y16" s="964"/>
      <c r="Z16" s="72"/>
    </row>
    <row r="17" spans="1:33" s="974" customFormat="1" ht="18.75" customHeight="1">
      <c r="A17" s="542" t="s">
        <v>43</v>
      </c>
      <c r="B17" s="975" t="s">
        <v>51</v>
      </c>
      <c r="C17" s="965"/>
      <c r="D17" s="966"/>
      <c r="E17" s="967"/>
      <c r="F17" s="675"/>
      <c r="G17" s="675"/>
      <c r="H17" s="675"/>
      <c r="I17" s="675"/>
      <c r="J17" s="675"/>
      <c r="K17" s="968"/>
      <c r="L17" s="681"/>
      <c r="M17" s="682"/>
      <c r="N17" s="675"/>
      <c r="O17" s="675"/>
      <c r="P17" s="969"/>
      <c r="Q17" s="970"/>
      <c r="R17" s="970"/>
      <c r="S17" s="971"/>
      <c r="T17" s="968"/>
      <c r="U17" s="972"/>
      <c r="V17" s="972"/>
      <c r="W17" s="972"/>
      <c r="X17" s="972"/>
      <c r="Y17" s="972"/>
      <c r="Z17" s="973"/>
    </row>
    <row r="18" spans="1:33" ht="18.75" customHeight="1">
      <c r="A18" s="1076"/>
      <c r="B18" s="730" t="s">
        <v>52</v>
      </c>
      <c r="C18" s="731"/>
      <c r="D18" s="163" t="s">
        <v>37</v>
      </c>
      <c r="E18" s="153"/>
      <c r="F18" s="217">
        <v>9</v>
      </c>
      <c r="G18" s="217">
        <v>12</v>
      </c>
      <c r="H18" s="217"/>
      <c r="I18" s="217"/>
      <c r="J18" s="217"/>
      <c r="K18" s="229"/>
      <c r="L18" s="224">
        <v>2</v>
      </c>
      <c r="M18" s="223" t="s">
        <v>38</v>
      </c>
      <c r="N18" s="217" t="s">
        <v>39</v>
      </c>
      <c r="O18" s="223" t="s">
        <v>38</v>
      </c>
      <c r="P18" s="223" t="s">
        <v>40</v>
      </c>
      <c r="Q18" s="217" t="s">
        <v>39</v>
      </c>
      <c r="R18" s="223" t="s">
        <v>41</v>
      </c>
      <c r="S18" s="154"/>
      <c r="T18" s="148"/>
      <c r="U18" s="230" t="s">
        <v>42</v>
      </c>
      <c r="V18" s="230"/>
      <c r="W18" s="230"/>
      <c r="X18" s="230" t="s">
        <v>42</v>
      </c>
      <c r="Y18" s="230"/>
      <c r="Z18" s="53"/>
    </row>
    <row r="19" spans="1:33" ht="18.75" customHeight="1">
      <c r="A19" s="545" t="s">
        <v>35</v>
      </c>
      <c r="B19" s="700" t="s">
        <v>53</v>
      </c>
      <c r="C19" s="700"/>
      <c r="D19" s="96"/>
      <c r="E19" s="24">
        <f>SUM(F19:I19)</f>
        <v>117</v>
      </c>
      <c r="F19" s="25">
        <f>SUM(F12:F18)</f>
        <v>39</v>
      </c>
      <c r="G19" s="25">
        <f>SUM(G12:G18)</f>
        <v>66</v>
      </c>
      <c r="H19" s="25">
        <f>SUM(H12:H18)</f>
        <v>12</v>
      </c>
      <c r="I19" s="25">
        <f>SUM(I12:I18)</f>
        <v>0</v>
      </c>
      <c r="J19" s="25">
        <f>SUM(J12:J18)</f>
        <v>0</v>
      </c>
      <c r="K19" s="35"/>
      <c r="L19" s="502">
        <f>SUM(L12:L18)</f>
        <v>10</v>
      </c>
      <c r="M19" s="24"/>
      <c r="N19" s="25"/>
      <c r="O19" s="27"/>
      <c r="P19" s="28"/>
      <c r="Q19" s="29"/>
      <c r="R19" s="27"/>
      <c r="S19" s="65"/>
      <c r="T19" s="67"/>
      <c r="U19" s="56"/>
      <c r="V19" s="56"/>
      <c r="W19" s="56"/>
      <c r="X19" s="56"/>
      <c r="Y19" s="56"/>
      <c r="Z19" s="56"/>
      <c r="AA19" s="56"/>
      <c r="AB19" s="56"/>
      <c r="AC19" s="56"/>
      <c r="AD19" s="56"/>
      <c r="AE19" s="56"/>
      <c r="AF19" s="56"/>
      <c r="AG19" s="161"/>
    </row>
    <row r="20" spans="1:33" s="959" customFormat="1" ht="18.75" customHeight="1">
      <c r="A20" s="1010" t="s">
        <v>45</v>
      </c>
      <c r="B20" s="977" t="s">
        <v>54</v>
      </c>
      <c r="C20" s="978"/>
      <c r="D20" s="979" t="s">
        <v>33</v>
      </c>
      <c r="E20" s="979" t="s">
        <v>33</v>
      </c>
      <c r="F20" s="979" t="s">
        <v>33</v>
      </c>
      <c r="G20" s="979" t="s">
        <v>33</v>
      </c>
      <c r="H20" s="979" t="s">
        <v>33</v>
      </c>
      <c r="I20" s="980" t="s">
        <v>33</v>
      </c>
      <c r="J20" s="981" t="s">
        <v>33</v>
      </c>
      <c r="K20" s="982" t="s">
        <v>33</v>
      </c>
      <c r="L20" s="983" t="s">
        <v>33</v>
      </c>
      <c r="M20" s="984" t="s">
        <v>33</v>
      </c>
      <c r="N20" s="980" t="s">
        <v>33</v>
      </c>
      <c r="O20" s="984" t="s">
        <v>33</v>
      </c>
      <c r="P20" s="984" t="s">
        <v>33</v>
      </c>
      <c r="Q20" s="980" t="s">
        <v>33</v>
      </c>
      <c r="R20" s="984" t="s">
        <v>33</v>
      </c>
      <c r="S20" s="981" t="s">
        <v>33</v>
      </c>
      <c r="T20" s="982" t="s">
        <v>33</v>
      </c>
      <c r="U20" s="985" t="s">
        <v>33</v>
      </c>
      <c r="V20" s="985" t="s">
        <v>33</v>
      </c>
      <c r="W20" s="985" t="s">
        <v>33</v>
      </c>
      <c r="X20" s="985" t="s">
        <v>33</v>
      </c>
      <c r="Y20" s="985" t="s">
        <v>33</v>
      </c>
      <c r="Z20" s="72" t="s">
        <v>33</v>
      </c>
      <c r="AA20" s="72" t="s">
        <v>33</v>
      </c>
      <c r="AB20" s="72" t="s">
        <v>33</v>
      </c>
      <c r="AC20" s="72" t="s">
        <v>33</v>
      </c>
      <c r="AD20" s="72" t="s">
        <v>33</v>
      </c>
      <c r="AE20" s="72" t="s">
        <v>33</v>
      </c>
      <c r="AF20" s="72" t="s">
        <v>33</v>
      </c>
      <c r="AG20" s="72" t="s">
        <v>33</v>
      </c>
    </row>
    <row r="21" spans="1:33" s="959" customFormat="1" ht="18.75" customHeight="1">
      <c r="A21" s="1010" t="s">
        <v>45</v>
      </c>
      <c r="B21" s="986" t="s">
        <v>55</v>
      </c>
      <c r="C21" s="987" t="s">
        <v>55</v>
      </c>
      <c r="D21" s="952" t="s">
        <v>37</v>
      </c>
      <c r="E21" s="953"/>
      <c r="F21" s="988">
        <v>6</v>
      </c>
      <c r="G21" s="988">
        <v>9</v>
      </c>
      <c r="H21" s="988"/>
      <c r="I21" s="989"/>
      <c r="J21" s="990"/>
      <c r="K21" s="982"/>
      <c r="L21" s="991">
        <v>1</v>
      </c>
      <c r="M21" s="992" t="s">
        <v>38</v>
      </c>
      <c r="N21" s="988" t="s">
        <v>39</v>
      </c>
      <c r="O21" s="992" t="s">
        <v>38</v>
      </c>
      <c r="P21" s="992" t="s">
        <v>40</v>
      </c>
      <c r="Q21" s="988" t="s">
        <v>39</v>
      </c>
      <c r="R21" s="992" t="s">
        <v>41</v>
      </c>
      <c r="S21" s="993"/>
      <c r="T21" s="982"/>
      <c r="U21" s="994"/>
      <c r="V21" s="638" t="s">
        <v>42</v>
      </c>
      <c r="W21" s="638" t="s">
        <v>42</v>
      </c>
      <c r="X21" s="638"/>
      <c r="Y21" s="995" t="s">
        <v>42</v>
      </c>
      <c r="Z21" s="72"/>
      <c r="AA21" s="72"/>
      <c r="AB21" s="72"/>
      <c r="AC21" s="72"/>
      <c r="AD21" s="72"/>
      <c r="AE21" s="72"/>
      <c r="AF21" s="72"/>
      <c r="AG21" s="72"/>
    </row>
    <row r="22" spans="1:33" s="959" customFormat="1" ht="18.75" customHeight="1">
      <c r="A22" s="1010" t="s">
        <v>45</v>
      </c>
      <c r="B22" s="996" t="s">
        <v>56</v>
      </c>
      <c r="C22" s="987" t="s">
        <v>56</v>
      </c>
      <c r="D22" s="952" t="s">
        <v>37</v>
      </c>
      <c r="E22" s="953"/>
      <c r="F22" s="988">
        <v>9</v>
      </c>
      <c r="G22" s="988">
        <v>9</v>
      </c>
      <c r="H22" s="988"/>
      <c r="I22" s="989"/>
      <c r="J22" s="990"/>
      <c r="K22" s="982"/>
      <c r="L22" s="991">
        <v>1.5</v>
      </c>
      <c r="M22" s="992" t="s">
        <v>38</v>
      </c>
      <c r="N22" s="988" t="s">
        <v>39</v>
      </c>
      <c r="O22" s="992" t="s">
        <v>38</v>
      </c>
      <c r="P22" s="992" t="s">
        <v>40</v>
      </c>
      <c r="Q22" s="988" t="s">
        <v>39</v>
      </c>
      <c r="R22" s="992" t="s">
        <v>41</v>
      </c>
      <c r="S22" s="993"/>
      <c r="T22" s="982"/>
      <c r="U22" s="994"/>
      <c r="V22" s="638" t="s">
        <v>42</v>
      </c>
      <c r="W22" s="638" t="s">
        <v>42</v>
      </c>
      <c r="X22" s="638"/>
      <c r="Y22" s="995" t="s">
        <v>42</v>
      </c>
      <c r="Z22" s="72"/>
      <c r="AA22" s="72"/>
      <c r="AB22" s="72"/>
      <c r="AC22" s="72"/>
      <c r="AD22" s="72"/>
      <c r="AE22" s="72"/>
      <c r="AF22" s="72"/>
      <c r="AG22" s="72"/>
    </row>
    <row r="23" spans="1:33" s="959" customFormat="1" ht="18.75" customHeight="1">
      <c r="A23" s="1010" t="s">
        <v>45</v>
      </c>
      <c r="B23" s="997" t="s">
        <v>57</v>
      </c>
      <c r="C23" s="998" t="s">
        <v>57</v>
      </c>
      <c r="D23" s="952" t="s">
        <v>37</v>
      </c>
      <c r="E23" s="953"/>
      <c r="F23" s="988">
        <v>9</v>
      </c>
      <c r="G23" s="988">
        <v>9</v>
      </c>
      <c r="H23" s="988"/>
      <c r="I23" s="989"/>
      <c r="J23" s="990"/>
      <c r="K23" s="982"/>
      <c r="L23" s="991">
        <v>1.5</v>
      </c>
      <c r="M23" s="992" t="s">
        <v>38</v>
      </c>
      <c r="N23" s="988" t="s">
        <v>39</v>
      </c>
      <c r="O23" s="992" t="s">
        <v>38</v>
      </c>
      <c r="P23" s="992" t="s">
        <v>40</v>
      </c>
      <c r="Q23" s="988" t="s">
        <v>39</v>
      </c>
      <c r="R23" s="992" t="s">
        <v>41</v>
      </c>
      <c r="S23" s="993"/>
      <c r="T23" s="982"/>
      <c r="U23" s="994"/>
      <c r="V23" s="638" t="s">
        <v>42</v>
      </c>
      <c r="W23" s="638" t="s">
        <v>42</v>
      </c>
      <c r="X23" s="638"/>
      <c r="Y23" s="995" t="s">
        <v>42</v>
      </c>
      <c r="Z23" s="72"/>
      <c r="AA23" s="72"/>
      <c r="AB23" s="72"/>
      <c r="AC23" s="72"/>
      <c r="AD23" s="72"/>
      <c r="AE23" s="72"/>
      <c r="AF23" s="72"/>
      <c r="AG23" s="72"/>
    </row>
    <row r="24" spans="1:33" s="959" customFormat="1" ht="18.75" customHeight="1">
      <c r="A24" s="1010" t="s">
        <v>45</v>
      </c>
      <c r="B24" s="996" t="s">
        <v>58</v>
      </c>
      <c r="C24" s="987" t="s">
        <v>58</v>
      </c>
      <c r="D24" s="952" t="s">
        <v>37</v>
      </c>
      <c r="E24" s="999"/>
      <c r="F24" s="1000"/>
      <c r="G24" s="1000"/>
      <c r="H24" s="1000"/>
      <c r="I24" s="1001">
        <v>12</v>
      </c>
      <c r="J24" s="1002"/>
      <c r="K24" s="982"/>
      <c r="L24" s="1003">
        <v>1.5</v>
      </c>
      <c r="M24" s="1004" t="s">
        <v>59</v>
      </c>
      <c r="N24" s="1004" t="s">
        <v>60</v>
      </c>
      <c r="O24" s="1005" t="s">
        <v>61</v>
      </c>
      <c r="P24" s="1006" t="s">
        <v>62</v>
      </c>
      <c r="Q24" s="1007"/>
      <c r="R24" s="1007"/>
      <c r="S24" s="955"/>
      <c r="T24" s="982"/>
      <c r="U24" s="1008"/>
      <c r="V24" s="645" t="s">
        <v>42</v>
      </c>
      <c r="W24" s="645" t="s">
        <v>42</v>
      </c>
      <c r="X24" s="645"/>
      <c r="Y24" s="1009" t="s">
        <v>42</v>
      </c>
      <c r="Z24" s="72"/>
      <c r="AA24" s="72"/>
      <c r="AB24" s="72"/>
      <c r="AC24" s="72"/>
      <c r="AD24" s="72"/>
      <c r="AE24" s="72"/>
      <c r="AF24" s="72"/>
      <c r="AG24" s="72"/>
    </row>
    <row r="25" spans="1:33" s="949" customFormat="1" ht="18.75" customHeight="1">
      <c r="A25" s="1077" t="s">
        <v>33</v>
      </c>
      <c r="B25" s="1011" t="s">
        <v>53</v>
      </c>
      <c r="C25" s="1011"/>
      <c r="D25" s="1012" t="s">
        <v>33</v>
      </c>
      <c r="E25" s="1013">
        <f>SUM(F25:I25)</f>
        <v>63</v>
      </c>
      <c r="F25" s="1014">
        <f>SUM(F21:F24)</f>
        <v>24</v>
      </c>
      <c r="G25" s="1014">
        <f>SUM(G21:G24)</f>
        <v>27</v>
      </c>
      <c r="H25" s="1014">
        <f>SUM(H21:H24)</f>
        <v>0</v>
      </c>
      <c r="I25" s="1014">
        <f>SUM(I21:I24)</f>
        <v>12</v>
      </c>
      <c r="J25" s="1014">
        <f>SUM(J21:J24)</f>
        <v>0</v>
      </c>
      <c r="K25" s="955" t="s">
        <v>33</v>
      </c>
      <c r="L25" s="1015">
        <f>SUM(L21:L24)</f>
        <v>5.5</v>
      </c>
      <c r="M25" s="1016" t="s">
        <v>33</v>
      </c>
      <c r="N25" s="1017" t="s">
        <v>33</v>
      </c>
      <c r="O25" s="1016" t="s">
        <v>33</v>
      </c>
      <c r="P25" s="1016" t="s">
        <v>33</v>
      </c>
      <c r="Q25" s="1017" t="s">
        <v>33</v>
      </c>
      <c r="R25" s="1016" t="s">
        <v>33</v>
      </c>
      <c r="S25" s="1017" t="s">
        <v>33</v>
      </c>
      <c r="T25" s="955" t="s">
        <v>33</v>
      </c>
      <c r="U25" s="79" t="s">
        <v>33</v>
      </c>
      <c r="V25" s="79" t="s">
        <v>33</v>
      </c>
      <c r="W25" s="79" t="s">
        <v>33</v>
      </c>
      <c r="X25" s="79" t="s">
        <v>33</v>
      </c>
      <c r="Y25" s="79" t="s">
        <v>33</v>
      </c>
      <c r="Z25" s="72" t="s">
        <v>33</v>
      </c>
      <c r="AA25" s="72" t="s">
        <v>33</v>
      </c>
      <c r="AB25" s="72" t="s">
        <v>33</v>
      </c>
      <c r="AC25" s="72" t="s">
        <v>33</v>
      </c>
      <c r="AD25" s="72" t="s">
        <v>33</v>
      </c>
      <c r="AE25" s="72" t="s">
        <v>33</v>
      </c>
      <c r="AF25" s="72" t="s">
        <v>33</v>
      </c>
      <c r="AG25" s="72" t="s">
        <v>33</v>
      </c>
    </row>
    <row r="26" spans="1:33" ht="21" customHeight="1">
      <c r="A26" s="1078" t="s">
        <v>33</v>
      </c>
      <c r="B26" s="1036" t="s">
        <v>63</v>
      </c>
      <c r="C26" s="1037"/>
      <c r="D26" s="1038" t="s">
        <v>33</v>
      </c>
      <c r="E26" s="1038" t="s">
        <v>33</v>
      </c>
      <c r="F26" s="1038" t="s">
        <v>33</v>
      </c>
      <c r="G26" s="1038" t="s">
        <v>33</v>
      </c>
      <c r="H26" s="1038" t="s">
        <v>33</v>
      </c>
      <c r="I26" s="357" t="s">
        <v>33</v>
      </c>
      <c r="J26" s="357" t="s">
        <v>33</v>
      </c>
      <c r="K26" s="357" t="s">
        <v>33</v>
      </c>
      <c r="L26" s="244" t="s">
        <v>33</v>
      </c>
      <c r="M26" s="284" t="s">
        <v>33</v>
      </c>
      <c r="N26" s="283" t="s">
        <v>33</v>
      </c>
      <c r="O26" s="284" t="s">
        <v>33</v>
      </c>
      <c r="P26" s="284" t="s">
        <v>33</v>
      </c>
      <c r="Q26" s="283" t="s">
        <v>33</v>
      </c>
      <c r="R26" s="284" t="s">
        <v>33</v>
      </c>
      <c r="S26" s="283" t="s">
        <v>33</v>
      </c>
      <c r="T26" s="357" t="s">
        <v>33</v>
      </c>
      <c r="U26" s="314" t="s">
        <v>33</v>
      </c>
      <c r="V26" s="314" t="s">
        <v>33</v>
      </c>
      <c r="W26" s="314" t="s">
        <v>33</v>
      </c>
      <c r="X26" s="314" t="s">
        <v>33</v>
      </c>
      <c r="Y26" s="314" t="s">
        <v>33</v>
      </c>
      <c r="Z26" s="161" t="s">
        <v>33</v>
      </c>
      <c r="AA26" s="161" t="s">
        <v>33</v>
      </c>
      <c r="AB26" s="161" t="s">
        <v>33</v>
      </c>
      <c r="AC26" s="161" t="s">
        <v>33</v>
      </c>
      <c r="AD26" s="161" t="s">
        <v>33</v>
      </c>
      <c r="AE26" s="161" t="s">
        <v>33</v>
      </c>
      <c r="AF26" s="161" t="s">
        <v>33</v>
      </c>
      <c r="AG26" s="161" t="s">
        <v>33</v>
      </c>
    </row>
    <row r="27" spans="1:33" ht="18.75" customHeight="1">
      <c r="A27" s="1079"/>
      <c r="B27" s="1025" t="s">
        <v>64</v>
      </c>
      <c r="C27" s="1025" t="s">
        <v>64</v>
      </c>
      <c r="D27" s="164" t="s">
        <v>37</v>
      </c>
      <c r="E27" s="193"/>
      <c r="F27" s="217">
        <v>9</v>
      </c>
      <c r="G27" s="217">
        <v>9</v>
      </c>
      <c r="H27" s="217">
        <v>12</v>
      </c>
      <c r="I27" s="217"/>
      <c r="J27" s="217"/>
      <c r="K27" s="1034"/>
      <c r="L27" s="384">
        <v>2.5</v>
      </c>
      <c r="M27" s="385" t="s">
        <v>65</v>
      </c>
      <c r="N27" s="386" t="s">
        <v>39</v>
      </c>
      <c r="O27" s="387" t="s">
        <v>66</v>
      </c>
      <c r="P27" s="385" t="s">
        <v>40</v>
      </c>
      <c r="Q27" s="386" t="s">
        <v>39</v>
      </c>
      <c r="R27" s="387" t="s">
        <v>41</v>
      </c>
      <c r="S27" s="263"/>
      <c r="T27" s="320"/>
      <c r="U27" s="400"/>
      <c r="V27" s="388"/>
      <c r="W27" s="388"/>
      <c r="X27" s="388" t="s">
        <v>42</v>
      </c>
      <c r="Y27" s="389"/>
      <c r="Z27" s="161"/>
      <c r="AA27" s="161"/>
      <c r="AB27" s="161"/>
      <c r="AC27" s="161"/>
      <c r="AD27" s="161"/>
      <c r="AE27" s="161"/>
      <c r="AF27" s="161"/>
      <c r="AG27" s="161"/>
    </row>
    <row r="28" spans="1:33" ht="18.75" customHeight="1">
      <c r="A28" s="1032" t="s">
        <v>35</v>
      </c>
      <c r="B28" s="1025" t="s">
        <v>67</v>
      </c>
      <c r="C28" s="1025" t="s">
        <v>67</v>
      </c>
      <c r="D28" s="164" t="s">
        <v>37</v>
      </c>
      <c r="E28" s="193"/>
      <c r="F28" s="217">
        <v>9</v>
      </c>
      <c r="G28" s="213">
        <v>9</v>
      </c>
      <c r="H28" s="217"/>
      <c r="I28" s="217"/>
      <c r="J28" s="217"/>
      <c r="K28" s="1034"/>
      <c r="L28" s="329">
        <v>1.5</v>
      </c>
      <c r="M28" s="221" t="s">
        <v>38</v>
      </c>
      <c r="N28" s="214" t="s">
        <v>39</v>
      </c>
      <c r="O28" s="222" t="s">
        <v>38</v>
      </c>
      <c r="P28" s="221" t="s">
        <v>40</v>
      </c>
      <c r="Q28" s="214" t="s">
        <v>39</v>
      </c>
      <c r="R28" s="222" t="s">
        <v>41</v>
      </c>
      <c r="S28" s="263"/>
      <c r="T28" s="320"/>
      <c r="U28" s="317"/>
      <c r="V28" s="233"/>
      <c r="W28" s="233"/>
      <c r="X28" s="233" t="s">
        <v>42</v>
      </c>
      <c r="Y28" s="242"/>
      <c r="Z28" s="161"/>
      <c r="AA28" s="161"/>
      <c r="AB28" s="161"/>
      <c r="AC28" s="161"/>
      <c r="AD28" s="161"/>
      <c r="AE28" s="161"/>
      <c r="AF28" s="161"/>
      <c r="AG28" s="161"/>
    </row>
    <row r="29" spans="1:33" s="959" customFormat="1" ht="18.75" customHeight="1">
      <c r="A29" s="1031" t="s">
        <v>45</v>
      </c>
      <c r="B29" s="1026" t="s">
        <v>68</v>
      </c>
      <c r="C29" s="1026" t="s">
        <v>68</v>
      </c>
      <c r="D29" s="976" t="s">
        <v>37</v>
      </c>
      <c r="E29" s="1027"/>
      <c r="F29" s="954">
        <v>6</v>
      </c>
      <c r="G29" s="954">
        <v>9</v>
      </c>
      <c r="H29" s="954"/>
      <c r="I29" s="954"/>
      <c r="J29" s="954"/>
      <c r="K29" s="1035"/>
      <c r="L29" s="1019">
        <v>1.5</v>
      </c>
      <c r="M29" s="1020" t="s">
        <v>38</v>
      </c>
      <c r="N29" s="1021" t="s">
        <v>39</v>
      </c>
      <c r="O29" s="1020" t="s">
        <v>38</v>
      </c>
      <c r="P29" s="1022" t="s">
        <v>40</v>
      </c>
      <c r="Q29" s="1018" t="s">
        <v>39</v>
      </c>
      <c r="R29" s="1022" t="s">
        <v>41</v>
      </c>
      <c r="S29" s="955"/>
      <c r="T29" s="982"/>
      <c r="U29" s="994"/>
      <c r="V29" s="638"/>
      <c r="W29" s="638"/>
      <c r="X29" s="638" t="s">
        <v>42</v>
      </c>
      <c r="Y29" s="995"/>
      <c r="Z29" s="72"/>
      <c r="AA29" s="72"/>
      <c r="AB29" s="72"/>
      <c r="AC29" s="72"/>
      <c r="AD29" s="72"/>
      <c r="AE29" s="72"/>
      <c r="AF29" s="72"/>
      <c r="AG29" s="72"/>
    </row>
    <row r="30" spans="1:33" ht="18.75" customHeight="1">
      <c r="A30" s="1032" t="s">
        <v>35</v>
      </c>
      <c r="B30" s="1025" t="s">
        <v>69</v>
      </c>
      <c r="C30" s="1025" t="s">
        <v>69</v>
      </c>
      <c r="D30" s="164" t="s">
        <v>37</v>
      </c>
      <c r="E30" s="193"/>
      <c r="F30" s="217"/>
      <c r="G30" s="217"/>
      <c r="H30" s="217">
        <v>12</v>
      </c>
      <c r="I30" s="217"/>
      <c r="J30" s="217">
        <v>12</v>
      </c>
      <c r="K30" s="229"/>
      <c r="L30" s="212">
        <v>1</v>
      </c>
      <c r="M30" s="227" t="s">
        <v>38</v>
      </c>
      <c r="N30" s="227" t="s">
        <v>60</v>
      </c>
      <c r="O30" s="1040" t="s">
        <v>70</v>
      </c>
      <c r="P30" s="690" t="s">
        <v>62</v>
      </c>
      <c r="Q30" s="1149"/>
      <c r="R30" s="1149"/>
      <c r="S30" s="174"/>
      <c r="T30" s="1044"/>
      <c r="U30" s="401" t="s">
        <v>42</v>
      </c>
      <c r="V30" s="391"/>
      <c r="W30" s="391" t="s">
        <v>42</v>
      </c>
      <c r="X30" s="391" t="s">
        <v>42</v>
      </c>
      <c r="Y30" s="392"/>
      <c r="Z30" s="161"/>
      <c r="AA30" s="161"/>
      <c r="AB30" s="161"/>
      <c r="AC30" s="161"/>
      <c r="AD30" s="161"/>
      <c r="AE30" s="161"/>
      <c r="AF30" s="161"/>
      <c r="AG30" s="161"/>
    </row>
    <row r="31" spans="1:33" s="947" customFormat="1" ht="18.75" customHeight="1">
      <c r="A31" s="1033" t="s">
        <v>43</v>
      </c>
      <c r="B31" s="1028" t="s">
        <v>71</v>
      </c>
      <c r="C31" s="1028" t="s">
        <v>69</v>
      </c>
      <c r="D31" s="1029" t="s">
        <v>37</v>
      </c>
      <c r="E31" s="1030"/>
      <c r="F31" s="648"/>
      <c r="G31" s="648"/>
      <c r="H31" s="648"/>
      <c r="I31" s="648"/>
      <c r="J31" s="648"/>
      <c r="K31" s="940"/>
      <c r="L31" s="681"/>
      <c r="M31" s="650" t="s">
        <v>38</v>
      </c>
      <c r="N31" s="650" t="s">
        <v>60</v>
      </c>
      <c r="O31" s="1041" t="s">
        <v>70</v>
      </c>
      <c r="P31" s="1042" t="s">
        <v>62</v>
      </c>
      <c r="Q31" s="1150"/>
      <c r="R31" s="1150"/>
      <c r="S31" s="1043"/>
      <c r="T31" s="1045"/>
      <c r="U31" s="1023" t="s">
        <v>42</v>
      </c>
      <c r="V31" s="655"/>
      <c r="W31" s="655" t="s">
        <v>42</v>
      </c>
      <c r="X31" s="655" t="s">
        <v>42</v>
      </c>
      <c r="Y31" s="1024"/>
      <c r="Z31" s="973"/>
      <c r="AA31" s="973"/>
      <c r="AB31" s="973"/>
      <c r="AC31" s="973"/>
      <c r="AD31" s="973"/>
      <c r="AE31" s="973"/>
      <c r="AF31" s="973"/>
      <c r="AG31" s="973"/>
    </row>
    <row r="32" spans="1:33" ht="18.75" customHeight="1">
      <c r="A32" s="545" t="s">
        <v>35</v>
      </c>
      <c r="B32" s="1039" t="s">
        <v>53</v>
      </c>
      <c r="C32" s="1039"/>
      <c r="D32" s="325" t="s">
        <v>33</v>
      </c>
      <c r="E32" s="37">
        <f>SUM(F32:I32)</f>
        <v>75</v>
      </c>
      <c r="F32" s="38">
        <f>SUM(F27:F31)</f>
        <v>24</v>
      </c>
      <c r="G32" s="38">
        <f>SUM(G27:G31)</f>
        <v>27</v>
      </c>
      <c r="H32" s="38">
        <f>SUM(H27:H31)</f>
        <v>24</v>
      </c>
      <c r="I32" s="38">
        <f>SUM(I27:I31)</f>
        <v>0</v>
      </c>
      <c r="J32" s="38">
        <f>SUM(J27:J31)</f>
        <v>12</v>
      </c>
      <c r="K32" s="283" t="s">
        <v>33</v>
      </c>
      <c r="L32" s="1046">
        <f>SUM(L27:L31)</f>
        <v>6.5</v>
      </c>
      <c r="M32" s="1047" t="s">
        <v>33</v>
      </c>
      <c r="N32" s="263" t="s">
        <v>33</v>
      </c>
      <c r="O32" s="1047" t="s">
        <v>33</v>
      </c>
      <c r="P32" s="1047" t="s">
        <v>33</v>
      </c>
      <c r="Q32" s="263" t="s">
        <v>33</v>
      </c>
      <c r="R32" s="1047" t="s">
        <v>33</v>
      </c>
      <c r="S32" s="263" t="s">
        <v>33</v>
      </c>
      <c r="T32" s="149" t="s">
        <v>33</v>
      </c>
      <c r="U32" s="314" t="s">
        <v>33</v>
      </c>
      <c r="V32" s="314" t="s">
        <v>33</v>
      </c>
      <c r="W32" s="314" t="s">
        <v>33</v>
      </c>
      <c r="X32" s="314" t="s">
        <v>33</v>
      </c>
      <c r="Y32" s="314" t="s">
        <v>33</v>
      </c>
      <c r="Z32" s="161" t="s">
        <v>33</v>
      </c>
      <c r="AA32" s="161" t="s">
        <v>33</v>
      </c>
      <c r="AB32" s="161" t="s">
        <v>33</v>
      </c>
      <c r="AC32" s="161" t="s">
        <v>33</v>
      </c>
      <c r="AD32" s="161" t="s">
        <v>33</v>
      </c>
      <c r="AE32" s="161" t="s">
        <v>33</v>
      </c>
      <c r="AF32" s="161" t="s">
        <v>33</v>
      </c>
      <c r="AG32" s="161" t="s">
        <v>33</v>
      </c>
    </row>
    <row r="33" spans="1:33" ht="18.75" customHeight="1">
      <c r="A33" s="1078" t="s">
        <v>33</v>
      </c>
      <c r="B33" s="1151" t="s">
        <v>72</v>
      </c>
      <c r="C33" s="1152"/>
      <c r="D33" s="325" t="s">
        <v>33</v>
      </c>
      <c r="E33" s="326" t="s">
        <v>33</v>
      </c>
      <c r="F33" s="326" t="s">
        <v>33</v>
      </c>
      <c r="G33" s="326" t="s">
        <v>33</v>
      </c>
      <c r="H33" s="326" t="s">
        <v>33</v>
      </c>
      <c r="I33" s="326" t="s">
        <v>33</v>
      </c>
      <c r="J33" s="327" t="s">
        <v>33</v>
      </c>
      <c r="K33" s="320" t="s">
        <v>33</v>
      </c>
      <c r="L33" s="171" t="s">
        <v>33</v>
      </c>
      <c r="M33" s="155" t="s">
        <v>33</v>
      </c>
      <c r="N33" s="170" t="s">
        <v>33</v>
      </c>
      <c r="O33" s="155" t="s">
        <v>33</v>
      </c>
      <c r="P33" s="155" t="s">
        <v>33</v>
      </c>
      <c r="Q33" s="170" t="s">
        <v>33</v>
      </c>
      <c r="R33" s="155" t="s">
        <v>33</v>
      </c>
      <c r="S33" s="263" t="s">
        <v>33</v>
      </c>
      <c r="T33" s="320" t="s">
        <v>33</v>
      </c>
      <c r="U33" s="172" t="s">
        <v>33</v>
      </c>
      <c r="V33" s="172" t="s">
        <v>33</v>
      </c>
      <c r="W33" s="172" t="s">
        <v>33</v>
      </c>
      <c r="X33" s="172" t="s">
        <v>33</v>
      </c>
      <c r="Y33" s="172" t="s">
        <v>33</v>
      </c>
      <c r="Z33" s="161" t="s">
        <v>33</v>
      </c>
      <c r="AA33" s="161" t="s">
        <v>33</v>
      </c>
      <c r="AB33" s="161" t="s">
        <v>33</v>
      </c>
      <c r="AC33" s="161" t="s">
        <v>33</v>
      </c>
      <c r="AD33" s="161" t="s">
        <v>33</v>
      </c>
      <c r="AE33" s="161" t="s">
        <v>33</v>
      </c>
      <c r="AF33" s="161" t="s">
        <v>33</v>
      </c>
      <c r="AG33" s="161" t="s">
        <v>33</v>
      </c>
    </row>
    <row r="34" spans="1:33" ht="18.75" customHeight="1">
      <c r="A34" s="1080"/>
      <c r="B34" s="733" t="s">
        <v>73</v>
      </c>
      <c r="C34" s="732"/>
      <c r="D34" s="163" t="s">
        <v>37</v>
      </c>
      <c r="E34" s="153"/>
      <c r="F34" s="153"/>
      <c r="G34" s="153"/>
      <c r="H34" s="153"/>
      <c r="I34" s="1050">
        <v>12</v>
      </c>
      <c r="J34" s="1051">
        <v>12</v>
      </c>
      <c r="K34" s="320"/>
      <c r="L34" s="1048">
        <v>2</v>
      </c>
      <c r="M34" s="226" t="s">
        <v>38</v>
      </c>
      <c r="N34" s="226" t="s">
        <v>60</v>
      </c>
      <c r="O34" s="228" t="s">
        <v>38</v>
      </c>
      <c r="P34" s="690" t="s">
        <v>50</v>
      </c>
      <c r="Q34" s="1149"/>
      <c r="R34" s="1149"/>
      <c r="S34" s="263"/>
      <c r="T34" s="320"/>
      <c r="U34" s="315" t="s">
        <v>42</v>
      </c>
      <c r="V34" s="231" t="s">
        <v>42</v>
      </c>
      <c r="W34" s="231" t="s">
        <v>42</v>
      </c>
      <c r="X34" s="231" t="s">
        <v>42</v>
      </c>
      <c r="Y34" s="240" t="s">
        <v>42</v>
      </c>
      <c r="Z34" s="161"/>
      <c r="AA34" s="161"/>
      <c r="AB34" s="161"/>
      <c r="AC34" s="161"/>
      <c r="AD34" s="161"/>
      <c r="AE34" s="161"/>
      <c r="AF34" s="161"/>
      <c r="AG34" s="161"/>
    </row>
    <row r="35" spans="1:33" ht="18.75" customHeight="1">
      <c r="A35" s="1080" t="s">
        <v>33</v>
      </c>
      <c r="B35" s="700" t="s">
        <v>53</v>
      </c>
      <c r="C35" s="700"/>
      <c r="D35" s="175" t="s">
        <v>33</v>
      </c>
      <c r="E35" s="219">
        <f>SUM(F35:I35)</f>
        <v>12</v>
      </c>
      <c r="F35" s="220">
        <f>SUM(F34)</f>
        <v>0</v>
      </c>
      <c r="G35" s="220">
        <f t="shared" ref="G35:J35" si="0">SUM(G34)</f>
        <v>0</v>
      </c>
      <c r="H35" s="220">
        <f t="shared" si="0"/>
        <v>0</v>
      </c>
      <c r="I35" s="220">
        <f t="shared" si="0"/>
        <v>12</v>
      </c>
      <c r="J35" s="313">
        <f t="shared" si="0"/>
        <v>12</v>
      </c>
      <c r="K35" s="320"/>
      <c r="L35" s="1049">
        <f>L34</f>
        <v>2</v>
      </c>
      <c r="M35" s="155" t="s">
        <v>33</v>
      </c>
      <c r="N35" s="170" t="s">
        <v>33</v>
      </c>
      <c r="O35" s="155" t="s">
        <v>33</v>
      </c>
      <c r="P35" s="155" t="s">
        <v>33</v>
      </c>
      <c r="Q35" s="160" t="s">
        <v>33</v>
      </c>
      <c r="R35" s="155" t="s">
        <v>33</v>
      </c>
      <c r="S35" s="263" t="s">
        <v>33</v>
      </c>
      <c r="T35" s="320" t="s">
        <v>33</v>
      </c>
      <c r="U35" s="172" t="s">
        <v>33</v>
      </c>
      <c r="V35" s="172" t="s">
        <v>33</v>
      </c>
      <c r="W35" s="172" t="s">
        <v>33</v>
      </c>
      <c r="X35" s="172" t="s">
        <v>33</v>
      </c>
      <c r="Y35" s="239" t="s">
        <v>33</v>
      </c>
      <c r="Z35" s="161" t="s">
        <v>33</v>
      </c>
      <c r="AA35" s="161" t="s">
        <v>33</v>
      </c>
      <c r="AB35" s="161" t="s">
        <v>33</v>
      </c>
      <c r="AC35" s="161" t="s">
        <v>33</v>
      </c>
      <c r="AD35" s="161" t="s">
        <v>33</v>
      </c>
      <c r="AE35" s="161" t="s">
        <v>33</v>
      </c>
      <c r="AF35" s="161" t="s">
        <v>33</v>
      </c>
      <c r="AG35" s="161" t="s">
        <v>33</v>
      </c>
    </row>
    <row r="36" spans="1:33" ht="24.6" customHeight="1">
      <c r="A36" s="23"/>
      <c r="B36" s="748" t="s">
        <v>74</v>
      </c>
      <c r="C36" s="749"/>
      <c r="D36" s="97"/>
      <c r="E36" s="32"/>
      <c r="F36" s="33"/>
      <c r="G36" s="33"/>
      <c r="H36" s="33"/>
      <c r="I36" s="33"/>
      <c r="J36" s="33"/>
      <c r="K36" s="11"/>
      <c r="L36" s="52"/>
      <c r="M36" s="16"/>
      <c r="N36" s="12"/>
      <c r="O36" s="17"/>
      <c r="P36" s="16"/>
      <c r="Q36" s="12"/>
      <c r="R36" s="30"/>
      <c r="S36" s="66"/>
      <c r="T36" s="64"/>
      <c r="U36" s="75"/>
      <c r="V36" s="75"/>
      <c r="W36" s="75"/>
      <c r="X36" s="75"/>
      <c r="Y36" s="75"/>
      <c r="Z36" s="53"/>
      <c r="AA36" s="53"/>
      <c r="AB36" s="53"/>
      <c r="AC36" s="53"/>
      <c r="AD36" s="53"/>
      <c r="AE36" s="53"/>
      <c r="AF36" s="53"/>
      <c r="AG36" s="74"/>
    </row>
    <row r="37" spans="1:33" ht="18.600000000000001" customHeight="1">
      <c r="A37" s="1079" t="s">
        <v>33</v>
      </c>
      <c r="B37" s="1153" t="s">
        <v>75</v>
      </c>
      <c r="C37" s="1153"/>
      <c r="D37" s="164" t="s">
        <v>76</v>
      </c>
      <c r="E37" s="193"/>
      <c r="F37" s="359" t="s">
        <v>33</v>
      </c>
      <c r="G37" s="359">
        <v>21</v>
      </c>
      <c r="H37" s="359" t="s">
        <v>33</v>
      </c>
      <c r="I37" s="360" t="s">
        <v>33</v>
      </c>
      <c r="J37" s="288">
        <v>21</v>
      </c>
      <c r="K37" s="399" t="s">
        <v>33</v>
      </c>
      <c r="L37" s="397">
        <v>1.5</v>
      </c>
      <c r="M37" s="183" t="s">
        <v>38</v>
      </c>
      <c r="N37" s="183" t="s">
        <v>77</v>
      </c>
      <c r="O37" s="194">
        <v>1</v>
      </c>
      <c r="P37" s="19" t="s">
        <v>78</v>
      </c>
      <c r="Q37" s="183" t="s">
        <v>79</v>
      </c>
      <c r="R37" s="206" t="s">
        <v>80</v>
      </c>
      <c r="S37" s="176" t="s">
        <v>33</v>
      </c>
      <c r="T37" s="179" t="s">
        <v>81</v>
      </c>
      <c r="U37" s="166" t="s">
        <v>33</v>
      </c>
      <c r="V37" s="167" t="s">
        <v>33</v>
      </c>
      <c r="W37" s="167" t="s">
        <v>33</v>
      </c>
      <c r="X37" s="167" t="s">
        <v>33</v>
      </c>
      <c r="Y37" s="167" t="s">
        <v>33</v>
      </c>
      <c r="Z37" s="53" t="s">
        <v>33</v>
      </c>
      <c r="AA37" s="53" t="s">
        <v>33</v>
      </c>
      <c r="AB37" s="53" t="s">
        <v>33</v>
      </c>
      <c r="AC37" s="53" t="s">
        <v>33</v>
      </c>
      <c r="AD37" s="53" t="s">
        <v>33</v>
      </c>
      <c r="AE37" s="53" t="s">
        <v>33</v>
      </c>
      <c r="AF37" s="53" t="s">
        <v>33</v>
      </c>
      <c r="AG37" s="150" t="s">
        <v>33</v>
      </c>
    </row>
    <row r="38" spans="1:33" ht="18.75" customHeight="1">
      <c r="A38" s="1076" t="s">
        <v>33</v>
      </c>
      <c r="B38" s="1153" t="s">
        <v>82</v>
      </c>
      <c r="C38" s="1153"/>
      <c r="D38" s="164" t="s">
        <v>76</v>
      </c>
      <c r="E38" s="193"/>
      <c r="F38" s="359" t="s">
        <v>33</v>
      </c>
      <c r="G38" s="359" t="s">
        <v>33</v>
      </c>
      <c r="H38" s="359" t="s">
        <v>33</v>
      </c>
      <c r="I38" s="359" t="s">
        <v>33</v>
      </c>
      <c r="J38" s="394">
        <v>18</v>
      </c>
      <c r="K38" s="399" t="s">
        <v>33</v>
      </c>
      <c r="L38" s="397">
        <v>0</v>
      </c>
      <c r="M38" s="747" t="s">
        <v>83</v>
      </c>
      <c r="N38" s="747"/>
      <c r="O38" s="747"/>
      <c r="P38" s="747"/>
      <c r="Q38" s="747"/>
      <c r="R38" s="747"/>
      <c r="S38" s="180" t="s">
        <v>33</v>
      </c>
      <c r="T38" s="181" t="s">
        <v>33</v>
      </c>
      <c r="U38" s="156" t="s">
        <v>33</v>
      </c>
      <c r="V38" s="157" t="s">
        <v>33</v>
      </c>
      <c r="W38" s="157" t="s">
        <v>33</v>
      </c>
      <c r="X38" s="157" t="s">
        <v>33</v>
      </c>
      <c r="Y38" s="157" t="s">
        <v>33</v>
      </c>
      <c r="Z38" s="182" t="s">
        <v>33</v>
      </c>
      <c r="AA38" s="182" t="s">
        <v>33</v>
      </c>
      <c r="AB38" s="182" t="s">
        <v>33</v>
      </c>
      <c r="AC38" s="182" t="s">
        <v>33</v>
      </c>
      <c r="AD38" s="182" t="s">
        <v>33</v>
      </c>
      <c r="AE38" s="182" t="s">
        <v>33</v>
      </c>
      <c r="AF38" s="182" t="s">
        <v>33</v>
      </c>
      <c r="AG38" s="150"/>
    </row>
    <row r="39" spans="1:33" ht="18.75" customHeight="1">
      <c r="A39" s="1076" t="s">
        <v>33</v>
      </c>
      <c r="B39" s="1153" t="s">
        <v>84</v>
      </c>
      <c r="C39" s="1153"/>
      <c r="D39" s="164" t="s">
        <v>76</v>
      </c>
      <c r="E39" s="193"/>
      <c r="F39" s="359" t="s">
        <v>33</v>
      </c>
      <c r="G39" s="359">
        <v>10.5</v>
      </c>
      <c r="H39" s="359" t="s">
        <v>33</v>
      </c>
      <c r="I39" s="359" t="s">
        <v>33</v>
      </c>
      <c r="J39" s="394">
        <v>10.5</v>
      </c>
      <c r="K39" s="399" t="s">
        <v>33</v>
      </c>
      <c r="L39" s="397">
        <v>1</v>
      </c>
      <c r="M39" s="193" t="s">
        <v>38</v>
      </c>
      <c r="N39" s="183" t="s">
        <v>85</v>
      </c>
      <c r="O39" s="184">
        <v>1</v>
      </c>
      <c r="P39" s="193" t="s">
        <v>40</v>
      </c>
      <c r="Q39" s="183" t="s">
        <v>77</v>
      </c>
      <c r="R39" s="184">
        <v>1</v>
      </c>
      <c r="S39" s="185" t="s">
        <v>33</v>
      </c>
      <c r="T39" s="181" t="s">
        <v>33</v>
      </c>
      <c r="U39" s="156" t="s">
        <v>33</v>
      </c>
      <c r="V39" s="157" t="s">
        <v>33</v>
      </c>
      <c r="W39" s="157" t="s">
        <v>33</v>
      </c>
      <c r="X39" s="157" t="s">
        <v>33</v>
      </c>
      <c r="Y39" s="157" t="s">
        <v>33</v>
      </c>
      <c r="Z39" s="53" t="s">
        <v>33</v>
      </c>
      <c r="AA39" s="53"/>
      <c r="AB39" s="53"/>
      <c r="AC39" s="53"/>
      <c r="AD39" s="53"/>
      <c r="AE39" s="53"/>
      <c r="AF39" s="53"/>
      <c r="AG39" s="150"/>
    </row>
    <row r="40" spans="1:33" ht="18.75" customHeight="1">
      <c r="A40" s="1079" t="s">
        <v>33</v>
      </c>
      <c r="B40" s="1154" t="s">
        <v>86</v>
      </c>
      <c r="C40" s="1155"/>
      <c r="D40" s="164" t="s">
        <v>76</v>
      </c>
      <c r="E40" s="153"/>
      <c r="F40" s="361" t="s">
        <v>33</v>
      </c>
      <c r="G40" s="361">
        <v>12</v>
      </c>
      <c r="H40" s="361" t="s">
        <v>33</v>
      </c>
      <c r="I40" s="361" t="s">
        <v>33</v>
      </c>
      <c r="J40" s="395">
        <v>12</v>
      </c>
      <c r="K40" s="399" t="s">
        <v>33</v>
      </c>
      <c r="L40" s="398">
        <v>1</v>
      </c>
      <c r="M40" s="153" t="s">
        <v>38</v>
      </c>
      <c r="N40" s="154" t="s">
        <v>39</v>
      </c>
      <c r="O40" s="187">
        <v>1</v>
      </c>
      <c r="P40" s="44" t="s">
        <v>78</v>
      </c>
      <c r="Q40" s="158" t="s">
        <v>77</v>
      </c>
      <c r="R40" s="188" t="s">
        <v>87</v>
      </c>
      <c r="S40" s="189" t="s">
        <v>33</v>
      </c>
      <c r="T40" s="181" t="s">
        <v>33</v>
      </c>
      <c r="U40" s="156" t="s">
        <v>33</v>
      </c>
      <c r="V40" s="157" t="s">
        <v>33</v>
      </c>
      <c r="W40" s="157" t="s">
        <v>33</v>
      </c>
      <c r="X40" s="157" t="s">
        <v>33</v>
      </c>
      <c r="Y40" s="157" t="s">
        <v>33</v>
      </c>
      <c r="Z40" s="53" t="s">
        <v>33</v>
      </c>
      <c r="AA40" s="53"/>
      <c r="AB40" s="53"/>
      <c r="AC40" s="53"/>
      <c r="AD40" s="53"/>
      <c r="AE40" s="53"/>
      <c r="AF40" s="53"/>
      <c r="AG40" s="150"/>
    </row>
    <row r="41" spans="1:33" ht="18.75" customHeight="1">
      <c r="A41" s="1053" t="s">
        <v>35</v>
      </c>
      <c r="B41" s="1156" t="s">
        <v>88</v>
      </c>
      <c r="C41" s="1157"/>
      <c r="D41" s="164" t="s">
        <v>89</v>
      </c>
      <c r="E41" s="153"/>
      <c r="F41" s="416">
        <v>9</v>
      </c>
      <c r="G41" s="1052">
        <v>19.5</v>
      </c>
      <c r="H41" s="361" t="s">
        <v>33</v>
      </c>
      <c r="I41" s="361" t="s">
        <v>33</v>
      </c>
      <c r="J41" s="396">
        <v>18</v>
      </c>
      <c r="K41" s="399" t="s">
        <v>33</v>
      </c>
      <c r="L41" s="398">
        <v>1.5</v>
      </c>
      <c r="M41" s="190" t="s">
        <v>38</v>
      </c>
      <c r="N41" s="183" t="s">
        <v>77</v>
      </c>
      <c r="O41" s="187">
        <v>1</v>
      </c>
      <c r="P41" s="19" t="s">
        <v>78</v>
      </c>
      <c r="Q41" s="183" t="s">
        <v>79</v>
      </c>
      <c r="R41" s="414" t="s">
        <v>90</v>
      </c>
      <c r="S41" s="173" t="s">
        <v>33</v>
      </c>
      <c r="T41" s="181" t="s">
        <v>33</v>
      </c>
      <c r="U41" s="156" t="s">
        <v>33</v>
      </c>
      <c r="V41" s="157" t="s">
        <v>33</v>
      </c>
      <c r="W41" s="157" t="s">
        <v>33</v>
      </c>
      <c r="X41" s="157" t="s">
        <v>33</v>
      </c>
      <c r="Y41" s="157" t="s">
        <v>33</v>
      </c>
      <c r="Z41" s="53" t="s">
        <v>33</v>
      </c>
      <c r="AA41" s="53"/>
      <c r="AB41" s="53"/>
      <c r="AC41" s="53"/>
      <c r="AD41" s="53"/>
      <c r="AE41" s="53"/>
      <c r="AF41" s="53"/>
      <c r="AG41" s="150"/>
    </row>
    <row r="42" spans="1:33" ht="18.75" customHeight="1">
      <c r="A42" s="1081" t="s">
        <v>33</v>
      </c>
      <c r="B42" s="701" t="s">
        <v>91</v>
      </c>
      <c r="C42" s="702"/>
      <c r="D42" s="164" t="s">
        <v>76</v>
      </c>
      <c r="E42" s="153"/>
      <c r="F42" s="361">
        <v>9</v>
      </c>
      <c r="G42" s="361" t="s">
        <v>33</v>
      </c>
      <c r="H42" s="361" t="s">
        <v>33</v>
      </c>
      <c r="I42" s="361" t="s">
        <v>33</v>
      </c>
      <c r="J42" s="395">
        <v>6</v>
      </c>
      <c r="K42" s="399" t="s">
        <v>33</v>
      </c>
      <c r="L42" s="398">
        <v>0.5</v>
      </c>
      <c r="M42" s="153" t="s">
        <v>40</v>
      </c>
      <c r="N42" s="154" t="s">
        <v>39</v>
      </c>
      <c r="O42" s="191">
        <v>1</v>
      </c>
      <c r="P42" s="153" t="s">
        <v>40</v>
      </c>
      <c r="Q42" s="154" t="s">
        <v>85</v>
      </c>
      <c r="R42" s="191">
        <v>1</v>
      </c>
      <c r="S42" s="180" t="s">
        <v>33</v>
      </c>
      <c r="T42" s="181" t="s">
        <v>33</v>
      </c>
      <c r="U42" s="156" t="s">
        <v>33</v>
      </c>
      <c r="V42" s="157" t="s">
        <v>33</v>
      </c>
      <c r="W42" s="157" t="s">
        <v>33</v>
      </c>
      <c r="X42" s="157" t="s">
        <v>33</v>
      </c>
      <c r="Y42" s="157" t="s">
        <v>33</v>
      </c>
      <c r="Z42" s="53" t="s">
        <v>33</v>
      </c>
      <c r="AA42" s="53"/>
      <c r="AB42" s="53"/>
      <c r="AC42" s="53"/>
      <c r="AD42" s="53"/>
      <c r="AE42" s="53"/>
      <c r="AF42" s="53"/>
      <c r="AG42" s="150"/>
    </row>
    <row r="43" spans="1:33" ht="18.75" customHeight="1">
      <c r="A43" s="1053" t="s">
        <v>35</v>
      </c>
      <c r="B43" s="1158" t="s">
        <v>92</v>
      </c>
      <c r="C43" s="1159"/>
      <c r="D43" s="164" t="s">
        <v>76</v>
      </c>
      <c r="E43" s="153"/>
      <c r="F43" s="416">
        <v>3</v>
      </c>
      <c r="G43" s="416">
        <v>6</v>
      </c>
      <c r="H43" s="416" t="s">
        <v>33</v>
      </c>
      <c r="I43" s="416" t="s">
        <v>33</v>
      </c>
      <c r="J43" s="417">
        <v>6</v>
      </c>
      <c r="K43" s="399" t="s">
        <v>33</v>
      </c>
      <c r="L43" s="398">
        <v>0.5</v>
      </c>
      <c r="M43" s="153" t="s">
        <v>40</v>
      </c>
      <c r="N43" s="154" t="s">
        <v>85</v>
      </c>
      <c r="O43" s="191">
        <v>1</v>
      </c>
      <c r="P43" s="153" t="s">
        <v>40</v>
      </c>
      <c r="Q43" s="154" t="s">
        <v>85</v>
      </c>
      <c r="R43" s="191">
        <v>1</v>
      </c>
      <c r="S43" s="180" t="s">
        <v>33</v>
      </c>
      <c r="T43" s="181" t="s">
        <v>33</v>
      </c>
      <c r="U43" s="156" t="s">
        <v>33</v>
      </c>
      <c r="V43" s="157" t="s">
        <v>33</v>
      </c>
      <c r="W43" s="157" t="s">
        <v>33</v>
      </c>
      <c r="X43" s="157" t="s">
        <v>33</v>
      </c>
      <c r="Y43" s="157" t="s">
        <v>33</v>
      </c>
      <c r="Z43" s="53" t="s">
        <v>33</v>
      </c>
      <c r="AA43" s="53"/>
      <c r="AB43" s="53"/>
      <c r="AC43" s="53"/>
      <c r="AD43" s="53"/>
      <c r="AE43" s="53"/>
      <c r="AF43" s="192"/>
      <c r="AG43" s="150"/>
    </row>
    <row r="44" spans="1:33" ht="18.75" customHeight="1">
      <c r="A44" s="18"/>
      <c r="B44" s="703" t="s">
        <v>93</v>
      </c>
      <c r="C44" s="704"/>
      <c r="D44" s="94"/>
      <c r="E44" s="37">
        <f>SUM(F44:I44)</f>
        <v>90</v>
      </c>
      <c r="F44" s="25">
        <f>SUM(F37:F43)</f>
        <v>21</v>
      </c>
      <c r="G44" s="25">
        <f>SUM(G37:G43)</f>
        <v>69</v>
      </c>
      <c r="H44" s="25">
        <f>SUM(H37:H43)</f>
        <v>0</v>
      </c>
      <c r="I44" s="25">
        <f>SUM(I37:I43)</f>
        <v>0</v>
      </c>
      <c r="J44" s="25">
        <f>SUM(J37:J43)</f>
        <v>91.5</v>
      </c>
      <c r="K44" s="35"/>
      <c r="L44" s="15">
        <f>SUM(L37:L43)</f>
        <v>6</v>
      </c>
      <c r="M44" s="24"/>
      <c r="N44" s="25"/>
      <c r="O44" s="27"/>
      <c r="P44" s="24"/>
      <c r="Q44" s="25"/>
      <c r="R44" s="27"/>
      <c r="S44" s="67"/>
      <c r="T44" s="67"/>
      <c r="U44" s="56"/>
      <c r="V44" s="56"/>
      <c r="W44" s="56"/>
      <c r="X44" s="56"/>
      <c r="Y44" s="56"/>
      <c r="Z44" s="56"/>
      <c r="AA44" s="2"/>
      <c r="AB44" s="2"/>
      <c r="AC44" s="2"/>
      <c r="AD44" s="2"/>
      <c r="AE44" s="2"/>
      <c r="AF44" s="2"/>
      <c r="AG44" s="3"/>
    </row>
    <row r="45" spans="1:33" s="74" customFormat="1" ht="25.15" customHeight="1">
      <c r="A45" s="57"/>
      <c r="B45" s="772" t="s">
        <v>94</v>
      </c>
      <c r="C45" s="772"/>
      <c r="D45" s="92"/>
      <c r="E45" s="207">
        <f>SUM(F45:I45)</f>
        <v>357</v>
      </c>
      <c r="F45" s="208">
        <f>F44+F35+F32+F25+F19</f>
        <v>108</v>
      </c>
      <c r="G45" s="208">
        <f t="shared" ref="G45:L45" si="1">G44+G35+G32+G25+G19</f>
        <v>189</v>
      </c>
      <c r="H45" s="208">
        <f t="shared" si="1"/>
        <v>36</v>
      </c>
      <c r="I45" s="208">
        <f t="shared" si="1"/>
        <v>24</v>
      </c>
      <c r="J45" s="208">
        <f t="shared" si="1"/>
        <v>115.5</v>
      </c>
      <c r="K45" s="209"/>
      <c r="L45" s="208">
        <f t="shared" si="1"/>
        <v>30</v>
      </c>
      <c r="M45" s="210"/>
      <c r="N45" s="211"/>
      <c r="O45" s="210"/>
      <c r="P45" s="211"/>
      <c r="Q45" s="211"/>
      <c r="R45" s="211"/>
      <c r="S45" s="210"/>
      <c r="T45" s="16"/>
      <c r="U45" s="77"/>
      <c r="V45" s="78"/>
      <c r="W45" s="78"/>
      <c r="X45" s="78"/>
      <c r="Y45" s="78"/>
      <c r="Z45" s="71"/>
      <c r="AA45" s="71"/>
      <c r="AB45" s="71"/>
      <c r="AC45" s="71"/>
      <c r="AD45" s="71"/>
      <c r="AE45" s="71"/>
      <c r="AF45" s="71"/>
    </row>
    <row r="46" spans="1:33" s="85" customFormat="1" ht="30" customHeight="1">
      <c r="A46" s="23"/>
      <c r="B46" s="724" t="s">
        <v>95</v>
      </c>
      <c r="C46" s="725"/>
      <c r="D46" s="246"/>
      <c r="E46" s="247"/>
      <c r="F46" s="248"/>
      <c r="G46" s="248"/>
      <c r="H46" s="248"/>
      <c r="I46" s="248"/>
      <c r="J46" s="248"/>
      <c r="K46" s="249"/>
      <c r="L46" s="249"/>
      <c r="M46" s="76"/>
      <c r="N46" s="102"/>
      <c r="O46" s="76"/>
      <c r="P46" s="102"/>
      <c r="Q46" s="102"/>
      <c r="R46" s="102"/>
      <c r="S46" s="76"/>
      <c r="T46" s="76"/>
      <c r="U46" s="250"/>
      <c r="V46" s="251"/>
      <c r="W46" s="251"/>
      <c r="X46" s="251"/>
      <c r="Y46" s="251"/>
      <c r="Z46" s="71"/>
      <c r="AA46" s="71"/>
      <c r="AB46" s="71"/>
      <c r="AC46" s="71"/>
      <c r="AD46" s="71"/>
      <c r="AE46" s="71"/>
      <c r="AF46" s="71"/>
      <c r="AG46" s="74"/>
    </row>
    <row r="47" spans="1:33" s="74" customFormat="1" ht="18.75" customHeight="1">
      <c r="A47" s="1076"/>
      <c r="B47" s="773" t="s">
        <v>96</v>
      </c>
      <c r="C47" s="774"/>
      <c r="D47" s="146" t="s">
        <v>33</v>
      </c>
      <c r="E47" s="196" t="s">
        <v>33</v>
      </c>
      <c r="F47" s="196" t="s">
        <v>33</v>
      </c>
      <c r="G47" s="196" t="s">
        <v>33</v>
      </c>
      <c r="H47" s="196" t="s">
        <v>33</v>
      </c>
      <c r="I47" s="196" t="s">
        <v>33</v>
      </c>
      <c r="J47" s="196" t="s">
        <v>33</v>
      </c>
      <c r="K47" s="149" t="s">
        <v>33</v>
      </c>
      <c r="L47" s="195" t="s">
        <v>33</v>
      </c>
      <c r="M47" s="148" t="s">
        <v>33</v>
      </c>
      <c r="N47" s="149" t="s">
        <v>33</v>
      </c>
      <c r="O47" s="147" t="s">
        <v>33</v>
      </c>
      <c r="P47" s="148" t="s">
        <v>33</v>
      </c>
      <c r="Q47" s="147" t="s">
        <v>33</v>
      </c>
      <c r="R47" s="149" t="s">
        <v>33</v>
      </c>
      <c r="S47" s="148" t="s">
        <v>33</v>
      </c>
      <c r="T47" s="148" t="s">
        <v>33</v>
      </c>
      <c r="U47" s="53" t="s">
        <v>33</v>
      </c>
      <c r="V47" s="53" t="s">
        <v>33</v>
      </c>
      <c r="W47" s="53" t="s">
        <v>33</v>
      </c>
      <c r="X47" s="53" t="s">
        <v>33</v>
      </c>
      <c r="Y47" s="53" t="s">
        <v>33</v>
      </c>
      <c r="Z47" s="53" t="s">
        <v>33</v>
      </c>
      <c r="AA47" s="53"/>
      <c r="AB47" s="53"/>
      <c r="AC47" s="53"/>
      <c r="AD47" s="53"/>
      <c r="AE47" s="53"/>
      <c r="AF47" s="53"/>
      <c r="AG47" s="150"/>
    </row>
    <row r="48" spans="1:33" ht="18.75" customHeight="1">
      <c r="A48" s="1081" t="s">
        <v>35</v>
      </c>
      <c r="B48" s="1156" t="s">
        <v>97</v>
      </c>
      <c r="C48" s="1160" t="s">
        <v>97</v>
      </c>
      <c r="D48" s="164" t="s">
        <v>37</v>
      </c>
      <c r="E48" s="374"/>
      <c r="F48" s="235">
        <v>9</v>
      </c>
      <c r="G48" s="609">
        <v>15</v>
      </c>
      <c r="H48" s="1072"/>
      <c r="I48" s="214"/>
      <c r="J48" s="215"/>
      <c r="K48" s="152"/>
      <c r="L48" s="224">
        <v>1.5</v>
      </c>
      <c r="M48" s="221" t="s">
        <v>38</v>
      </c>
      <c r="N48" s="214" t="s">
        <v>39</v>
      </c>
      <c r="O48" s="214" t="s">
        <v>38</v>
      </c>
      <c r="P48" s="221" t="s">
        <v>40</v>
      </c>
      <c r="Q48" s="214" t="s">
        <v>39</v>
      </c>
      <c r="R48" s="222" t="s">
        <v>41</v>
      </c>
      <c r="S48" s="152"/>
      <c r="T48" s="148"/>
      <c r="U48" s="230" t="s">
        <v>42</v>
      </c>
      <c r="V48" s="230"/>
      <c r="W48" s="230"/>
      <c r="X48" s="230" t="s">
        <v>42</v>
      </c>
      <c r="Y48" s="230"/>
      <c r="Z48" s="182"/>
      <c r="AA48" s="182"/>
      <c r="AB48" s="182"/>
      <c r="AC48" s="182"/>
      <c r="AD48" s="182"/>
      <c r="AE48" s="182"/>
      <c r="AF48" s="182"/>
      <c r="AG48" s="150"/>
    </row>
    <row r="49" spans="1:33" s="947" customFormat="1" ht="18.75" customHeight="1">
      <c r="A49" s="1082" t="s">
        <v>43</v>
      </c>
      <c r="B49" s="1062" t="s">
        <v>98</v>
      </c>
      <c r="C49" s="1063"/>
      <c r="D49" s="1029"/>
      <c r="E49" s="1071"/>
      <c r="F49" s="648"/>
      <c r="G49" s="648"/>
      <c r="H49" s="648"/>
      <c r="I49" s="1064"/>
      <c r="J49" s="648"/>
      <c r="K49" s="944"/>
      <c r="L49" s="650"/>
      <c r="M49" s="942"/>
      <c r="N49" s="648"/>
      <c r="O49" s="648"/>
      <c r="P49" s="1065"/>
      <c r="Q49" s="1066"/>
      <c r="R49" s="1067"/>
      <c r="S49" s="944"/>
      <c r="T49" s="940"/>
      <c r="U49" s="1068"/>
      <c r="V49" s="1068"/>
      <c r="W49" s="1068"/>
      <c r="X49" s="1068"/>
      <c r="Y49" s="1068"/>
      <c r="Z49" s="1069"/>
      <c r="AA49" s="1069"/>
      <c r="AB49" s="1069"/>
      <c r="AC49" s="1069"/>
      <c r="AD49" s="1069"/>
      <c r="AE49" s="1069"/>
      <c r="AF49" s="1069"/>
      <c r="AG49" s="1070"/>
    </row>
    <row r="50" spans="1:33" s="959" customFormat="1" ht="18.75" customHeight="1">
      <c r="A50" s="962" t="s">
        <v>45</v>
      </c>
      <c r="B50" s="1161" t="s">
        <v>71</v>
      </c>
      <c r="C50" s="1162" t="s">
        <v>71</v>
      </c>
      <c r="D50" s="976" t="s">
        <v>37</v>
      </c>
      <c r="E50" s="1054"/>
      <c r="F50" s="1073"/>
      <c r="G50" s="534">
        <v>12</v>
      </c>
      <c r="H50" s="535"/>
      <c r="I50" s="639"/>
      <c r="J50" s="639"/>
      <c r="K50" s="958"/>
      <c r="L50" s="640">
        <v>1</v>
      </c>
      <c r="M50" s="680" t="s">
        <v>65</v>
      </c>
      <c r="N50" s="639" t="s">
        <v>39</v>
      </c>
      <c r="O50" s="680" t="s">
        <v>99</v>
      </c>
      <c r="P50" s="1057" t="s">
        <v>62</v>
      </c>
      <c r="Q50" s="1058"/>
      <c r="R50" s="1059"/>
      <c r="S50" s="958"/>
      <c r="T50" s="955"/>
      <c r="U50" s="638" t="s">
        <v>42</v>
      </c>
      <c r="V50" s="638"/>
      <c r="W50" s="638"/>
      <c r="X50" s="638" t="s">
        <v>42</v>
      </c>
      <c r="Y50" s="638"/>
      <c r="Z50" s="72"/>
      <c r="AA50" s="72"/>
      <c r="AB50" s="72"/>
      <c r="AC50" s="72"/>
      <c r="AD50" s="72"/>
      <c r="AE50" s="72"/>
      <c r="AF50" s="72"/>
      <c r="AG50" s="1060"/>
    </row>
    <row r="51" spans="1:33" s="959" customFormat="1" ht="18.75" customHeight="1">
      <c r="A51" s="962" t="s">
        <v>45</v>
      </c>
      <c r="B51" s="1161" t="s">
        <v>51</v>
      </c>
      <c r="C51" s="1162" t="s">
        <v>51</v>
      </c>
      <c r="D51" s="976" t="s">
        <v>37</v>
      </c>
      <c r="E51" s="1054"/>
      <c r="F51" s="1055">
        <v>9</v>
      </c>
      <c r="G51" s="1056">
        <v>9</v>
      </c>
      <c r="H51" s="639">
        <v>12</v>
      </c>
      <c r="I51" s="639"/>
      <c r="J51" s="639"/>
      <c r="K51" s="958"/>
      <c r="L51" s="640">
        <v>2</v>
      </c>
      <c r="M51" s="680" t="s">
        <v>65</v>
      </c>
      <c r="N51" s="639" t="s">
        <v>39</v>
      </c>
      <c r="O51" s="680" t="s">
        <v>100</v>
      </c>
      <c r="P51" s="680" t="s">
        <v>40</v>
      </c>
      <c r="Q51" s="639" t="s">
        <v>39</v>
      </c>
      <c r="R51" s="680" t="s">
        <v>41</v>
      </c>
      <c r="S51" s="958"/>
      <c r="T51" s="955"/>
      <c r="U51" s="638" t="s">
        <v>42</v>
      </c>
      <c r="V51" s="964"/>
      <c r="W51" s="964"/>
      <c r="X51" s="638" t="s">
        <v>42</v>
      </c>
      <c r="Y51" s="964"/>
      <c r="Z51" s="1061"/>
      <c r="AA51" s="1061"/>
      <c r="AB51" s="1061"/>
      <c r="AC51" s="1061"/>
      <c r="AD51" s="1061"/>
      <c r="AE51" s="1061"/>
      <c r="AF51" s="1061"/>
      <c r="AG51" s="1060"/>
    </row>
    <row r="52" spans="1:33" ht="18.75" customHeight="1">
      <c r="A52" s="1081"/>
      <c r="B52" s="1163" t="s">
        <v>101</v>
      </c>
      <c r="C52" s="1164" t="s">
        <v>101</v>
      </c>
      <c r="D52" s="164" t="s">
        <v>37</v>
      </c>
      <c r="E52" s="375"/>
      <c r="F52" s="236">
        <v>9</v>
      </c>
      <c r="G52" s="234">
        <v>12</v>
      </c>
      <c r="H52" s="214"/>
      <c r="I52" s="214"/>
      <c r="J52" s="215"/>
      <c r="K52" s="154"/>
      <c r="L52" s="227">
        <v>1.5</v>
      </c>
      <c r="M52" s="221" t="s">
        <v>38</v>
      </c>
      <c r="N52" s="214" t="s">
        <v>39</v>
      </c>
      <c r="O52" s="214" t="s">
        <v>38</v>
      </c>
      <c r="P52" s="221" t="s">
        <v>40</v>
      </c>
      <c r="Q52" s="214" t="s">
        <v>39</v>
      </c>
      <c r="R52" s="222" t="s">
        <v>41</v>
      </c>
      <c r="S52" s="186"/>
      <c r="T52" s="148"/>
      <c r="U52" s="230" t="s">
        <v>42</v>
      </c>
      <c r="V52" s="233"/>
      <c r="W52" s="233"/>
      <c r="X52" s="230" t="s">
        <v>42</v>
      </c>
      <c r="Y52" s="233"/>
      <c r="Z52" s="182"/>
      <c r="AA52" s="182"/>
      <c r="AB52" s="182"/>
      <c r="AC52" s="182"/>
      <c r="AD52" s="182"/>
      <c r="AE52" s="182"/>
      <c r="AF52" s="182"/>
      <c r="AG52" s="150"/>
    </row>
    <row r="53" spans="1:33" ht="18.75" customHeight="1">
      <c r="A53" s="1081"/>
      <c r="B53" s="1163" t="s">
        <v>102</v>
      </c>
      <c r="C53" s="1164" t="s">
        <v>102</v>
      </c>
      <c r="D53" s="164" t="s">
        <v>37</v>
      </c>
      <c r="E53" s="375"/>
      <c r="F53" s="236">
        <v>9</v>
      </c>
      <c r="G53" s="234">
        <v>12</v>
      </c>
      <c r="H53" s="214"/>
      <c r="I53" s="214"/>
      <c r="J53" s="215"/>
      <c r="K53" s="154"/>
      <c r="L53" s="227">
        <v>1.5</v>
      </c>
      <c r="M53" s="221" t="s">
        <v>38</v>
      </c>
      <c r="N53" s="214" t="s">
        <v>39</v>
      </c>
      <c r="O53" s="214" t="s">
        <v>38</v>
      </c>
      <c r="P53" s="221" t="s">
        <v>40</v>
      </c>
      <c r="Q53" s="214" t="s">
        <v>39</v>
      </c>
      <c r="R53" s="222" t="s">
        <v>41</v>
      </c>
      <c r="S53" s="186"/>
      <c r="T53" s="148"/>
      <c r="U53" s="230" t="s">
        <v>42</v>
      </c>
      <c r="V53" s="230"/>
      <c r="W53" s="230"/>
      <c r="X53" s="230" t="s">
        <v>42</v>
      </c>
      <c r="Y53" s="230"/>
      <c r="Z53" s="182"/>
      <c r="AA53" s="182"/>
      <c r="AB53" s="182"/>
      <c r="AC53" s="182"/>
      <c r="AD53" s="182"/>
      <c r="AE53" s="182"/>
      <c r="AF53" s="182"/>
      <c r="AG53" s="150"/>
    </row>
    <row r="54" spans="1:33" ht="18.75" customHeight="1">
      <c r="A54" s="1081"/>
      <c r="B54" s="1163" t="s">
        <v>103</v>
      </c>
      <c r="C54" s="1164" t="s">
        <v>103</v>
      </c>
      <c r="D54" s="164" t="s">
        <v>37</v>
      </c>
      <c r="E54" s="375"/>
      <c r="F54" s="236">
        <v>9</v>
      </c>
      <c r="G54" s="234">
        <v>12</v>
      </c>
      <c r="H54" s="214"/>
      <c r="I54" s="214"/>
      <c r="J54" s="215"/>
      <c r="K54" s="154"/>
      <c r="L54" s="227">
        <v>1.5</v>
      </c>
      <c r="M54" s="221" t="s">
        <v>38</v>
      </c>
      <c r="N54" s="214" t="s">
        <v>39</v>
      </c>
      <c r="O54" s="214" t="s">
        <v>38</v>
      </c>
      <c r="P54" s="221" t="s">
        <v>40</v>
      </c>
      <c r="Q54" s="214" t="s">
        <v>39</v>
      </c>
      <c r="R54" s="222" t="s">
        <v>41</v>
      </c>
      <c r="S54" s="186"/>
      <c r="T54" s="148"/>
      <c r="U54" s="230" t="s">
        <v>42</v>
      </c>
      <c r="V54" s="233"/>
      <c r="W54" s="233"/>
      <c r="X54" s="230" t="s">
        <v>42</v>
      </c>
      <c r="Y54" s="233"/>
      <c r="Z54" s="182"/>
      <c r="AA54" s="182"/>
      <c r="AB54" s="182"/>
      <c r="AC54" s="182"/>
      <c r="AD54" s="182"/>
      <c r="AE54" s="182"/>
      <c r="AF54" s="182"/>
      <c r="AG54" s="150"/>
    </row>
    <row r="55" spans="1:33" ht="18.75" customHeight="1">
      <c r="A55" s="545" t="s">
        <v>35</v>
      </c>
      <c r="B55" s="700" t="s">
        <v>53</v>
      </c>
      <c r="C55" s="700"/>
      <c r="D55" s="94"/>
      <c r="E55" s="37">
        <f>SUM(F55:I55)</f>
        <v>129</v>
      </c>
      <c r="F55" s="38">
        <f>SUM(F48:F54)</f>
        <v>45</v>
      </c>
      <c r="G55" s="38">
        <f>SUM(G48:G54)</f>
        <v>72</v>
      </c>
      <c r="H55" s="38">
        <f>SUM(H48:H54)</f>
        <v>12</v>
      </c>
      <c r="I55" s="38">
        <f>SUM(I48:I54)</f>
        <v>0</v>
      </c>
      <c r="J55" s="38">
        <f>SUM(J48:J54)</f>
        <v>0</v>
      </c>
      <c r="K55" s="26"/>
      <c r="L55" s="502">
        <f>SUM(L48:L54)</f>
        <v>9</v>
      </c>
      <c r="M55" s="37"/>
      <c r="N55" s="38"/>
      <c r="O55" s="39"/>
      <c r="P55" s="37"/>
      <c r="Q55" s="38"/>
      <c r="R55" s="39"/>
      <c r="S55" s="68"/>
      <c r="T55" s="67"/>
      <c r="U55" s="56"/>
      <c r="V55" s="56"/>
      <c r="W55" s="56"/>
      <c r="X55" s="56"/>
      <c r="Y55" s="56"/>
      <c r="Z55" s="56"/>
      <c r="AA55" s="2"/>
      <c r="AB55" s="2"/>
      <c r="AC55" s="2"/>
      <c r="AD55" s="2"/>
      <c r="AE55" s="2"/>
      <c r="AF55" s="2"/>
      <c r="AG55" s="3"/>
    </row>
    <row r="56" spans="1:33" ht="18.75" customHeight="1">
      <c r="A56" s="1083" t="s">
        <v>33</v>
      </c>
      <c r="B56" s="1151" t="s">
        <v>104</v>
      </c>
      <c r="C56" s="1152"/>
      <c r="D56" s="146" t="s">
        <v>33</v>
      </c>
      <c r="E56" s="196" t="s">
        <v>33</v>
      </c>
      <c r="F56" s="196" t="s">
        <v>33</v>
      </c>
      <c r="G56" s="196" t="s">
        <v>33</v>
      </c>
      <c r="H56" s="196" t="s">
        <v>33</v>
      </c>
      <c r="I56" s="196" t="s">
        <v>33</v>
      </c>
      <c r="J56" s="196" t="s">
        <v>33</v>
      </c>
      <c r="K56" s="149" t="s">
        <v>33</v>
      </c>
      <c r="L56" s="195" t="s">
        <v>33</v>
      </c>
      <c r="M56" s="148" t="s">
        <v>33</v>
      </c>
      <c r="N56" s="149" t="s">
        <v>33</v>
      </c>
      <c r="O56" s="147" t="s">
        <v>33</v>
      </c>
      <c r="P56" s="148" t="s">
        <v>33</v>
      </c>
      <c r="Q56" s="147" t="s">
        <v>33</v>
      </c>
      <c r="R56" s="149" t="s">
        <v>33</v>
      </c>
      <c r="S56" s="148" t="s">
        <v>33</v>
      </c>
      <c r="T56" s="162" t="s">
        <v>33</v>
      </c>
      <c r="U56" s="204" t="s">
        <v>33</v>
      </c>
      <c r="V56" s="204" t="s">
        <v>33</v>
      </c>
      <c r="W56" s="204" t="s">
        <v>33</v>
      </c>
      <c r="X56" s="204" t="s">
        <v>33</v>
      </c>
      <c r="Y56" s="204" t="s">
        <v>33</v>
      </c>
      <c r="Z56" s="161" t="s">
        <v>33</v>
      </c>
      <c r="AA56" s="161"/>
      <c r="AB56" s="161"/>
      <c r="AC56" s="161"/>
      <c r="AD56" s="161"/>
      <c r="AE56" s="161"/>
      <c r="AF56" s="161"/>
      <c r="AG56" s="161"/>
    </row>
    <row r="57" spans="1:33" ht="18.75" customHeight="1">
      <c r="A57" s="1081"/>
      <c r="B57" s="1165" t="s">
        <v>105</v>
      </c>
      <c r="C57" s="1166" t="s">
        <v>105</v>
      </c>
      <c r="D57" s="164" t="s">
        <v>37</v>
      </c>
      <c r="E57" s="193"/>
      <c r="F57" s="217">
        <v>9</v>
      </c>
      <c r="G57" s="217">
        <v>9</v>
      </c>
      <c r="H57" s="217">
        <v>12</v>
      </c>
      <c r="I57" s="151"/>
      <c r="J57" s="152"/>
      <c r="K57" s="148"/>
      <c r="L57" s="224">
        <v>2</v>
      </c>
      <c r="M57" s="221" t="s">
        <v>65</v>
      </c>
      <c r="N57" s="214" t="s">
        <v>39</v>
      </c>
      <c r="O57" s="222" t="s">
        <v>66</v>
      </c>
      <c r="P57" s="221" t="s">
        <v>40</v>
      </c>
      <c r="Q57" s="214" t="s">
        <v>39</v>
      </c>
      <c r="R57" s="222" t="s">
        <v>41</v>
      </c>
      <c r="S57" s="152"/>
      <c r="T57" s="148"/>
      <c r="U57" s="233" t="s">
        <v>42</v>
      </c>
      <c r="V57" s="233"/>
      <c r="W57" s="233"/>
      <c r="X57" s="233" t="s">
        <v>42</v>
      </c>
      <c r="Y57" s="233"/>
      <c r="Z57" s="53"/>
      <c r="AA57" s="53"/>
      <c r="AB57" s="53"/>
      <c r="AC57" s="53"/>
      <c r="AD57" s="53"/>
      <c r="AE57" s="53"/>
      <c r="AF57" s="53"/>
      <c r="AG57" s="150"/>
    </row>
    <row r="58" spans="1:33" s="947" customFormat="1" ht="18.75" customHeight="1">
      <c r="A58" s="1082" t="s">
        <v>43</v>
      </c>
      <c r="B58" s="1167" t="s">
        <v>106</v>
      </c>
      <c r="C58" s="1168" t="s">
        <v>107</v>
      </c>
      <c r="D58" s="1029" t="s">
        <v>37</v>
      </c>
      <c r="E58" s="1089"/>
      <c r="F58" s="648"/>
      <c r="G58" s="648"/>
      <c r="H58" s="648"/>
      <c r="I58" s="938"/>
      <c r="J58" s="944"/>
      <c r="K58" s="940"/>
      <c r="L58" s="650"/>
      <c r="M58" s="942"/>
      <c r="N58" s="648"/>
      <c r="O58" s="942"/>
      <c r="P58" s="942"/>
      <c r="Q58" s="648"/>
      <c r="R58" s="942"/>
      <c r="S58" s="944"/>
      <c r="T58" s="940"/>
      <c r="U58" s="1090" t="s">
        <v>42</v>
      </c>
      <c r="V58" s="1090"/>
      <c r="W58" s="1090"/>
      <c r="X58" s="1090" t="s">
        <v>42</v>
      </c>
      <c r="Y58" s="972"/>
      <c r="Z58" s="946"/>
      <c r="AA58" s="946"/>
      <c r="AB58" s="946"/>
      <c r="AC58" s="946"/>
      <c r="AD58" s="946"/>
      <c r="AE58" s="946"/>
      <c r="AF58" s="946"/>
      <c r="AG58" s="1070"/>
    </row>
    <row r="59" spans="1:33" s="947" customFormat="1" ht="18.75" customHeight="1">
      <c r="A59" s="1082" t="s">
        <v>43</v>
      </c>
      <c r="B59" s="1167" t="s">
        <v>108</v>
      </c>
      <c r="C59" s="1168" t="s">
        <v>107</v>
      </c>
      <c r="D59" s="1029" t="s">
        <v>37</v>
      </c>
      <c r="E59" s="1089"/>
      <c r="F59" s="648"/>
      <c r="G59" s="648"/>
      <c r="H59" s="648"/>
      <c r="I59" s="938"/>
      <c r="J59" s="944"/>
      <c r="K59" s="940"/>
      <c r="L59" s="650"/>
      <c r="M59" s="942"/>
      <c r="N59" s="648"/>
      <c r="O59" s="942"/>
      <c r="P59" s="942"/>
      <c r="Q59" s="648"/>
      <c r="R59" s="942"/>
      <c r="S59" s="944"/>
      <c r="T59" s="940"/>
      <c r="U59" s="1090" t="s">
        <v>42</v>
      </c>
      <c r="V59" s="1090"/>
      <c r="W59" s="1090"/>
      <c r="X59" s="1090" t="s">
        <v>42</v>
      </c>
      <c r="Y59" s="972"/>
      <c r="Z59" s="946"/>
      <c r="AA59" s="946"/>
      <c r="AB59" s="946"/>
      <c r="AC59" s="946"/>
      <c r="AD59" s="946"/>
      <c r="AE59" s="946"/>
      <c r="AF59" s="946"/>
      <c r="AG59" s="1070"/>
    </row>
    <row r="60" spans="1:33" s="959" customFormat="1" ht="18.75" customHeight="1">
      <c r="A60" s="962" t="s">
        <v>45</v>
      </c>
      <c r="B60" s="1161" t="s">
        <v>107</v>
      </c>
      <c r="C60" s="1169" t="s">
        <v>107</v>
      </c>
      <c r="D60" s="976" t="s">
        <v>37</v>
      </c>
      <c r="E60" s="1091"/>
      <c r="F60" s="639">
        <v>9</v>
      </c>
      <c r="G60" s="639">
        <v>12</v>
      </c>
      <c r="H60" s="639">
        <v>12</v>
      </c>
      <c r="I60" s="953"/>
      <c r="J60" s="958"/>
      <c r="K60" s="955"/>
      <c r="L60" s="640">
        <v>2</v>
      </c>
      <c r="M60" s="680" t="s">
        <v>65</v>
      </c>
      <c r="N60" s="639" t="s">
        <v>39</v>
      </c>
      <c r="O60" s="680" t="s">
        <v>66</v>
      </c>
      <c r="P60" s="680" t="s">
        <v>40</v>
      </c>
      <c r="Q60" s="639" t="s">
        <v>39</v>
      </c>
      <c r="R60" s="680" t="s">
        <v>41</v>
      </c>
      <c r="S60" s="958"/>
      <c r="T60" s="955"/>
      <c r="U60" s="964" t="s">
        <v>42</v>
      </c>
      <c r="V60" s="964"/>
      <c r="W60" s="964"/>
      <c r="X60" s="964" t="s">
        <v>42</v>
      </c>
      <c r="Y60" s="964"/>
      <c r="Z60" s="72"/>
      <c r="AA60" s="72"/>
      <c r="AB60" s="72"/>
      <c r="AC60" s="72"/>
      <c r="AD60" s="72"/>
      <c r="AE60" s="72"/>
      <c r="AF60" s="72"/>
      <c r="AG60" s="1060"/>
    </row>
    <row r="61" spans="1:33" s="947" customFormat="1" ht="18.75" customHeight="1">
      <c r="A61" s="1092" t="s">
        <v>43</v>
      </c>
      <c r="B61" s="1170" t="s">
        <v>109</v>
      </c>
      <c r="C61" s="1168" t="s">
        <v>110</v>
      </c>
      <c r="D61" s="1029" t="s">
        <v>37</v>
      </c>
      <c r="E61" s="1089"/>
      <c r="F61" s="648"/>
      <c r="G61" s="648"/>
      <c r="H61" s="648"/>
      <c r="I61" s="938"/>
      <c r="J61" s="944"/>
      <c r="K61" s="940"/>
      <c r="L61" s="650"/>
      <c r="M61" s="942" t="s">
        <v>65</v>
      </c>
      <c r="N61" s="648" t="s">
        <v>39</v>
      </c>
      <c r="O61" s="942" t="s">
        <v>66</v>
      </c>
      <c r="P61" s="942" t="s">
        <v>40</v>
      </c>
      <c r="Q61" s="648" t="s">
        <v>39</v>
      </c>
      <c r="R61" s="942" t="s">
        <v>41</v>
      </c>
      <c r="S61" s="944"/>
      <c r="T61" s="940"/>
      <c r="U61" s="1068" t="s">
        <v>42</v>
      </c>
      <c r="V61" s="1068"/>
      <c r="W61" s="1068"/>
      <c r="X61" s="1068" t="s">
        <v>42</v>
      </c>
      <c r="Y61" s="1068"/>
      <c r="Z61" s="973"/>
      <c r="AA61" s="973"/>
      <c r="AB61" s="973"/>
      <c r="AC61" s="973"/>
      <c r="AD61" s="973"/>
      <c r="AE61" s="973"/>
      <c r="AF61" s="973"/>
      <c r="AG61" s="973"/>
    </row>
    <row r="62" spans="1:33" s="947" customFormat="1" ht="18.75" customHeight="1">
      <c r="A62" s="1092" t="s">
        <v>43</v>
      </c>
      <c r="B62" s="1170" t="s">
        <v>111</v>
      </c>
      <c r="C62" s="1168" t="s">
        <v>110</v>
      </c>
      <c r="D62" s="1029" t="s">
        <v>37</v>
      </c>
      <c r="E62" s="1089"/>
      <c r="F62" s="648"/>
      <c r="G62" s="648"/>
      <c r="H62" s="648"/>
      <c r="I62" s="938"/>
      <c r="J62" s="944"/>
      <c r="K62" s="940"/>
      <c r="L62" s="650"/>
      <c r="M62" s="942" t="s">
        <v>65</v>
      </c>
      <c r="N62" s="648" t="s">
        <v>39</v>
      </c>
      <c r="O62" s="942" t="s">
        <v>66</v>
      </c>
      <c r="P62" s="942" t="s">
        <v>40</v>
      </c>
      <c r="Q62" s="648" t="s">
        <v>39</v>
      </c>
      <c r="R62" s="942" t="s">
        <v>41</v>
      </c>
      <c r="S62" s="944"/>
      <c r="T62" s="940"/>
      <c r="U62" s="1068" t="s">
        <v>42</v>
      </c>
      <c r="V62" s="1068"/>
      <c r="W62" s="1068"/>
      <c r="X62" s="1068" t="s">
        <v>42</v>
      </c>
      <c r="Y62" s="1068"/>
      <c r="Z62" s="973"/>
      <c r="AA62" s="973"/>
      <c r="AB62" s="973"/>
      <c r="AC62" s="973"/>
      <c r="AD62" s="973"/>
      <c r="AE62" s="973"/>
      <c r="AF62" s="973"/>
      <c r="AG62" s="973"/>
    </row>
    <row r="63" spans="1:33" s="959" customFormat="1" ht="18.75" customHeight="1">
      <c r="A63" s="1077" t="s">
        <v>45</v>
      </c>
      <c r="B63" s="1162" t="s">
        <v>110</v>
      </c>
      <c r="C63" s="1169" t="s">
        <v>110</v>
      </c>
      <c r="D63" s="976" t="s">
        <v>37</v>
      </c>
      <c r="E63" s="1091"/>
      <c r="F63" s="639">
        <v>9</v>
      </c>
      <c r="G63" s="639">
        <v>9</v>
      </c>
      <c r="H63" s="639">
        <v>12</v>
      </c>
      <c r="I63" s="953"/>
      <c r="J63" s="958"/>
      <c r="K63" s="955"/>
      <c r="L63" s="640">
        <v>2</v>
      </c>
      <c r="M63" s="680" t="s">
        <v>65</v>
      </c>
      <c r="N63" s="639" t="s">
        <v>39</v>
      </c>
      <c r="O63" s="680" t="s">
        <v>66</v>
      </c>
      <c r="P63" s="680" t="s">
        <v>40</v>
      </c>
      <c r="Q63" s="639" t="s">
        <v>39</v>
      </c>
      <c r="R63" s="680" t="s">
        <v>41</v>
      </c>
      <c r="S63" s="958"/>
      <c r="T63" s="955"/>
      <c r="U63" s="638" t="s">
        <v>42</v>
      </c>
      <c r="V63" s="638"/>
      <c r="W63" s="638"/>
      <c r="X63" s="638" t="s">
        <v>42</v>
      </c>
      <c r="Y63" s="638"/>
      <c r="Z63" s="72"/>
      <c r="AA63" s="72"/>
      <c r="AB63" s="72"/>
      <c r="AC63" s="72"/>
      <c r="AD63" s="72"/>
      <c r="AE63" s="72"/>
      <c r="AF63" s="72"/>
      <c r="AG63" s="72"/>
    </row>
    <row r="64" spans="1:33" ht="18.75" customHeight="1">
      <c r="A64" s="545" t="s">
        <v>35</v>
      </c>
      <c r="B64" s="700" t="s">
        <v>53</v>
      </c>
      <c r="C64" s="700"/>
      <c r="D64" s="94"/>
      <c r="E64" s="37">
        <f>SUM(F64:I64)</f>
        <v>93</v>
      </c>
      <c r="F64" s="38">
        <f>SUM(F57:F63)</f>
        <v>27</v>
      </c>
      <c r="G64" s="38">
        <f t="shared" ref="G64:J64" si="2">SUM(G57:G63)</f>
        <v>30</v>
      </c>
      <c r="H64" s="38">
        <f t="shared" si="2"/>
        <v>36</v>
      </c>
      <c r="I64" s="38">
        <f t="shared" si="2"/>
        <v>0</v>
      </c>
      <c r="J64" s="38">
        <f t="shared" si="2"/>
        <v>0</v>
      </c>
      <c r="K64" s="26"/>
      <c r="L64" s="502">
        <f>SUM(L57:L63)</f>
        <v>6</v>
      </c>
      <c r="M64" s="37"/>
      <c r="N64" s="38"/>
      <c r="O64" s="39"/>
      <c r="P64" s="37"/>
      <c r="Q64" s="38"/>
      <c r="R64" s="39"/>
      <c r="S64" s="68"/>
      <c r="T64" s="67"/>
      <c r="U64" s="4"/>
      <c r="V64" s="4"/>
      <c r="W64" s="4"/>
      <c r="X64" s="4"/>
      <c r="Y64" s="4"/>
      <c r="Z64" s="4"/>
      <c r="AA64" s="4"/>
      <c r="AB64" s="4"/>
      <c r="AC64" s="4"/>
      <c r="AD64" s="4"/>
      <c r="AE64" s="4"/>
      <c r="AF64" s="4"/>
    </row>
    <row r="65" spans="1:33" ht="18.75" customHeight="1">
      <c r="A65" s="41"/>
      <c r="B65" s="705" t="s">
        <v>112</v>
      </c>
      <c r="C65" s="706"/>
      <c r="D65" s="93"/>
      <c r="E65" s="32"/>
      <c r="F65" s="32"/>
      <c r="G65" s="32"/>
      <c r="H65" s="32"/>
      <c r="I65" s="32"/>
      <c r="J65" s="13"/>
      <c r="K65" s="11"/>
      <c r="L65" s="52"/>
      <c r="M65" s="36"/>
      <c r="N65" s="16"/>
      <c r="O65" s="42"/>
      <c r="P65" s="16"/>
      <c r="Q65" s="16"/>
      <c r="R65" s="30"/>
      <c r="S65" s="69"/>
      <c r="T65" s="69"/>
      <c r="U65" s="79"/>
      <c r="V65" s="79"/>
      <c r="W65" s="79"/>
      <c r="X65" s="79"/>
      <c r="Y65" s="79"/>
      <c r="Z65" s="72"/>
      <c r="AA65" s="5"/>
      <c r="AB65" s="5"/>
      <c r="AC65" s="5"/>
      <c r="AD65" s="5"/>
      <c r="AE65" s="5"/>
      <c r="AF65" s="6"/>
      <c r="AG65" s="5"/>
    </row>
    <row r="66" spans="1:33" ht="18.75" customHeight="1">
      <c r="A66" s="1083" t="s">
        <v>33</v>
      </c>
      <c r="B66" s="701" t="s">
        <v>75</v>
      </c>
      <c r="C66" s="702"/>
      <c r="D66" s="164" t="s">
        <v>76</v>
      </c>
      <c r="E66" s="151"/>
      <c r="F66" s="362" t="s">
        <v>33</v>
      </c>
      <c r="G66" s="1145">
        <v>18</v>
      </c>
      <c r="H66" s="362" t="s">
        <v>33</v>
      </c>
      <c r="I66" s="362" t="s">
        <v>33</v>
      </c>
      <c r="J66" s="362">
        <v>21</v>
      </c>
      <c r="K66" s="148" t="s">
        <v>33</v>
      </c>
      <c r="L66" s="370">
        <v>1.5</v>
      </c>
      <c r="M66" s="151" t="s">
        <v>40</v>
      </c>
      <c r="N66" s="152" t="s">
        <v>85</v>
      </c>
      <c r="O66" s="165">
        <v>1</v>
      </c>
      <c r="P66" s="19" t="s">
        <v>78</v>
      </c>
      <c r="Q66" s="183" t="s">
        <v>79</v>
      </c>
      <c r="R66" s="198" t="s">
        <v>80</v>
      </c>
      <c r="S66" s="199" t="s">
        <v>33</v>
      </c>
      <c r="T66" s="148" t="s">
        <v>33</v>
      </c>
      <c r="U66" s="166" t="s">
        <v>33</v>
      </c>
      <c r="V66" s="167" t="s">
        <v>33</v>
      </c>
      <c r="W66" s="167" t="s">
        <v>33</v>
      </c>
      <c r="X66" s="167" t="s">
        <v>33</v>
      </c>
      <c r="Y66" s="167" t="s">
        <v>33</v>
      </c>
      <c r="Z66" s="161" t="s">
        <v>33</v>
      </c>
      <c r="AA66" s="161"/>
      <c r="AB66" s="161"/>
      <c r="AC66" s="161"/>
      <c r="AD66" s="161"/>
      <c r="AE66" s="161"/>
      <c r="AF66" s="161"/>
      <c r="AG66" s="161"/>
    </row>
    <row r="67" spans="1:33" ht="18.600000000000001" customHeight="1">
      <c r="A67" s="1084" t="s">
        <v>33</v>
      </c>
      <c r="B67" s="707" t="s">
        <v>113</v>
      </c>
      <c r="C67" s="708"/>
      <c r="D67" s="164" t="s">
        <v>76</v>
      </c>
      <c r="E67" s="153"/>
      <c r="F67" s="363" t="s">
        <v>33</v>
      </c>
      <c r="G67" s="363" t="s">
        <v>33</v>
      </c>
      <c r="H67" s="363" t="s">
        <v>33</v>
      </c>
      <c r="I67" s="363" t="s">
        <v>33</v>
      </c>
      <c r="J67" s="363">
        <v>18</v>
      </c>
      <c r="K67" s="148" t="s">
        <v>33</v>
      </c>
      <c r="L67" s="371">
        <v>0</v>
      </c>
      <c r="M67" s="712" t="s">
        <v>83</v>
      </c>
      <c r="N67" s="712"/>
      <c r="O67" s="712"/>
      <c r="P67" s="712"/>
      <c r="Q67" s="712"/>
      <c r="R67" s="713"/>
      <c r="S67" s="180" t="s">
        <v>33</v>
      </c>
      <c r="T67" s="181" t="s">
        <v>33</v>
      </c>
      <c r="U67" s="156" t="s">
        <v>33</v>
      </c>
      <c r="V67" s="157" t="s">
        <v>33</v>
      </c>
      <c r="W67" s="157" t="s">
        <v>33</v>
      </c>
      <c r="X67" s="157" t="s">
        <v>33</v>
      </c>
      <c r="Y67" s="157" t="s">
        <v>33</v>
      </c>
      <c r="Z67" s="53" t="s">
        <v>33</v>
      </c>
      <c r="AA67" s="53"/>
      <c r="AB67" s="53"/>
      <c r="AC67" s="53"/>
      <c r="AD67" s="53"/>
      <c r="AE67" s="53"/>
      <c r="AF67" s="53"/>
      <c r="AG67" s="150"/>
    </row>
    <row r="68" spans="1:33" ht="18.75" customHeight="1">
      <c r="A68" s="1076" t="s">
        <v>33</v>
      </c>
      <c r="B68" s="701" t="s">
        <v>91</v>
      </c>
      <c r="C68" s="702"/>
      <c r="D68" s="164" t="s">
        <v>76</v>
      </c>
      <c r="E68" s="153"/>
      <c r="F68" s="363" t="s">
        <v>33</v>
      </c>
      <c r="G68" s="363">
        <v>12</v>
      </c>
      <c r="H68" s="363" t="s">
        <v>33</v>
      </c>
      <c r="I68" s="363" t="s">
        <v>33</v>
      </c>
      <c r="J68" s="363">
        <v>12</v>
      </c>
      <c r="K68" s="148" t="s">
        <v>33</v>
      </c>
      <c r="L68" s="371">
        <v>1</v>
      </c>
      <c r="M68" s="153" t="s">
        <v>40</v>
      </c>
      <c r="N68" s="154" t="s">
        <v>85</v>
      </c>
      <c r="O68" s="191">
        <v>1</v>
      </c>
      <c r="P68" s="177" t="s">
        <v>40</v>
      </c>
      <c r="Q68" s="200" t="s">
        <v>77</v>
      </c>
      <c r="R68" s="201">
        <v>1</v>
      </c>
      <c r="S68" s="180" t="s">
        <v>33</v>
      </c>
      <c r="T68" s="181" t="s">
        <v>33</v>
      </c>
      <c r="U68" s="156" t="s">
        <v>33</v>
      </c>
      <c r="V68" s="157" t="s">
        <v>33</v>
      </c>
      <c r="W68" s="157" t="s">
        <v>33</v>
      </c>
      <c r="X68" s="157" t="s">
        <v>33</v>
      </c>
      <c r="Y68" s="157" t="s">
        <v>33</v>
      </c>
      <c r="Z68" s="53" t="s">
        <v>33</v>
      </c>
      <c r="AA68" s="53"/>
      <c r="AB68" s="53"/>
      <c r="AC68" s="53"/>
      <c r="AD68" s="53"/>
      <c r="AE68" s="53"/>
      <c r="AF68" s="53"/>
      <c r="AG68" s="150"/>
    </row>
    <row r="69" spans="1:33" ht="18.75" customHeight="1">
      <c r="A69" s="1144" t="s">
        <v>35</v>
      </c>
      <c r="B69" s="1160" t="s">
        <v>114</v>
      </c>
      <c r="C69" s="1157"/>
      <c r="D69" s="164" t="s">
        <v>89</v>
      </c>
      <c r="E69" s="153"/>
      <c r="F69" s="361"/>
      <c r="G69" s="1143">
        <v>16.5</v>
      </c>
      <c r="H69" s="361" t="s">
        <v>33</v>
      </c>
      <c r="I69" s="361" t="s">
        <v>33</v>
      </c>
      <c r="J69" s="1143">
        <v>15</v>
      </c>
      <c r="K69" s="148" t="s">
        <v>33</v>
      </c>
      <c r="L69" s="372">
        <v>2</v>
      </c>
      <c r="M69" s="153" t="s">
        <v>38</v>
      </c>
      <c r="N69" s="154" t="s">
        <v>77</v>
      </c>
      <c r="O69" s="168">
        <v>1</v>
      </c>
      <c r="P69" s="19" t="s">
        <v>78</v>
      </c>
      <c r="Q69" s="158" t="s">
        <v>77</v>
      </c>
      <c r="R69" s="414" t="s">
        <v>90</v>
      </c>
      <c r="S69" s="180" t="s">
        <v>33</v>
      </c>
      <c r="T69" s="181" t="s">
        <v>33</v>
      </c>
      <c r="U69" s="156" t="s">
        <v>33</v>
      </c>
      <c r="V69" s="157" t="s">
        <v>33</v>
      </c>
      <c r="W69" s="157" t="s">
        <v>33</v>
      </c>
      <c r="X69" s="157" t="s">
        <v>33</v>
      </c>
      <c r="Y69" s="157" t="s">
        <v>33</v>
      </c>
      <c r="Z69" s="161" t="s">
        <v>33</v>
      </c>
    </row>
    <row r="70" spans="1:33" ht="18.75" customHeight="1">
      <c r="A70" s="1080" t="s">
        <v>33</v>
      </c>
      <c r="B70" s="717" t="s">
        <v>115</v>
      </c>
      <c r="C70" s="702"/>
      <c r="D70" s="164" t="s">
        <v>76</v>
      </c>
      <c r="E70" s="159"/>
      <c r="F70" s="364">
        <v>1.5</v>
      </c>
      <c r="G70" s="364">
        <v>7.5</v>
      </c>
      <c r="H70" s="364" t="s">
        <v>33</v>
      </c>
      <c r="I70" s="364" t="s">
        <v>33</v>
      </c>
      <c r="J70" s="364">
        <v>8.3000000000000007</v>
      </c>
      <c r="K70" s="148" t="s">
        <v>33</v>
      </c>
      <c r="L70" s="371">
        <v>0.5</v>
      </c>
      <c r="M70" s="153" t="s">
        <v>40</v>
      </c>
      <c r="N70" s="154" t="s">
        <v>85</v>
      </c>
      <c r="O70" s="191">
        <v>1</v>
      </c>
      <c r="P70" s="19" t="s">
        <v>78</v>
      </c>
      <c r="Q70" s="183" t="s">
        <v>79</v>
      </c>
      <c r="R70" s="202" t="s">
        <v>116</v>
      </c>
      <c r="S70" s="180" t="s">
        <v>33</v>
      </c>
      <c r="T70" s="181" t="s">
        <v>33</v>
      </c>
      <c r="U70" s="156" t="s">
        <v>33</v>
      </c>
      <c r="V70" s="157" t="s">
        <v>33</v>
      </c>
      <c r="W70" s="157" t="s">
        <v>33</v>
      </c>
      <c r="X70" s="157" t="s">
        <v>33</v>
      </c>
      <c r="Y70" s="157" t="s">
        <v>33</v>
      </c>
      <c r="Z70" s="53" t="s">
        <v>33</v>
      </c>
    </row>
    <row r="71" spans="1:33" ht="18.75" customHeight="1">
      <c r="A71" s="1079" t="s">
        <v>33</v>
      </c>
      <c r="B71" s="770" t="s">
        <v>117</v>
      </c>
      <c r="C71" s="771"/>
      <c r="D71" s="164" t="s">
        <v>76</v>
      </c>
      <c r="E71" s="193"/>
      <c r="F71" s="365">
        <v>3</v>
      </c>
      <c r="G71" s="365">
        <v>6</v>
      </c>
      <c r="H71" s="365" t="s">
        <v>33</v>
      </c>
      <c r="I71" s="365" t="s">
        <v>33</v>
      </c>
      <c r="J71" s="365">
        <v>7.5</v>
      </c>
      <c r="K71" s="148" t="s">
        <v>33</v>
      </c>
      <c r="L71" s="371">
        <v>1</v>
      </c>
      <c r="M71" s="153" t="s">
        <v>40</v>
      </c>
      <c r="N71" s="154" t="s">
        <v>77</v>
      </c>
      <c r="O71" s="191">
        <v>1</v>
      </c>
      <c r="P71" s="19" t="s">
        <v>78</v>
      </c>
      <c r="Q71" s="178" t="s">
        <v>79</v>
      </c>
      <c r="R71" s="202" t="s">
        <v>116</v>
      </c>
      <c r="S71" s="180" t="s">
        <v>33</v>
      </c>
      <c r="T71" s="181" t="s">
        <v>33</v>
      </c>
      <c r="U71" s="156" t="s">
        <v>33</v>
      </c>
      <c r="V71" s="157" t="s">
        <v>33</v>
      </c>
      <c r="W71" s="157" t="s">
        <v>33</v>
      </c>
      <c r="X71" s="157" t="s">
        <v>33</v>
      </c>
      <c r="Y71" s="157" t="s">
        <v>33</v>
      </c>
      <c r="Z71" s="53" t="s">
        <v>33</v>
      </c>
    </row>
    <row r="72" spans="1:33" ht="18.75" customHeight="1">
      <c r="A72" s="87"/>
      <c r="B72" s="700" t="s">
        <v>53</v>
      </c>
      <c r="C72" s="700"/>
      <c r="D72" s="96"/>
      <c r="E72" s="24">
        <f>SUM(F72:I72)</f>
        <v>64.5</v>
      </c>
      <c r="F72" s="25">
        <f>SUM(F66:F71)</f>
        <v>4.5</v>
      </c>
      <c r="G72" s="25">
        <f>SUM(G66:G71)</f>
        <v>60</v>
      </c>
      <c r="H72" s="25">
        <f>SUM(H66:H71)</f>
        <v>0</v>
      </c>
      <c r="I72" s="25">
        <f>SUM(I66:I71)</f>
        <v>0</v>
      </c>
      <c r="J72" s="25">
        <f>SUM(J66:J71)</f>
        <v>81.8</v>
      </c>
      <c r="K72" s="35"/>
      <c r="L72" s="103">
        <f>SUM(L66:L71)</f>
        <v>6</v>
      </c>
      <c r="M72" s="24"/>
      <c r="N72" s="25"/>
      <c r="O72" s="27"/>
      <c r="P72" s="24"/>
      <c r="Q72" s="25"/>
      <c r="R72" s="27"/>
      <c r="S72" s="67"/>
      <c r="T72" s="67"/>
      <c r="U72" s="53"/>
      <c r="V72" s="53"/>
      <c r="W72" s="53"/>
      <c r="X72" s="53"/>
      <c r="Y72" s="53"/>
      <c r="Z72" s="53"/>
    </row>
    <row r="73" spans="1:33" ht="18.75" customHeight="1">
      <c r="A73" s="1085" t="s">
        <v>33</v>
      </c>
      <c r="B73" s="1171" t="s">
        <v>118</v>
      </c>
      <c r="C73" s="1172"/>
      <c r="D73" s="244" t="s">
        <v>33</v>
      </c>
      <c r="E73" s="218" t="s">
        <v>33</v>
      </c>
      <c r="F73" s="218" t="s">
        <v>33</v>
      </c>
      <c r="G73" s="218" t="s">
        <v>33</v>
      </c>
      <c r="H73" s="218" t="s">
        <v>33</v>
      </c>
      <c r="I73" s="218" t="s">
        <v>33</v>
      </c>
      <c r="J73" s="218" t="s">
        <v>33</v>
      </c>
      <c r="K73" s="357" t="s">
        <v>33</v>
      </c>
      <c r="L73" s="203" t="s">
        <v>33</v>
      </c>
      <c r="M73" s="284" t="s">
        <v>33</v>
      </c>
      <c r="N73" s="283" t="s">
        <v>33</v>
      </c>
      <c r="O73" s="284" t="s">
        <v>33</v>
      </c>
      <c r="P73" s="284" t="s">
        <v>33</v>
      </c>
      <c r="Q73" s="283" t="s">
        <v>33</v>
      </c>
      <c r="R73" s="284" t="s">
        <v>33</v>
      </c>
      <c r="S73" s="283" t="s">
        <v>33</v>
      </c>
      <c r="T73" s="283" t="s">
        <v>33</v>
      </c>
      <c r="U73" s="285" t="s">
        <v>33</v>
      </c>
      <c r="V73" s="285" t="s">
        <v>33</v>
      </c>
      <c r="W73" s="285" t="s">
        <v>33</v>
      </c>
      <c r="X73" s="285" t="s">
        <v>33</v>
      </c>
      <c r="Y73" s="285" t="s">
        <v>33</v>
      </c>
      <c r="Z73" s="53" t="s">
        <v>33</v>
      </c>
    </row>
    <row r="74" spans="1:33" ht="18.75" customHeight="1">
      <c r="A74" s="1085"/>
      <c r="B74" s="691" t="s">
        <v>119</v>
      </c>
      <c r="C74" s="692" t="s">
        <v>119</v>
      </c>
      <c r="D74" s="164" t="s">
        <v>37</v>
      </c>
      <c r="E74" s="157"/>
      <c r="F74" s="169"/>
      <c r="G74" s="169"/>
      <c r="H74" s="169"/>
      <c r="I74" s="243">
        <v>10</v>
      </c>
      <c r="J74" s="382">
        <v>10</v>
      </c>
      <c r="K74" s="320"/>
      <c r="L74" s="1093">
        <v>1</v>
      </c>
      <c r="M74" s="379" t="s">
        <v>38</v>
      </c>
      <c r="N74" s="367" t="s">
        <v>60</v>
      </c>
      <c r="O74" s="366" t="s">
        <v>38</v>
      </c>
      <c r="P74" s="715" t="s">
        <v>50</v>
      </c>
      <c r="Q74" s="716"/>
      <c r="R74" s="716"/>
      <c r="S74" s="368"/>
      <c r="T74" s="149"/>
      <c r="U74" s="369" t="s">
        <v>42</v>
      </c>
      <c r="V74" s="369" t="s">
        <v>42</v>
      </c>
      <c r="W74" s="369" t="s">
        <v>42</v>
      </c>
      <c r="X74" s="369" t="s">
        <v>42</v>
      </c>
      <c r="Y74" s="369" t="s">
        <v>42</v>
      </c>
      <c r="Z74" s="53"/>
    </row>
    <row r="75" spans="1:33" ht="18.75" customHeight="1">
      <c r="A75" s="1085"/>
      <c r="B75" s="781" t="s">
        <v>120</v>
      </c>
      <c r="C75" s="782" t="s">
        <v>120</v>
      </c>
      <c r="D75" s="164" t="s">
        <v>37</v>
      </c>
      <c r="E75" s="153"/>
      <c r="F75" s="153"/>
      <c r="G75" s="153"/>
      <c r="H75" s="153"/>
      <c r="I75" s="214">
        <v>20</v>
      </c>
      <c r="J75" s="215">
        <v>20</v>
      </c>
      <c r="K75" s="149"/>
      <c r="L75" s="378">
        <v>2</v>
      </c>
      <c r="M75" s="380" t="s">
        <v>38</v>
      </c>
      <c r="N75" s="214" t="s">
        <v>60</v>
      </c>
      <c r="O75" s="214" t="s">
        <v>38</v>
      </c>
      <c r="P75" s="690" t="s">
        <v>50</v>
      </c>
      <c r="Q75" s="1149"/>
      <c r="R75" s="1173"/>
      <c r="S75" s="174"/>
      <c r="T75" s="149"/>
      <c r="U75" s="233" t="s">
        <v>42</v>
      </c>
      <c r="V75" s="233" t="s">
        <v>42</v>
      </c>
      <c r="W75" s="233" t="s">
        <v>42</v>
      </c>
      <c r="X75" s="233" t="s">
        <v>42</v>
      </c>
      <c r="Y75" s="233" t="s">
        <v>42</v>
      </c>
      <c r="Z75" s="53"/>
    </row>
    <row r="76" spans="1:33" ht="18.75" customHeight="1">
      <c r="A76" s="1085" t="s">
        <v>33</v>
      </c>
      <c r="B76" s="700" t="s">
        <v>53</v>
      </c>
      <c r="C76" s="700"/>
      <c r="D76" s="171" t="s">
        <v>33</v>
      </c>
      <c r="E76" s="24">
        <f>SUM(F76:I76)</f>
        <v>30</v>
      </c>
      <c r="F76" s="25">
        <f>SUM(F73:F75)</f>
        <v>0</v>
      </c>
      <c r="G76" s="25">
        <f t="shared" ref="G76:J76" si="3">SUM(G73:G75)</f>
        <v>0</v>
      </c>
      <c r="H76" s="25">
        <f t="shared" si="3"/>
        <v>0</v>
      </c>
      <c r="I76" s="25">
        <f t="shared" si="3"/>
        <v>30</v>
      </c>
      <c r="J76" s="25">
        <f t="shared" si="3"/>
        <v>30</v>
      </c>
      <c r="K76" s="149"/>
      <c r="L76" s="381">
        <f>SUM(L73:L75)</f>
        <v>3</v>
      </c>
      <c r="M76" s="175" t="s">
        <v>33</v>
      </c>
      <c r="N76" s="149" t="s">
        <v>33</v>
      </c>
      <c r="O76" s="175" t="s">
        <v>33</v>
      </c>
      <c r="P76" s="175" t="s">
        <v>33</v>
      </c>
      <c r="Q76" s="149" t="s">
        <v>33</v>
      </c>
      <c r="R76" s="175" t="s">
        <v>33</v>
      </c>
      <c r="S76" s="149" t="s">
        <v>33</v>
      </c>
      <c r="T76" s="149" t="s">
        <v>33</v>
      </c>
      <c r="U76" s="53" t="s">
        <v>33</v>
      </c>
      <c r="V76" s="53" t="s">
        <v>33</v>
      </c>
      <c r="W76" s="53" t="s">
        <v>33</v>
      </c>
      <c r="X76" s="53" t="s">
        <v>33</v>
      </c>
      <c r="Y76" s="53" t="s">
        <v>33</v>
      </c>
      <c r="Z76" s="53" t="s">
        <v>33</v>
      </c>
    </row>
    <row r="77" spans="1:33" s="949" customFormat="1" ht="18.75" customHeight="1">
      <c r="A77" s="1086" t="s">
        <v>45</v>
      </c>
      <c r="B77" s="1094" t="s">
        <v>121</v>
      </c>
      <c r="C77" s="1095"/>
      <c r="D77" s="1096"/>
      <c r="E77" s="1097"/>
      <c r="F77" s="1098"/>
      <c r="G77" s="1098"/>
      <c r="H77" s="1099"/>
      <c r="I77" s="1099"/>
      <c r="J77" s="1098"/>
      <c r="K77" s="1099"/>
      <c r="L77" s="1100"/>
      <c r="M77" s="1101"/>
      <c r="N77" s="1099"/>
      <c r="O77" s="1102"/>
      <c r="P77" s="1101"/>
      <c r="Q77" s="1099"/>
      <c r="R77" s="1103"/>
      <c r="S77" s="1104"/>
      <c r="T77" s="1104"/>
      <c r="U77" s="1105"/>
      <c r="V77" s="1105"/>
      <c r="W77" s="1105"/>
      <c r="X77" s="1105"/>
      <c r="Y77" s="1105"/>
      <c r="Z77" s="1106"/>
    </row>
    <row r="78" spans="1:33" s="949" customFormat="1" ht="20.45" customHeight="1">
      <c r="A78" s="1086" t="s">
        <v>45</v>
      </c>
      <c r="B78" s="1107" t="s">
        <v>122</v>
      </c>
      <c r="C78" s="1108"/>
      <c r="D78" s="1109" t="s">
        <v>123</v>
      </c>
      <c r="E78" s="1110"/>
      <c r="F78" s="1111"/>
      <c r="G78" s="1112"/>
      <c r="H78" s="1113"/>
      <c r="I78" s="1114"/>
      <c r="J78" s="1112"/>
      <c r="K78" s="1115"/>
      <c r="L78" s="1116">
        <v>2</v>
      </c>
      <c r="M78" s="1114"/>
      <c r="N78" s="1117"/>
      <c r="O78" s="1114"/>
      <c r="P78" s="1114"/>
      <c r="Q78" s="1114"/>
      <c r="R78" s="1114"/>
      <c r="S78" s="1118" t="s">
        <v>33</v>
      </c>
      <c r="T78" s="1119" t="s">
        <v>33</v>
      </c>
      <c r="U78" s="1120" t="s">
        <v>33</v>
      </c>
      <c r="V78" s="1120" t="s">
        <v>33</v>
      </c>
      <c r="W78" s="1120" t="s">
        <v>33</v>
      </c>
      <c r="X78" s="1120" t="s">
        <v>33</v>
      </c>
      <c r="Y78" s="1120" t="s">
        <v>33</v>
      </c>
      <c r="Z78" s="1121" t="s">
        <v>33</v>
      </c>
    </row>
    <row r="79" spans="1:33" s="949" customFormat="1" ht="18.75" customHeight="1">
      <c r="A79" s="1087" t="s">
        <v>45</v>
      </c>
      <c r="B79" s="1107" t="s">
        <v>124</v>
      </c>
      <c r="C79" s="1108"/>
      <c r="D79" s="1109" t="s">
        <v>123</v>
      </c>
      <c r="E79" s="1114"/>
      <c r="F79" s="948"/>
      <c r="G79" s="1122"/>
      <c r="H79" s="1113"/>
      <c r="I79" s="1114"/>
      <c r="J79" s="1122"/>
      <c r="K79" s="1115"/>
      <c r="L79" s="1116">
        <v>2</v>
      </c>
      <c r="M79" s="1114"/>
      <c r="N79" s="1117"/>
      <c r="O79" s="1114"/>
      <c r="P79" s="1114"/>
      <c r="Q79" s="1114"/>
      <c r="R79" s="1114"/>
      <c r="S79" s="1123" t="s">
        <v>33</v>
      </c>
      <c r="T79" s="1124" t="s">
        <v>33</v>
      </c>
      <c r="U79" s="1125" t="s">
        <v>33</v>
      </c>
      <c r="V79" s="1125" t="s">
        <v>33</v>
      </c>
      <c r="W79" s="1125" t="s">
        <v>33</v>
      </c>
      <c r="X79" s="1125" t="s">
        <v>33</v>
      </c>
      <c r="Y79" s="1125" t="s">
        <v>33</v>
      </c>
      <c r="Z79" s="1121" t="s">
        <v>33</v>
      </c>
    </row>
    <row r="80" spans="1:33" ht="18.75" customHeight="1">
      <c r="A80" s="1086" t="s">
        <v>45</v>
      </c>
      <c r="B80" s="703" t="s">
        <v>125</v>
      </c>
      <c r="C80" s="704"/>
      <c r="D80" s="96"/>
      <c r="E80" s="24">
        <f>SUM(F80:H80)</f>
        <v>0</v>
      </c>
      <c r="F80" s="25">
        <f>SUM(F78:F79)</f>
        <v>0</v>
      </c>
      <c r="G80" s="25">
        <f>SUM(G78:G79)</f>
        <v>0</v>
      </c>
      <c r="H80" s="25">
        <f>SUM(H78:H79)</f>
        <v>0</v>
      </c>
      <c r="I80" s="25">
        <f>SUM(I78:I79)</f>
        <v>0</v>
      </c>
      <c r="J80" s="25">
        <f>SUM(J78:J79)</f>
        <v>0</v>
      </c>
      <c r="K80" s="26"/>
      <c r="L80" s="373">
        <f>SUM(L78:L79)</f>
        <v>4</v>
      </c>
      <c r="M80" s="24"/>
      <c r="N80" s="25"/>
      <c r="O80" s="27"/>
      <c r="P80" s="28"/>
      <c r="Q80" s="29"/>
      <c r="R80" s="27"/>
      <c r="S80" s="65"/>
      <c r="T80" s="67"/>
      <c r="U80" s="53"/>
      <c r="V80" s="53"/>
      <c r="W80" s="53"/>
      <c r="X80" s="53"/>
      <c r="Y80" s="53"/>
      <c r="Z80" s="53"/>
    </row>
    <row r="81" spans="1:26" ht="18.75" customHeight="1">
      <c r="A81" s="45"/>
      <c r="B81" s="766" t="s">
        <v>126</v>
      </c>
      <c r="C81" s="767"/>
      <c r="D81" s="98"/>
      <c r="E81" s="13"/>
      <c r="F81" s="14"/>
      <c r="G81" s="14"/>
      <c r="H81" s="14"/>
      <c r="I81" s="14"/>
      <c r="J81" s="14"/>
      <c r="K81" s="11"/>
      <c r="L81" s="50"/>
      <c r="M81" s="16"/>
      <c r="N81" s="12"/>
      <c r="O81" s="17"/>
      <c r="P81" s="16"/>
      <c r="Q81" s="12"/>
      <c r="R81" s="30"/>
      <c r="S81" s="66"/>
      <c r="T81" s="66"/>
      <c r="U81" s="75"/>
      <c r="V81" s="75"/>
      <c r="W81" s="75"/>
      <c r="X81" s="75"/>
      <c r="Y81" s="75"/>
      <c r="Z81" s="53"/>
    </row>
    <row r="82" spans="1:26" ht="18.75" customHeight="1">
      <c r="A82" s="59"/>
      <c r="B82" s="768" t="s">
        <v>127</v>
      </c>
      <c r="C82" s="769"/>
      <c r="D82" s="402" t="s">
        <v>123</v>
      </c>
      <c r="E82" s="85"/>
      <c r="F82" s="393"/>
      <c r="G82" s="20"/>
      <c r="H82" s="20"/>
      <c r="I82" s="20"/>
      <c r="J82" s="31"/>
      <c r="K82" s="11"/>
      <c r="L82" s="21">
        <v>2</v>
      </c>
      <c r="M82" s="19" t="s">
        <v>38</v>
      </c>
      <c r="N82" s="20" t="s">
        <v>39</v>
      </c>
      <c r="O82" s="83">
        <v>1</v>
      </c>
      <c r="P82" s="19" t="s">
        <v>27</v>
      </c>
      <c r="Q82" s="34" t="s">
        <v>77</v>
      </c>
      <c r="R82" s="22">
        <v>1</v>
      </c>
      <c r="S82" s="84"/>
      <c r="T82" s="64"/>
      <c r="U82" s="63"/>
      <c r="V82" s="63"/>
      <c r="W82" s="63"/>
      <c r="X82" s="63"/>
      <c r="Y82" s="63"/>
      <c r="Z82" s="53"/>
    </row>
    <row r="83" spans="1:26" ht="18.75" customHeight="1">
      <c r="A83" s="43"/>
      <c r="B83" s="703" t="s">
        <v>128</v>
      </c>
      <c r="C83" s="704"/>
      <c r="D83" s="96"/>
      <c r="E83" s="37">
        <f>SUM(F83:I83)</f>
        <v>0</v>
      </c>
      <c r="F83" s="38">
        <f t="shared" ref="F83:J83" si="4">SUM(F82)</f>
        <v>0</v>
      </c>
      <c r="G83" s="38">
        <f t="shared" si="4"/>
        <v>0</v>
      </c>
      <c r="H83" s="38">
        <f t="shared" si="4"/>
        <v>0</v>
      </c>
      <c r="I83" s="38">
        <f t="shared" si="4"/>
        <v>0</v>
      </c>
      <c r="J83" s="38">
        <f t="shared" si="4"/>
        <v>0</v>
      </c>
      <c r="K83" s="26"/>
      <c r="L83" s="51">
        <f>L82</f>
        <v>2</v>
      </c>
      <c r="M83" s="80"/>
      <c r="N83" s="81"/>
      <c r="O83" s="82"/>
      <c r="P83" s="24"/>
      <c r="Q83" s="25"/>
      <c r="R83" s="27"/>
      <c r="S83" s="67"/>
      <c r="T83" s="67"/>
      <c r="U83" s="53"/>
      <c r="V83" s="53"/>
      <c r="W83" s="53"/>
      <c r="X83" s="53"/>
      <c r="Y83" s="53"/>
      <c r="Z83" s="53"/>
    </row>
    <row r="84" spans="1:26" ht="18.75" customHeight="1">
      <c r="A84" s="61"/>
      <c r="B84" s="1126" t="s">
        <v>129</v>
      </c>
      <c r="C84" s="777"/>
      <c r="D84" s="101"/>
      <c r="E84" s="13"/>
      <c r="F84" s="14"/>
      <c r="G84" s="14"/>
      <c r="H84" s="14"/>
      <c r="I84" s="14"/>
      <c r="J84" s="14"/>
      <c r="K84" s="11"/>
      <c r="L84" s="52"/>
      <c r="M84" s="46"/>
      <c r="N84" s="46"/>
      <c r="O84" s="46"/>
      <c r="P84" s="46"/>
      <c r="Q84" s="46"/>
      <c r="R84" s="46"/>
      <c r="S84" s="46"/>
      <c r="T84" s="46"/>
      <c r="U84" s="75"/>
      <c r="V84" s="75"/>
      <c r="W84" s="75"/>
      <c r="X84" s="75"/>
      <c r="Y84" s="75"/>
      <c r="Z84" s="53"/>
    </row>
    <row r="85" spans="1:26" s="1142" customFormat="1" ht="18.75" customHeight="1">
      <c r="A85" s="1127" t="s">
        <v>43</v>
      </c>
      <c r="B85" s="1128" t="s">
        <v>130</v>
      </c>
      <c r="C85" s="1129"/>
      <c r="D85" s="1130" t="s">
        <v>37</v>
      </c>
      <c r="E85" s="1131"/>
      <c r="F85" s="1132"/>
      <c r="G85" s="1132"/>
      <c r="H85" s="1132"/>
      <c r="I85" s="1132"/>
      <c r="J85" s="1132"/>
      <c r="K85" s="1133"/>
      <c r="L85" s="1134">
        <v>0</v>
      </c>
      <c r="M85" s="1135" t="s">
        <v>38</v>
      </c>
      <c r="N85" s="1135" t="s">
        <v>60</v>
      </c>
      <c r="O85" s="1136" t="s">
        <v>70</v>
      </c>
      <c r="P85" s="1137" t="s">
        <v>62</v>
      </c>
      <c r="Q85" s="1174"/>
      <c r="R85" s="1174"/>
      <c r="S85" s="1138"/>
      <c r="T85" s="1139"/>
      <c r="U85" s="1140" t="s">
        <v>42</v>
      </c>
      <c r="V85" s="1140" t="s">
        <v>42</v>
      </c>
      <c r="W85" s="1140" t="s">
        <v>42</v>
      </c>
      <c r="X85" s="1140" t="s">
        <v>42</v>
      </c>
      <c r="Y85" s="1140" t="s">
        <v>42</v>
      </c>
      <c r="Z85" s="1141"/>
    </row>
    <row r="86" spans="1:26" s="7" customFormat="1" ht="18.75" customHeight="1">
      <c r="A86" s="61"/>
      <c r="B86" s="778" t="s">
        <v>131</v>
      </c>
      <c r="C86" s="779"/>
      <c r="D86" s="383" t="s">
        <v>37</v>
      </c>
      <c r="E86" s="58"/>
      <c r="F86" s="20"/>
      <c r="G86" s="20"/>
      <c r="H86" s="20"/>
      <c r="I86" s="20"/>
      <c r="J86" s="31"/>
      <c r="K86" s="11"/>
      <c r="L86" s="335">
        <v>0</v>
      </c>
      <c r="M86" s="376" t="s">
        <v>38</v>
      </c>
      <c r="N86" s="376" t="s">
        <v>60</v>
      </c>
      <c r="O86" s="338" t="s">
        <v>70</v>
      </c>
      <c r="P86" s="714" t="s">
        <v>62</v>
      </c>
      <c r="Q86" s="1175"/>
      <c r="R86" s="1175"/>
      <c r="S86" s="84"/>
      <c r="T86" s="64"/>
      <c r="U86" s="339" t="s">
        <v>42</v>
      </c>
      <c r="V86" s="339" t="s">
        <v>42</v>
      </c>
      <c r="W86" s="339" t="s">
        <v>42</v>
      </c>
      <c r="X86" s="339" t="s">
        <v>42</v>
      </c>
      <c r="Y86" s="339" t="s">
        <v>42</v>
      </c>
      <c r="Z86" s="340"/>
    </row>
    <row r="87" spans="1:26" ht="18.75" customHeight="1">
      <c r="A87" s="60"/>
      <c r="B87" s="703" t="s">
        <v>132</v>
      </c>
      <c r="C87" s="704"/>
      <c r="D87" s="286"/>
      <c r="E87" s="37">
        <f>SUM(F87:I87)</f>
        <v>0</v>
      </c>
      <c r="F87" s="38">
        <f t="shared" ref="F87:J87" si="5">SUM(F86)</f>
        <v>0</v>
      </c>
      <c r="G87" s="38">
        <f t="shared" si="5"/>
        <v>0</v>
      </c>
      <c r="H87" s="38">
        <f t="shared" si="5"/>
        <v>0</v>
      </c>
      <c r="I87" s="38">
        <f t="shared" si="5"/>
        <v>0</v>
      </c>
      <c r="J87" s="38">
        <f t="shared" si="5"/>
        <v>0</v>
      </c>
      <c r="K87" s="26"/>
      <c r="L87" s="54">
        <f>L86</f>
        <v>0</v>
      </c>
      <c r="M87" s="24"/>
      <c r="N87" s="25"/>
      <c r="O87" s="27"/>
      <c r="P87" s="24"/>
      <c r="Q87" s="25"/>
      <c r="R87" s="27"/>
      <c r="S87" s="68"/>
      <c r="T87" s="67"/>
      <c r="U87" s="53"/>
      <c r="V87" s="53"/>
      <c r="W87" s="53"/>
      <c r="X87" s="53"/>
      <c r="Y87" s="53"/>
      <c r="Z87" s="1"/>
    </row>
    <row r="88" spans="1:26" ht="18.75" customHeight="1">
      <c r="A88" s="61"/>
      <c r="B88" s="780" t="s">
        <v>133</v>
      </c>
      <c r="C88" s="780"/>
      <c r="D88" s="99"/>
      <c r="E88" s="49">
        <f>SUM(F88:I88)</f>
        <v>316.5</v>
      </c>
      <c r="F88" s="55">
        <f>F55+F72+F83+F87+F64+F80</f>
        <v>76.5</v>
      </c>
      <c r="G88" s="55">
        <f>G55+G72+G80+G83+G87+G64</f>
        <v>162</v>
      </c>
      <c r="H88" s="55">
        <f>H55+H72+H80+H83+H87+H64</f>
        <v>48</v>
      </c>
      <c r="I88" s="55">
        <f>I55+I72+I80+I83+I87+I64+I76</f>
        <v>30</v>
      </c>
      <c r="J88" s="55">
        <f>J55+J72+J80+J83+J87+J64+J76</f>
        <v>111.8</v>
      </c>
      <c r="K88" s="55"/>
      <c r="L88" s="49">
        <f>L55+L80+L83+L87+L64+L72+L76</f>
        <v>30</v>
      </c>
      <c r="M88" s="694" t="s">
        <v>134</v>
      </c>
      <c r="N88" s="695"/>
      <c r="O88" s="695"/>
      <c r="P88" s="695"/>
      <c r="Q88" s="695"/>
      <c r="R88" s="695"/>
      <c r="S88" s="696"/>
      <c r="T88" s="64"/>
      <c r="U88" s="693"/>
      <c r="V88" s="693"/>
      <c r="W88" s="693"/>
      <c r="X88" s="693"/>
      <c r="Y88" s="693"/>
      <c r="Z88" s="53"/>
    </row>
    <row r="89" spans="1:26" ht="18.75" customHeight="1">
      <c r="A89" s="61"/>
      <c r="B89" s="709" t="s">
        <v>135</v>
      </c>
      <c r="C89" s="709"/>
      <c r="D89" s="287"/>
      <c r="E89" s="205">
        <f t="shared" ref="E89:L89" si="6">E88+E45</f>
        <v>673.5</v>
      </c>
      <c r="F89" s="62">
        <f t="shared" si="6"/>
        <v>184.5</v>
      </c>
      <c r="G89" s="62">
        <f t="shared" si="6"/>
        <v>351</v>
      </c>
      <c r="H89" s="62">
        <f t="shared" si="6"/>
        <v>84</v>
      </c>
      <c r="I89" s="62">
        <f t="shared" si="6"/>
        <v>54</v>
      </c>
      <c r="J89" s="62">
        <f t="shared" si="6"/>
        <v>227.3</v>
      </c>
      <c r="K89" s="62"/>
      <c r="L89" s="62">
        <f t="shared" si="6"/>
        <v>60</v>
      </c>
      <c r="M89" s="694" t="s">
        <v>136</v>
      </c>
      <c r="N89" s="695"/>
      <c r="O89" s="695"/>
      <c r="P89" s="695"/>
      <c r="Q89" s="695"/>
      <c r="R89" s="695"/>
      <c r="S89" s="696"/>
      <c r="T89" s="73"/>
      <c r="U89" s="693"/>
      <c r="V89" s="693"/>
      <c r="W89" s="693"/>
      <c r="X89" s="693"/>
      <c r="Y89" s="693"/>
      <c r="Z89" s="53"/>
    </row>
    <row r="90" spans="1:26" ht="18.75" customHeight="1">
      <c r="A90" s="61"/>
      <c r="B90" s="710"/>
      <c r="C90" s="711"/>
      <c r="D90" s="100"/>
      <c r="E90" s="47"/>
      <c r="F90" s="48"/>
      <c r="G90" s="48"/>
      <c r="H90" s="48"/>
      <c r="I90" s="48"/>
      <c r="J90" s="48"/>
      <c r="K90" s="48"/>
      <c r="L90" s="49"/>
      <c r="M90" s="697" t="s">
        <v>137</v>
      </c>
      <c r="N90" s="698"/>
      <c r="O90" s="698"/>
      <c r="P90" s="698"/>
      <c r="Q90" s="698"/>
      <c r="R90" s="698"/>
      <c r="S90" s="699"/>
      <c r="T90" s="73"/>
      <c r="U90" s="693"/>
      <c r="V90" s="693"/>
      <c r="W90" s="693"/>
      <c r="X90" s="693"/>
      <c r="Y90" s="693"/>
      <c r="Z90" s="53"/>
    </row>
    <row r="91" spans="1:26" ht="15" customHeight="1">
      <c r="U91" s="74"/>
      <c r="V91" s="74"/>
      <c r="W91" s="74"/>
      <c r="X91" s="74"/>
      <c r="Y91" s="74"/>
    </row>
  </sheetData>
  <mergeCells count="131">
    <mergeCell ref="P30:R30"/>
    <mergeCell ref="B59:C59"/>
    <mergeCell ref="B58:C58"/>
    <mergeCell ref="B62:C62"/>
    <mergeCell ref="B61:C61"/>
    <mergeCell ref="B85:C85"/>
    <mergeCell ref="P85:R85"/>
    <mergeCell ref="M7:M9"/>
    <mergeCell ref="N7:N9"/>
    <mergeCell ref="O7:O9"/>
    <mergeCell ref="B84:C84"/>
    <mergeCell ref="B86:C86"/>
    <mergeCell ref="B87:C87"/>
    <mergeCell ref="B88:C88"/>
    <mergeCell ref="B72:C72"/>
    <mergeCell ref="B53:C53"/>
    <mergeCell ref="B54:C54"/>
    <mergeCell ref="B73:C73"/>
    <mergeCell ref="B75:C75"/>
    <mergeCell ref="B13:C13"/>
    <mergeCell ref="B30:C30"/>
    <mergeCell ref="T6:T9"/>
    <mergeCell ref="B83:C83"/>
    <mergeCell ref="B78:C78"/>
    <mergeCell ref="B79:C79"/>
    <mergeCell ref="B80:C80"/>
    <mergeCell ref="B81:C81"/>
    <mergeCell ref="B82:C82"/>
    <mergeCell ref="B71:C71"/>
    <mergeCell ref="B45:C45"/>
    <mergeCell ref="B47:C47"/>
    <mergeCell ref="B48:C48"/>
    <mergeCell ref="B50:C50"/>
    <mergeCell ref="B26:C26"/>
    <mergeCell ref="B27:C27"/>
    <mergeCell ref="B28:C28"/>
    <mergeCell ref="B29:C29"/>
    <mergeCell ref="B31:C31"/>
    <mergeCell ref="G7:G9"/>
    <mergeCell ref="H7:H9"/>
    <mergeCell ref="I7:I9"/>
    <mergeCell ref="J7:J9"/>
    <mergeCell ref="B52:C52"/>
    <mergeCell ref="B32:C32"/>
    <mergeCell ref="L3:L9"/>
    <mergeCell ref="A2:A9"/>
    <mergeCell ref="M38:R38"/>
    <mergeCell ref="B11:C11"/>
    <mergeCell ref="B12:C12"/>
    <mergeCell ref="B15:C15"/>
    <mergeCell ref="B19:C19"/>
    <mergeCell ref="B36:C36"/>
    <mergeCell ref="B37:C37"/>
    <mergeCell ref="B38:C38"/>
    <mergeCell ref="B23:C23"/>
    <mergeCell ref="B24:C24"/>
    <mergeCell ref="B25:C25"/>
    <mergeCell ref="B33:C33"/>
    <mergeCell ref="B34:C34"/>
    <mergeCell ref="B35:C35"/>
    <mergeCell ref="L2:S2"/>
    <mergeCell ref="P7:P9"/>
    <mergeCell ref="Q7:Q9"/>
    <mergeCell ref="R7:R9"/>
    <mergeCell ref="S3:S9"/>
    <mergeCell ref="M3:O6"/>
    <mergeCell ref="P3:R6"/>
    <mergeCell ref="D7:D9"/>
    <mergeCell ref="F7:F9"/>
    <mergeCell ref="U2:Y2"/>
    <mergeCell ref="U4:U5"/>
    <mergeCell ref="V4:V5"/>
    <mergeCell ref="W4:W5"/>
    <mergeCell ref="X4:X5"/>
    <mergeCell ref="Y4:Y5"/>
    <mergeCell ref="U6:U9"/>
    <mergeCell ref="V6:V9"/>
    <mergeCell ref="W6:W9"/>
    <mergeCell ref="X6:X9"/>
    <mergeCell ref="Y6:Y9"/>
    <mergeCell ref="C1:D1"/>
    <mergeCell ref="C2:D2"/>
    <mergeCell ref="C3:D3"/>
    <mergeCell ref="C4:D4"/>
    <mergeCell ref="F2:J6"/>
    <mergeCell ref="E7:E9"/>
    <mergeCell ref="B10:C10"/>
    <mergeCell ref="B46:C46"/>
    <mergeCell ref="B51:C51"/>
    <mergeCell ref="B14:C14"/>
    <mergeCell ref="B16:C16"/>
    <mergeCell ref="B18:C18"/>
    <mergeCell ref="B21:C21"/>
    <mergeCell ref="B22:C22"/>
    <mergeCell ref="B20:C20"/>
    <mergeCell ref="B39:C39"/>
    <mergeCell ref="P74:R74"/>
    <mergeCell ref="P75:R75"/>
    <mergeCell ref="B55:C55"/>
    <mergeCell ref="B56:C56"/>
    <mergeCell ref="B57:C57"/>
    <mergeCell ref="B60:C60"/>
    <mergeCell ref="B63:C63"/>
    <mergeCell ref="B64:C64"/>
    <mergeCell ref="B69:C69"/>
    <mergeCell ref="B70:C70"/>
    <mergeCell ref="B68:C68"/>
    <mergeCell ref="P16:R16"/>
    <mergeCell ref="P34:R34"/>
    <mergeCell ref="P24:R24"/>
    <mergeCell ref="P31:R31"/>
    <mergeCell ref="B74:C74"/>
    <mergeCell ref="U88:Y90"/>
    <mergeCell ref="M88:S88"/>
    <mergeCell ref="M89:S89"/>
    <mergeCell ref="M90:S90"/>
    <mergeCell ref="B76:C76"/>
    <mergeCell ref="B40:C40"/>
    <mergeCell ref="B41:C41"/>
    <mergeCell ref="B42:C42"/>
    <mergeCell ref="B43:C43"/>
    <mergeCell ref="B44:C44"/>
    <mergeCell ref="B77:C77"/>
    <mergeCell ref="B65:C65"/>
    <mergeCell ref="B66:C66"/>
    <mergeCell ref="B67:C67"/>
    <mergeCell ref="B89:C89"/>
    <mergeCell ref="B90:C90"/>
    <mergeCell ref="P50:R50"/>
    <mergeCell ref="M67:R67"/>
    <mergeCell ref="P86:R86"/>
  </mergeCells>
  <phoneticPr fontId="54" type="noConversion"/>
  <dataValidations count="3">
    <dataValidation type="whole" allowBlank="1" showInputMessage="1" showErrorMessage="1" sqref="L89" xr:uid="{7C830709-E0D9-43F5-BEB1-4B0C4D16BF36}">
      <formula1>60</formula1>
      <formula2>60</formula2>
    </dataValidation>
    <dataValidation type="whole" operator="equal" showInputMessage="1" showErrorMessage="1" sqref="L88" xr:uid="{0F73F33E-D4D6-4DA4-B1E0-910C435B36A1}">
      <formula1>30</formula1>
    </dataValidation>
    <dataValidation allowBlank="1" showInputMessage="1" showErrorMessage="1" sqref="B7:D7 D6 C2:D4 U85:Y86" xr:uid="{B2B48A35-E209-42ED-B968-4F30FCFC3331}"/>
  </dataValidations>
  <printOptions horizontalCentered="1"/>
  <pageMargins left="0" right="0" top="0.39370078740157477" bottom="0.47" header="0" footer="0"/>
  <pageSetup paperSize="9" fitToWidth="0" orientation="portrait" cellComments="atEnd" r:id="rId1"/>
  <headerFooter>
    <oddHeader>&amp;CFiche ECTS</oddHeader>
    <oddFooter>&amp;R&amp;D</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E166320A-D9F6-44AF-9C0D-51401D7CAA43}">
          <x14:formula1>
            <xm:f>Annexes!$G$4:$G$11</xm:f>
          </x14:formula1>
          <xm:sqref>P82 P37 P85:P86 P34 M82 M85:M86 P40:P41 P21:P24 P27:P31 P66 P69:P71 P75 P57:P63</xm:sqref>
        </x14:dataValidation>
        <x14:dataValidation type="list" allowBlank="1" showInputMessage="1" showErrorMessage="1" xr:uid="{31336D3A-FB1E-417D-AC0B-81DE90A6DCAA}">
          <x14:formula1>
            <xm:f>Annexes!$I$4:$I$11</xm:f>
          </x14:formula1>
          <xm:sqref>N85:N86 N82 Q85:Q86 Q82</xm:sqref>
        </x14:dataValidation>
        <x14:dataValidation type="list" allowBlank="1" showInputMessage="1" showErrorMessage="1" xr:uid="{FE409A61-6751-476A-A92C-33D7D1BBB580}">
          <x14:formula1>
            <xm:f>Annexes!$J$4:$J$5</xm:f>
          </x14:formula1>
          <xm:sqref>U82:Y82</xm:sqref>
        </x14:dataValidation>
        <x14:dataValidation type="list" allowBlank="1" showInputMessage="1" showErrorMessage="1" xr:uid="{8A7FD48F-BEAF-48B1-9894-531AE1F6300C}">
          <x14:formula1>
            <xm:f>Annexes!$A$19:$A$134</xm:f>
          </x14:formula1>
          <xm:sqref>C5:C6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A7AE7-FA28-4898-8692-FC30DFE05DD3}">
  <sheetPr>
    <tabColor rgb="FF525252"/>
    <pageSetUpPr fitToPage="1"/>
  </sheetPr>
  <dimension ref="A1:AG60"/>
  <sheetViews>
    <sheetView showGridLines="0" zoomScale="110" zoomScaleNormal="110" workbookViewId="0">
      <pane xSplit="3" ySplit="9" topLeftCell="D36" activePane="bottomRight" state="frozen"/>
      <selection pane="bottomRight" activeCell="B46" sqref="B46:C46"/>
      <selection pane="bottomLeft"/>
      <selection pane="topRight"/>
    </sheetView>
  </sheetViews>
  <sheetFormatPr defaultColWidth="14.42578125" defaultRowHeight="15" customHeight="1"/>
  <cols>
    <col min="1" max="1" width="8.140625" style="423" customWidth="1"/>
    <col min="2" max="2" width="22.42578125" style="423" customWidth="1"/>
    <col min="3" max="3" width="50" style="423" customWidth="1"/>
    <col min="4" max="4" width="11.7109375" style="423" customWidth="1"/>
    <col min="5" max="5" width="12" style="423" customWidth="1"/>
    <col min="6" max="8" width="5.7109375" style="423" customWidth="1"/>
    <col min="9" max="9" width="7.42578125" style="423" customWidth="1"/>
    <col min="10" max="10" width="5.7109375" style="423" customWidth="1"/>
    <col min="11" max="11" width="1.42578125" style="423" customWidth="1"/>
    <col min="12" max="12" width="11.7109375" style="423" customWidth="1"/>
    <col min="13" max="18" width="9.28515625" style="423" customWidth="1"/>
    <col min="19" max="19" width="19.5703125" style="423" customWidth="1"/>
    <col min="20" max="20" width="1.5703125" style="423" customWidth="1"/>
    <col min="21" max="21" width="13.140625" style="423" customWidth="1"/>
    <col min="22" max="22" width="15" style="423" customWidth="1"/>
    <col min="23" max="16384" width="14.42578125" style="423"/>
  </cols>
  <sheetData>
    <row r="1" spans="1:33" ht="15" customHeight="1">
      <c r="A1" s="558"/>
      <c r="B1" s="132" t="s">
        <v>0</v>
      </c>
      <c r="C1" s="718" t="s">
        <v>1</v>
      </c>
      <c r="D1" s="718"/>
      <c r="E1" s="420"/>
      <c r="F1" s="420"/>
      <c r="G1" s="420"/>
      <c r="H1" s="420"/>
      <c r="I1" s="420"/>
      <c r="J1" s="420"/>
      <c r="K1" s="421"/>
      <c r="L1" s="421"/>
      <c r="M1" s="421"/>
      <c r="N1" s="421"/>
      <c r="O1" s="421"/>
      <c r="P1" s="421"/>
      <c r="Q1" s="421"/>
      <c r="R1" s="421"/>
      <c r="S1" s="420"/>
      <c r="T1" s="420"/>
      <c r="U1" s="422"/>
      <c r="V1" s="422"/>
      <c r="W1" s="422"/>
      <c r="X1" s="422"/>
      <c r="Y1" s="422"/>
    </row>
    <row r="2" spans="1:33" ht="18.75" customHeight="1">
      <c r="A2" s="744" t="s">
        <v>2</v>
      </c>
      <c r="B2" s="133" t="s">
        <v>3</v>
      </c>
      <c r="C2" s="719" t="str">
        <f>VLOOKUP(C5,Annexes!A19:E134,5,FALSE)</f>
        <v>Ingénieur FISE</v>
      </c>
      <c r="D2" s="792"/>
      <c r="E2" s="844"/>
      <c r="F2" s="796" t="s">
        <v>4</v>
      </c>
      <c r="G2" s="720"/>
      <c r="H2" s="720"/>
      <c r="I2" s="720"/>
      <c r="J2" s="720"/>
      <c r="K2" s="9"/>
      <c r="L2" s="750" t="s">
        <v>5</v>
      </c>
      <c r="M2" s="751"/>
      <c r="N2" s="751"/>
      <c r="O2" s="751"/>
      <c r="P2" s="751"/>
      <c r="Q2" s="751"/>
      <c r="R2" s="751"/>
      <c r="S2" s="752"/>
      <c r="T2" s="10"/>
      <c r="U2" s="797" t="s">
        <v>6</v>
      </c>
      <c r="V2" s="798"/>
      <c r="W2" s="798"/>
      <c r="X2" s="798"/>
      <c r="Y2" s="798"/>
      <c r="Z2" s="70"/>
      <c r="AA2" s="425"/>
      <c r="AB2" s="425"/>
      <c r="AC2" s="425"/>
      <c r="AD2" s="425"/>
      <c r="AE2" s="425"/>
      <c r="AF2" s="425"/>
    </row>
    <row r="3" spans="1:33" ht="18.75" customHeight="1">
      <c r="A3" s="745"/>
      <c r="B3" s="134" t="s">
        <v>7</v>
      </c>
      <c r="C3" s="719" t="str">
        <f>VLOOKUP(C5,Annexes!A19:D134,4,FALSE)</f>
        <v>Ing1 A</v>
      </c>
      <c r="D3" s="792"/>
      <c r="E3" s="844"/>
      <c r="F3" s="796"/>
      <c r="G3" s="720"/>
      <c r="H3" s="720"/>
      <c r="I3" s="720"/>
      <c r="J3" s="720"/>
      <c r="K3" s="9"/>
      <c r="L3" s="776" t="s">
        <v>8</v>
      </c>
      <c r="M3" s="759" t="s">
        <v>9</v>
      </c>
      <c r="N3" s="759"/>
      <c r="O3" s="759"/>
      <c r="P3" s="760" t="s">
        <v>10</v>
      </c>
      <c r="Q3" s="759"/>
      <c r="R3" s="759"/>
      <c r="S3" s="757" t="s">
        <v>11</v>
      </c>
      <c r="T3" s="10"/>
      <c r="U3" s="424" t="s">
        <v>12</v>
      </c>
      <c r="V3" s="424" t="s">
        <v>13</v>
      </c>
      <c r="W3" s="424" t="s">
        <v>14</v>
      </c>
      <c r="X3" s="424" t="s">
        <v>15</v>
      </c>
      <c r="Y3" s="424" t="s">
        <v>16</v>
      </c>
      <c r="Z3" s="70"/>
      <c r="AA3" s="425"/>
      <c r="AB3" s="425"/>
      <c r="AC3" s="425"/>
      <c r="AD3" s="425"/>
      <c r="AE3" s="425"/>
      <c r="AF3" s="425"/>
    </row>
    <row r="4" spans="1:33" ht="18.75" customHeight="1">
      <c r="A4" s="745"/>
      <c r="B4" s="133" t="s">
        <v>17</v>
      </c>
      <c r="C4" s="719" t="s">
        <v>18</v>
      </c>
      <c r="D4" s="792"/>
      <c r="E4" s="844"/>
      <c r="F4" s="796"/>
      <c r="G4" s="720"/>
      <c r="H4" s="720"/>
      <c r="I4" s="720"/>
      <c r="J4" s="720"/>
      <c r="K4" s="9"/>
      <c r="L4" s="776"/>
      <c r="M4" s="759"/>
      <c r="N4" s="759"/>
      <c r="O4" s="759"/>
      <c r="P4" s="760"/>
      <c r="Q4" s="759"/>
      <c r="R4" s="759"/>
      <c r="S4" s="757"/>
      <c r="T4" s="10"/>
      <c r="U4" s="793" t="str">
        <f>competences!C38</f>
        <v xml:space="preserve"> Maitriser la complexité</v>
      </c>
      <c r="V4" s="793" t="str">
        <f>competences!C44</f>
        <v>Conduire un projet (démarche technique, qualité, pilotage et management)</v>
      </c>
      <c r="W4" s="793" t="str">
        <f>competences!C50</f>
        <v>Collaborer et communiquer</v>
      </c>
      <c r="X4" s="793" t="str">
        <f>competences!C56</f>
        <v>Innover</v>
      </c>
      <c r="Y4" s="793" t="str">
        <f>competences!C62</f>
        <v xml:space="preserve">Apprendre à apprendre </v>
      </c>
      <c r="Z4" s="70"/>
      <c r="AA4" s="425"/>
      <c r="AB4" s="425"/>
      <c r="AC4" s="425"/>
      <c r="AD4" s="425"/>
      <c r="AE4" s="425"/>
      <c r="AF4" s="425"/>
    </row>
    <row r="5" spans="1:33" ht="33.75" customHeight="1">
      <c r="A5" s="745"/>
      <c r="B5" s="136" t="s">
        <v>19</v>
      </c>
      <c r="C5" s="91" t="s">
        <v>138</v>
      </c>
      <c r="D5" s="341" t="str">
        <f>VLOOKUP(C5,Annexes!A19:B134,2,FALSE)</f>
        <v>DI03C1 version 200</v>
      </c>
      <c r="E5" s="844"/>
      <c r="F5" s="796"/>
      <c r="G5" s="720"/>
      <c r="H5" s="720"/>
      <c r="I5" s="720"/>
      <c r="J5" s="720"/>
      <c r="K5" s="9"/>
      <c r="L5" s="776"/>
      <c r="M5" s="759"/>
      <c r="N5" s="759"/>
      <c r="O5" s="759"/>
      <c r="P5" s="760"/>
      <c r="Q5" s="759"/>
      <c r="R5" s="759"/>
      <c r="S5" s="757"/>
      <c r="T5" s="10"/>
      <c r="U5" s="794"/>
      <c r="V5" s="794"/>
      <c r="W5" s="794"/>
      <c r="X5" s="794"/>
      <c r="Y5" s="794"/>
      <c r="Z5" s="70"/>
      <c r="AA5" s="425"/>
      <c r="AB5" s="425"/>
      <c r="AC5" s="425"/>
      <c r="AD5" s="425"/>
      <c r="AE5" s="425"/>
      <c r="AF5" s="425"/>
    </row>
    <row r="6" spans="1:33" ht="33.75" customHeight="1">
      <c r="A6" s="745"/>
      <c r="B6" s="426" t="s">
        <v>21</v>
      </c>
      <c r="C6" s="95" t="s">
        <v>139</v>
      </c>
      <c r="D6" s="342" t="str">
        <f>VLOOKUP(C6,Annexes!A19:B134,2,FALSE)</f>
        <v>code VET</v>
      </c>
      <c r="E6" s="845"/>
      <c r="F6" s="796"/>
      <c r="G6" s="720"/>
      <c r="H6" s="720"/>
      <c r="I6" s="720"/>
      <c r="J6" s="720"/>
      <c r="K6" s="9"/>
      <c r="L6" s="776"/>
      <c r="M6" s="759"/>
      <c r="N6" s="759"/>
      <c r="O6" s="759"/>
      <c r="P6" s="760"/>
      <c r="Q6" s="759"/>
      <c r="R6" s="759"/>
      <c r="S6" s="757"/>
      <c r="T6" s="799"/>
      <c r="U6" s="800" t="str">
        <f>_xlfn.CONCAT(_xlfn.CONCAT(U$3,".",VLOOKUP($C$5,Annexes!$A$19:$F$134,6,FALSE))," - ",VLOOKUP(_xlfn.CONCAT(U3,".",VLOOKUP($C$5,Annexes!$A$19:$F$134,6,FALSE)),competences!$F$6:$G$128,2,FALSE))</f>
        <v>C1.GC1 - Réaliser des tâches de conception avec des directives précises</v>
      </c>
      <c r="V6" s="800" t="str">
        <f>_xlfn.CONCAT(_xlfn.CONCAT(V$3,".",VLOOKUP($C$5,Annexes!$A$19:$F$134,6,FALSE))," - ",VLOOKUP(_xlfn.CONCAT(V3,".",VLOOKUP($C$5,Annexes!$A$19:$F$134,6,FALSE)),competences!$F$6:$G$128,2,FALSE))</f>
        <v>C2.GC1 - Participer au pilotage de travaux simples</v>
      </c>
      <c r="W6" s="800" t="str">
        <f>_xlfn.CONCAT(_xlfn.CONCAT(W$3,".",VLOOKUP($C$5,Annexes!$A$19:$F$134,6,FALSE))," - ",VLOOKUP(_xlfn.CONCAT(W3,".",VLOOKUP($C$5,Annexes!$A$19:$F$134,6,FALSE)),competences!$F$6:$G$128,2,FALSE))</f>
        <v>C3.GC1 - Comprendre les outils et les méthodes de la gestion de projet et du management d’équipe</v>
      </c>
      <c r="X6" s="800" t="str">
        <f>_xlfn.CONCAT(_xlfn.CONCAT(X$3,".",VLOOKUP($C$5,Annexes!$A$19:$F$134,6,FALSE))," - ",VLOOKUP(_xlfn.CONCAT(X3,".",VLOOKUP($C$5,Annexes!$A$19:$F$134,6,FALSE)),competences!$F$6:$G$128,2,FALSE))</f>
        <v>C4.GC1 - Contribuer à la conception de solutions techniques pour des problèmes de complexité modérée en utilisant des méthodes et des outils de génie civil</v>
      </c>
      <c r="Y6" s="800" t="str">
        <f>_xlfn.CONCAT(_xlfn.CONCAT(Y$3,".",VLOOKUP($C$5,Annexes!$A$19:$F$134,6,FALSE))," - ",VLOOKUP(_xlfn.CONCAT(Y3,".",VLOOKUP($C$5,Annexes!$A$19:$F$134,6,FALSE)),competences!$F$6:$G$128,2,FALSE))</f>
        <v>C5.GC1 - Situer son rôle et sa mission au sein d’une organisation</v>
      </c>
      <c r="Z6" s="70"/>
      <c r="AA6" s="425"/>
      <c r="AB6" s="425"/>
      <c r="AC6" s="425"/>
      <c r="AD6" s="425"/>
      <c r="AE6" s="425"/>
      <c r="AF6" s="425"/>
    </row>
    <row r="7" spans="1:33" ht="18.75" customHeight="1">
      <c r="A7" s="746"/>
      <c r="B7" s="126"/>
      <c r="C7" s="127"/>
      <c r="D7" s="762" t="s">
        <v>23</v>
      </c>
      <c r="E7" s="846"/>
      <c r="F7" s="764" t="s">
        <v>24</v>
      </c>
      <c r="G7" s="775" t="s">
        <v>25</v>
      </c>
      <c r="H7" s="775" t="s">
        <v>26</v>
      </c>
      <c r="I7" s="775" t="s">
        <v>27</v>
      </c>
      <c r="J7" s="775" t="s">
        <v>28</v>
      </c>
      <c r="K7" s="11"/>
      <c r="L7" s="776"/>
      <c r="M7" s="753" t="s">
        <v>29</v>
      </c>
      <c r="N7" s="753" t="s">
        <v>30</v>
      </c>
      <c r="O7" s="753" t="s">
        <v>31</v>
      </c>
      <c r="P7" s="753" t="s">
        <v>29</v>
      </c>
      <c r="Q7" s="753" t="s">
        <v>30</v>
      </c>
      <c r="R7" s="755" t="s">
        <v>31</v>
      </c>
      <c r="S7" s="754"/>
      <c r="T7" s="799"/>
      <c r="U7" s="801"/>
      <c r="V7" s="801"/>
      <c r="W7" s="801"/>
      <c r="X7" s="801"/>
      <c r="Y7" s="801"/>
      <c r="Z7" s="70"/>
      <c r="AA7" s="425"/>
      <c r="AB7" s="425"/>
      <c r="AC7" s="425"/>
      <c r="AD7" s="425"/>
      <c r="AE7" s="425"/>
      <c r="AF7" s="425"/>
    </row>
    <row r="8" spans="1:33" s="422" customFormat="1" ht="30" customHeight="1">
      <c r="A8" s="746"/>
      <c r="B8" s="128"/>
      <c r="C8" s="129"/>
      <c r="D8" s="762"/>
      <c r="E8" s="847"/>
      <c r="F8" s="764"/>
      <c r="G8" s="775"/>
      <c r="H8" s="775"/>
      <c r="I8" s="775"/>
      <c r="J8" s="775"/>
      <c r="K8" s="11"/>
      <c r="L8" s="776"/>
      <c r="M8" s="754"/>
      <c r="N8" s="754"/>
      <c r="O8" s="754"/>
      <c r="P8" s="754"/>
      <c r="Q8" s="754"/>
      <c r="R8" s="756"/>
      <c r="S8" s="754"/>
      <c r="T8" s="799"/>
      <c r="U8" s="801"/>
      <c r="V8" s="801"/>
      <c r="W8" s="801"/>
      <c r="X8" s="801"/>
      <c r="Y8" s="801"/>
      <c r="Z8" s="70"/>
      <c r="AA8" s="70"/>
      <c r="AB8" s="70"/>
      <c r="AC8" s="70"/>
      <c r="AD8" s="70"/>
      <c r="AE8" s="70"/>
      <c r="AF8" s="70"/>
    </row>
    <row r="9" spans="1:33" s="422" customFormat="1" ht="18.75" customHeight="1">
      <c r="A9" s="746"/>
      <c r="B9" s="427"/>
      <c r="C9" s="428"/>
      <c r="D9" s="763"/>
      <c r="E9" s="848"/>
      <c r="F9" s="764"/>
      <c r="G9" s="775"/>
      <c r="H9" s="775"/>
      <c r="I9" s="775"/>
      <c r="J9" s="775"/>
      <c r="K9" s="11"/>
      <c r="L9" s="776"/>
      <c r="M9" s="754"/>
      <c r="N9" s="754"/>
      <c r="O9" s="754"/>
      <c r="P9" s="754"/>
      <c r="Q9" s="754"/>
      <c r="R9" s="756"/>
      <c r="S9" s="754"/>
      <c r="T9" s="799"/>
      <c r="U9" s="802"/>
      <c r="V9" s="802"/>
      <c r="W9" s="802"/>
      <c r="X9" s="802"/>
      <c r="Y9" s="802"/>
      <c r="Z9" s="70"/>
      <c r="AA9" s="70"/>
      <c r="AB9" s="70"/>
      <c r="AC9" s="70"/>
      <c r="AD9" s="70"/>
      <c r="AE9" s="70"/>
      <c r="AF9" s="70"/>
    </row>
    <row r="10" spans="1:33" ht="18.75" customHeight="1">
      <c r="A10" s="18"/>
      <c r="B10" s="725" t="s">
        <v>32</v>
      </c>
      <c r="C10" s="803"/>
      <c r="D10" s="429"/>
      <c r="E10" s="430"/>
      <c r="F10" s="431"/>
      <c r="G10" s="431"/>
      <c r="H10" s="431"/>
      <c r="I10" s="431"/>
      <c r="J10" s="431"/>
      <c r="K10" s="431"/>
      <c r="L10" s="432"/>
      <c r="M10" s="37"/>
      <c r="N10" s="38"/>
      <c r="O10" s="39"/>
      <c r="P10" s="37"/>
      <c r="Q10" s="38"/>
      <c r="R10" s="39"/>
      <c r="S10" s="67"/>
      <c r="T10" s="67"/>
      <c r="U10" s="86"/>
      <c r="V10" s="56"/>
      <c r="W10" s="56"/>
      <c r="X10" s="56"/>
      <c r="Y10" s="56"/>
      <c r="Z10" s="56"/>
      <c r="AA10" s="2"/>
      <c r="AB10" s="2"/>
      <c r="AC10" s="2"/>
      <c r="AD10" s="2"/>
      <c r="AE10" s="2"/>
      <c r="AF10" s="2"/>
      <c r="AG10" s="2"/>
    </row>
    <row r="11" spans="1:33" ht="24" customHeight="1">
      <c r="A11" s="559" t="s">
        <v>33</v>
      </c>
      <c r="B11" s="804" t="s">
        <v>34</v>
      </c>
      <c r="C11" s="805"/>
      <c r="D11" s="434" t="s">
        <v>33</v>
      </c>
      <c r="E11" s="449" t="s">
        <v>33</v>
      </c>
      <c r="F11" s="436" t="s">
        <v>33</v>
      </c>
      <c r="G11" s="436" t="s">
        <v>33</v>
      </c>
      <c r="H11" s="436" t="s">
        <v>33</v>
      </c>
      <c r="I11" s="436" t="s">
        <v>33</v>
      </c>
      <c r="J11" s="436" t="s">
        <v>33</v>
      </c>
      <c r="K11" s="437" t="s">
        <v>33</v>
      </c>
      <c r="L11" s="438" t="s">
        <v>33</v>
      </c>
      <c r="M11" s="439" t="s">
        <v>33</v>
      </c>
      <c r="N11" s="440" t="s">
        <v>33</v>
      </c>
      <c r="O11" s="431" t="s">
        <v>33</v>
      </c>
      <c r="P11" s="439" t="s">
        <v>33</v>
      </c>
      <c r="Q11" s="440" t="s">
        <v>33</v>
      </c>
      <c r="R11" s="439" t="s">
        <v>33</v>
      </c>
      <c r="S11" s="437" t="s">
        <v>33</v>
      </c>
      <c r="T11" s="437" t="s">
        <v>33</v>
      </c>
      <c r="U11" s="377" t="s">
        <v>33</v>
      </c>
      <c r="V11" s="377" t="s">
        <v>33</v>
      </c>
      <c r="W11" s="377" t="s">
        <v>33</v>
      </c>
      <c r="X11" s="377" t="s">
        <v>33</v>
      </c>
      <c r="Y11" s="377" t="s">
        <v>33</v>
      </c>
      <c r="Z11" s="70" t="s">
        <v>33</v>
      </c>
      <c r="AA11" s="70"/>
      <c r="AB11" s="70"/>
      <c r="AC11" s="70"/>
      <c r="AD11" s="70"/>
      <c r="AE11" s="70"/>
      <c r="AF11" s="70"/>
      <c r="AG11" s="441"/>
    </row>
    <row r="12" spans="1:33" ht="18.75" customHeight="1">
      <c r="A12" s="545" t="s">
        <v>35</v>
      </c>
      <c r="B12" s="730" t="s">
        <v>36</v>
      </c>
      <c r="C12" s="731"/>
      <c r="D12" s="560" t="s">
        <v>37</v>
      </c>
      <c r="E12" s="561"/>
      <c r="F12" s="255">
        <v>12</v>
      </c>
      <c r="G12" s="255">
        <v>24</v>
      </c>
      <c r="H12" s="243"/>
      <c r="I12" s="243"/>
      <c r="J12" s="243"/>
      <c r="K12" s="445"/>
      <c r="L12" s="257">
        <v>4</v>
      </c>
      <c r="M12" s="259" t="s">
        <v>38</v>
      </c>
      <c r="N12" s="260" t="s">
        <v>77</v>
      </c>
      <c r="O12" s="261">
        <v>1</v>
      </c>
      <c r="P12" s="259" t="s">
        <v>40</v>
      </c>
      <c r="Q12" s="260" t="s">
        <v>39</v>
      </c>
      <c r="R12" s="262" t="s">
        <v>140</v>
      </c>
      <c r="S12" s="498"/>
      <c r="T12" s="440"/>
      <c r="U12" s="230" t="s">
        <v>42</v>
      </c>
      <c r="V12" s="230"/>
      <c r="W12" s="230"/>
      <c r="X12" s="230" t="s">
        <v>42</v>
      </c>
      <c r="Y12" s="230"/>
      <c r="Z12" s="70"/>
      <c r="AA12" s="70"/>
      <c r="AB12" s="70"/>
      <c r="AC12" s="70"/>
      <c r="AD12" s="70"/>
      <c r="AE12" s="70"/>
      <c r="AF12" s="70"/>
      <c r="AG12" s="441"/>
    </row>
    <row r="13" spans="1:33" ht="18.75" customHeight="1">
      <c r="A13" s="545" t="s">
        <v>35</v>
      </c>
      <c r="B13" s="726" t="s">
        <v>46</v>
      </c>
      <c r="C13" s="727"/>
      <c r="D13" s="560" t="s">
        <v>37</v>
      </c>
      <c r="E13" s="561"/>
      <c r="F13" s="255">
        <v>12</v>
      </c>
      <c r="G13" s="256">
        <v>18</v>
      </c>
      <c r="H13" s="216"/>
      <c r="I13" s="216"/>
      <c r="J13" s="216"/>
      <c r="K13" s="445"/>
      <c r="L13" s="258">
        <v>4</v>
      </c>
      <c r="M13" s="259" t="s">
        <v>38</v>
      </c>
      <c r="N13" s="260" t="s">
        <v>77</v>
      </c>
      <c r="O13" s="261">
        <v>1</v>
      </c>
      <c r="P13" s="259" t="s">
        <v>40</v>
      </c>
      <c r="Q13" s="260" t="s">
        <v>39</v>
      </c>
      <c r="R13" s="262" t="s">
        <v>140</v>
      </c>
      <c r="S13" s="447"/>
      <c r="T13" s="440"/>
      <c r="U13" s="231" t="s">
        <v>42</v>
      </c>
      <c r="V13" s="231"/>
      <c r="W13" s="231"/>
      <c r="X13" s="231" t="s">
        <v>42</v>
      </c>
      <c r="Y13" s="231"/>
      <c r="Z13" s="70"/>
      <c r="AA13" s="70"/>
      <c r="AB13" s="70"/>
      <c r="AC13" s="70"/>
      <c r="AD13" s="70"/>
      <c r="AE13" s="70"/>
      <c r="AF13" s="70"/>
      <c r="AG13" s="441"/>
    </row>
    <row r="14" spans="1:33" ht="18.75" customHeight="1">
      <c r="A14" s="545" t="s">
        <v>35</v>
      </c>
      <c r="B14" s="795" t="s">
        <v>53</v>
      </c>
      <c r="C14" s="795"/>
      <c r="D14" s="429"/>
      <c r="E14" s="24">
        <f>SUM(F14:I14)</f>
        <v>66</v>
      </c>
      <c r="F14" s="25">
        <f>SUM(F12:F13)</f>
        <v>24</v>
      </c>
      <c r="G14" s="25">
        <f>SUM(G12:G13)</f>
        <v>42</v>
      </c>
      <c r="H14" s="25">
        <f>SUM(H12:H13)</f>
        <v>0</v>
      </c>
      <c r="I14" s="25">
        <f>SUM(I12:I13)</f>
        <v>0</v>
      </c>
      <c r="J14" s="25">
        <f>SUM(J12:J13)</f>
        <v>0</v>
      </c>
      <c r="K14" s="35"/>
      <c r="L14" s="546">
        <f>SUM(L12:L13)</f>
        <v>8</v>
      </c>
      <c r="M14" s="24"/>
      <c r="N14" s="25"/>
      <c r="O14" s="27"/>
      <c r="P14" s="24"/>
      <c r="Q14" s="25"/>
      <c r="R14" s="27"/>
      <c r="S14" s="67"/>
      <c r="T14" s="67"/>
      <c r="U14" s="56"/>
      <c r="V14" s="56"/>
      <c r="W14" s="56"/>
      <c r="X14" s="56"/>
      <c r="Y14" s="56"/>
      <c r="Z14" s="56"/>
      <c r="AA14" s="56"/>
      <c r="AB14" s="56"/>
      <c r="AC14" s="56"/>
      <c r="AD14" s="56"/>
      <c r="AE14" s="56"/>
      <c r="AF14" s="56"/>
      <c r="AG14" s="56"/>
    </row>
    <row r="15" spans="1:33" ht="21" customHeight="1">
      <c r="A15" s="562" t="s">
        <v>33</v>
      </c>
      <c r="B15" s="806" t="s">
        <v>63</v>
      </c>
      <c r="C15" s="807"/>
      <c r="D15" s="451" t="s">
        <v>33</v>
      </c>
      <c r="E15" s="451"/>
      <c r="F15" s="451" t="s">
        <v>33</v>
      </c>
      <c r="G15" s="451" t="s">
        <v>33</v>
      </c>
      <c r="H15" s="451" t="s">
        <v>33</v>
      </c>
      <c r="I15" s="452" t="s">
        <v>33</v>
      </c>
      <c r="J15" s="452" t="s">
        <v>33</v>
      </c>
      <c r="K15" s="452" t="s">
        <v>33</v>
      </c>
      <c r="L15" s="434" t="s">
        <v>33</v>
      </c>
      <c r="M15" s="454" t="s">
        <v>33</v>
      </c>
      <c r="N15" s="452" t="s">
        <v>33</v>
      </c>
      <c r="O15" s="454" t="s">
        <v>33</v>
      </c>
      <c r="P15" s="454" t="s">
        <v>33</v>
      </c>
      <c r="Q15" s="452" t="s">
        <v>33</v>
      </c>
      <c r="R15" s="454" t="s">
        <v>33</v>
      </c>
      <c r="S15" s="452" t="s">
        <v>33</v>
      </c>
      <c r="T15" s="452" t="s">
        <v>33</v>
      </c>
      <c r="U15" s="455" t="s">
        <v>33</v>
      </c>
      <c r="V15" s="455" t="s">
        <v>33</v>
      </c>
      <c r="W15" s="455" t="s">
        <v>33</v>
      </c>
      <c r="X15" s="455" t="s">
        <v>33</v>
      </c>
      <c r="Y15" s="455" t="s">
        <v>33</v>
      </c>
      <c r="Z15" s="56" t="s">
        <v>33</v>
      </c>
      <c r="AA15" s="56" t="s">
        <v>33</v>
      </c>
      <c r="AB15" s="56" t="s">
        <v>33</v>
      </c>
      <c r="AC15" s="56" t="s">
        <v>33</v>
      </c>
      <c r="AD15" s="56" t="s">
        <v>33</v>
      </c>
      <c r="AE15" s="56" t="s">
        <v>33</v>
      </c>
      <c r="AF15" s="56" t="s">
        <v>33</v>
      </c>
      <c r="AG15" s="56" t="s">
        <v>33</v>
      </c>
    </row>
    <row r="16" spans="1:33" ht="18.75" customHeight="1">
      <c r="A16" s="563"/>
      <c r="B16" s="808" t="s">
        <v>64</v>
      </c>
      <c r="C16" s="809" t="s">
        <v>64</v>
      </c>
      <c r="D16" s="565" t="s">
        <v>37</v>
      </c>
      <c r="E16" s="467"/>
      <c r="F16" s="243">
        <v>9</v>
      </c>
      <c r="G16" s="243">
        <v>9</v>
      </c>
      <c r="H16" s="243">
        <v>12</v>
      </c>
      <c r="I16" s="243"/>
      <c r="J16" s="382"/>
      <c r="K16" s="460"/>
      <c r="L16" s="384">
        <v>3</v>
      </c>
      <c r="M16" s="408" t="s">
        <v>38</v>
      </c>
      <c r="N16" s="409" t="s">
        <v>77</v>
      </c>
      <c r="O16" s="410">
        <v>1</v>
      </c>
      <c r="P16" s="408" t="s">
        <v>40</v>
      </c>
      <c r="Q16" s="409" t="s">
        <v>39</v>
      </c>
      <c r="R16" s="411" t="s">
        <v>140</v>
      </c>
      <c r="S16" s="431"/>
      <c r="T16" s="462"/>
      <c r="U16" s="400"/>
      <c r="V16" s="388"/>
      <c r="W16" s="388"/>
      <c r="X16" s="388" t="s">
        <v>42</v>
      </c>
      <c r="Y16" s="389"/>
      <c r="Z16" s="56"/>
      <c r="AA16" s="56"/>
      <c r="AB16" s="56"/>
      <c r="AC16" s="56"/>
      <c r="AD16" s="56"/>
      <c r="AE16" s="56"/>
      <c r="AF16" s="56"/>
      <c r="AG16" s="56"/>
    </row>
    <row r="17" spans="1:33" ht="26.25" customHeight="1">
      <c r="A17" s="456" t="s">
        <v>43</v>
      </c>
      <c r="B17" s="812" t="s">
        <v>141</v>
      </c>
      <c r="C17" s="813"/>
      <c r="D17" s="566"/>
      <c r="E17" s="478"/>
      <c r="F17" s="556"/>
      <c r="G17" s="547"/>
      <c r="H17" s="547"/>
      <c r="I17" s="547"/>
      <c r="J17" s="548"/>
      <c r="K17" s="460"/>
      <c r="L17" s="549"/>
      <c r="M17" s="550"/>
      <c r="N17" s="551"/>
      <c r="O17" s="552"/>
      <c r="P17" s="550"/>
      <c r="Q17" s="551"/>
      <c r="R17" s="557"/>
      <c r="S17" s="469"/>
      <c r="T17" s="504"/>
      <c r="U17" s="553"/>
      <c r="V17" s="554"/>
      <c r="W17" s="554"/>
      <c r="X17" s="554"/>
      <c r="Y17" s="555"/>
      <c r="Z17" s="56"/>
      <c r="AA17" s="56"/>
      <c r="AB17" s="56"/>
      <c r="AC17" s="56"/>
      <c r="AD17" s="56"/>
      <c r="AE17" s="56"/>
      <c r="AF17" s="56"/>
      <c r="AG17" s="56"/>
    </row>
    <row r="18" spans="1:33" ht="18.75" customHeight="1">
      <c r="A18" s="545" t="s">
        <v>35</v>
      </c>
      <c r="B18" s="810" t="s">
        <v>67</v>
      </c>
      <c r="C18" s="809" t="s">
        <v>67</v>
      </c>
      <c r="D18" s="565" t="s">
        <v>37</v>
      </c>
      <c r="E18" s="467"/>
      <c r="F18" s="323">
        <v>9</v>
      </c>
      <c r="G18" s="609">
        <v>9</v>
      </c>
      <c r="H18" s="323"/>
      <c r="I18" s="323"/>
      <c r="J18" s="324"/>
      <c r="K18" s="460"/>
      <c r="L18" s="390">
        <v>2</v>
      </c>
      <c r="M18" s="404" t="s">
        <v>38</v>
      </c>
      <c r="N18" s="405" t="s">
        <v>77</v>
      </c>
      <c r="O18" s="406">
        <v>1</v>
      </c>
      <c r="P18" s="404" t="s">
        <v>40</v>
      </c>
      <c r="Q18" s="405" t="s">
        <v>39</v>
      </c>
      <c r="R18" s="407" t="s">
        <v>140</v>
      </c>
      <c r="S18" s="431"/>
      <c r="T18" s="462"/>
      <c r="U18" s="401"/>
      <c r="V18" s="391"/>
      <c r="W18" s="391"/>
      <c r="X18" s="391" t="s">
        <v>42</v>
      </c>
      <c r="Y18" s="392"/>
      <c r="Z18" s="56"/>
      <c r="AA18" s="56"/>
      <c r="AB18" s="56"/>
      <c r="AC18" s="56"/>
      <c r="AD18" s="56"/>
      <c r="AE18" s="56"/>
      <c r="AF18" s="56"/>
      <c r="AG18" s="56"/>
    </row>
    <row r="19" spans="1:33" ht="18.75" customHeight="1">
      <c r="A19" s="545" t="s">
        <v>35</v>
      </c>
      <c r="B19" s="795" t="s">
        <v>53</v>
      </c>
      <c r="C19" s="795"/>
      <c r="D19" s="465" t="s">
        <v>33</v>
      </c>
      <c r="E19" s="303">
        <f>SUM(F19:I19)</f>
        <v>48</v>
      </c>
      <c r="F19" s="304">
        <f>SUM(F16:F18)</f>
        <v>18</v>
      </c>
      <c r="G19" s="304">
        <f>SUM(G16:G18)</f>
        <v>18</v>
      </c>
      <c r="H19" s="304">
        <f>SUM(H16:H18)</f>
        <v>12</v>
      </c>
      <c r="I19" s="304">
        <f>SUM(I16:I18)</f>
        <v>0</v>
      </c>
      <c r="J19" s="304">
        <f>SUM(J16:J18)</f>
        <v>0</v>
      </c>
      <c r="K19" s="452" t="s">
        <v>33</v>
      </c>
      <c r="L19" s="502">
        <f>SUM(L16:L18)</f>
        <v>5</v>
      </c>
      <c r="M19" s="454" t="s">
        <v>33</v>
      </c>
      <c r="N19" s="452" t="s">
        <v>33</v>
      </c>
      <c r="O19" s="454" t="s">
        <v>33</v>
      </c>
      <c r="P19" s="454" t="s">
        <v>33</v>
      </c>
      <c r="Q19" s="452" t="s">
        <v>33</v>
      </c>
      <c r="R19" s="454" t="s">
        <v>33</v>
      </c>
      <c r="S19" s="452" t="s">
        <v>33</v>
      </c>
      <c r="T19" s="452" t="s">
        <v>33</v>
      </c>
      <c r="U19" s="455" t="s">
        <v>33</v>
      </c>
      <c r="V19" s="455" t="s">
        <v>33</v>
      </c>
      <c r="W19" s="455" t="s">
        <v>33</v>
      </c>
      <c r="X19" s="455" t="s">
        <v>33</v>
      </c>
      <c r="Y19" s="455" t="s">
        <v>33</v>
      </c>
      <c r="Z19" s="56" t="s">
        <v>33</v>
      </c>
      <c r="AA19" s="56" t="s">
        <v>33</v>
      </c>
      <c r="AB19" s="56" t="s">
        <v>33</v>
      </c>
      <c r="AC19" s="56" t="s">
        <v>33</v>
      </c>
      <c r="AD19" s="56" t="s">
        <v>33</v>
      </c>
      <c r="AE19" s="56" t="s">
        <v>33</v>
      </c>
      <c r="AF19" s="56" t="s">
        <v>33</v>
      </c>
      <c r="AG19" s="56" t="s">
        <v>33</v>
      </c>
    </row>
    <row r="20" spans="1:33" ht="18.75" customHeight="1">
      <c r="A20" s="562" t="s">
        <v>33</v>
      </c>
      <c r="B20" s="817" t="s">
        <v>142</v>
      </c>
      <c r="C20" s="818"/>
      <c r="D20" s="567" t="s">
        <v>33</v>
      </c>
      <c r="E20" s="568" t="s">
        <v>33</v>
      </c>
      <c r="F20" s="568" t="s">
        <v>33</v>
      </c>
      <c r="G20" s="568" t="s">
        <v>33</v>
      </c>
      <c r="H20" s="568" t="s">
        <v>33</v>
      </c>
      <c r="I20" s="568" t="s">
        <v>33</v>
      </c>
      <c r="J20" s="568" t="s">
        <v>33</v>
      </c>
      <c r="K20" s="461" t="s">
        <v>33</v>
      </c>
      <c r="L20" s="432" t="s">
        <v>33</v>
      </c>
      <c r="M20" s="479" t="s">
        <v>33</v>
      </c>
      <c r="N20" s="461" t="s">
        <v>33</v>
      </c>
      <c r="O20" s="479" t="s">
        <v>33</v>
      </c>
      <c r="P20" s="479" t="s">
        <v>33</v>
      </c>
      <c r="Q20" s="461" t="s">
        <v>33</v>
      </c>
      <c r="R20" s="479" t="s">
        <v>33</v>
      </c>
      <c r="S20" s="461" t="s">
        <v>33</v>
      </c>
      <c r="T20" s="461" t="s">
        <v>33</v>
      </c>
      <c r="U20" s="481" t="s">
        <v>33</v>
      </c>
      <c r="V20" s="481" t="s">
        <v>33</v>
      </c>
      <c r="W20" s="481" t="s">
        <v>33</v>
      </c>
      <c r="X20" s="481" t="s">
        <v>33</v>
      </c>
      <c r="Y20" s="481" t="s">
        <v>33</v>
      </c>
      <c r="Z20" s="56" t="s">
        <v>33</v>
      </c>
      <c r="AA20" s="56" t="s">
        <v>33</v>
      </c>
      <c r="AB20" s="56" t="s">
        <v>33</v>
      </c>
      <c r="AC20" s="56" t="s">
        <v>33</v>
      </c>
      <c r="AD20" s="56" t="s">
        <v>33</v>
      </c>
      <c r="AE20" s="56" t="s">
        <v>33</v>
      </c>
      <c r="AF20" s="56" t="s">
        <v>33</v>
      </c>
      <c r="AG20" s="56" t="s">
        <v>33</v>
      </c>
    </row>
    <row r="21" spans="1:33" s="513" customFormat="1" ht="18.75" customHeight="1">
      <c r="A21" s="523" t="s">
        <v>45</v>
      </c>
      <c r="B21" s="819" t="s">
        <v>143</v>
      </c>
      <c r="C21" s="820"/>
      <c r="D21" s="611" t="s">
        <v>144</v>
      </c>
      <c r="E21" s="612"/>
      <c r="F21" s="613">
        <v>15</v>
      </c>
      <c r="G21" s="614"/>
      <c r="H21" s="614"/>
      <c r="I21" s="614"/>
      <c r="J21" s="615">
        <v>9</v>
      </c>
      <c r="K21" s="616"/>
      <c r="L21" s="617">
        <v>1</v>
      </c>
      <c r="M21" s="618" t="s">
        <v>38</v>
      </c>
      <c r="N21" s="619" t="s">
        <v>77</v>
      </c>
      <c r="O21" s="620">
        <v>1</v>
      </c>
      <c r="P21" s="621"/>
      <c r="Q21" s="622"/>
      <c r="R21" s="622"/>
      <c r="S21" s="623"/>
      <c r="T21" s="616"/>
      <c r="U21" s="624" t="s">
        <v>42</v>
      </c>
      <c r="V21" s="625" t="s">
        <v>42</v>
      </c>
      <c r="W21" s="625" t="s">
        <v>42</v>
      </c>
      <c r="X21" s="625" t="s">
        <v>42</v>
      </c>
      <c r="Y21" s="625" t="s">
        <v>42</v>
      </c>
      <c r="Z21" s="512"/>
      <c r="AA21" s="512"/>
      <c r="AB21" s="512"/>
      <c r="AC21" s="512"/>
      <c r="AD21" s="512"/>
      <c r="AE21" s="512"/>
      <c r="AF21" s="512"/>
      <c r="AG21" s="512"/>
    </row>
    <row r="22" spans="1:33" ht="18.75" customHeight="1">
      <c r="A22" s="545" t="s">
        <v>35</v>
      </c>
      <c r="B22" s="821" t="s">
        <v>145</v>
      </c>
      <c r="C22" s="822"/>
      <c r="D22" s="259" t="s">
        <v>144</v>
      </c>
      <c r="E22" s="265"/>
      <c r="F22" s="266"/>
      <c r="G22" s="266">
        <v>70</v>
      </c>
      <c r="H22" s="266"/>
      <c r="I22" s="266"/>
      <c r="J22" s="328">
        <v>70</v>
      </c>
      <c r="K22" s="462"/>
      <c r="L22" s="330">
        <v>7</v>
      </c>
      <c r="M22" s="259" t="s">
        <v>38</v>
      </c>
      <c r="N22" s="260" t="s">
        <v>77</v>
      </c>
      <c r="O22" s="261">
        <v>1</v>
      </c>
      <c r="P22" s="264"/>
      <c r="Q22" s="569"/>
      <c r="R22" s="570"/>
      <c r="S22" s="461"/>
      <c r="T22" s="462"/>
      <c r="U22" s="319"/>
      <c r="V22" s="268"/>
      <c r="W22" s="268"/>
      <c r="X22" s="268"/>
      <c r="Y22" s="268"/>
      <c r="Z22" s="56"/>
      <c r="AA22" s="56"/>
      <c r="AB22" s="56"/>
      <c r="AC22" s="56"/>
      <c r="AD22" s="56"/>
      <c r="AE22" s="56"/>
      <c r="AF22" s="56"/>
      <c r="AG22" s="56"/>
    </row>
    <row r="23" spans="1:33" s="513" customFormat="1" ht="18.75" customHeight="1">
      <c r="A23" s="523" t="s">
        <v>45</v>
      </c>
      <c r="B23" s="823" t="s">
        <v>146</v>
      </c>
      <c r="C23" s="824"/>
      <c r="D23" s="626" t="s">
        <v>144</v>
      </c>
      <c r="E23" s="627"/>
      <c r="F23" s="628">
        <v>40</v>
      </c>
      <c r="G23" s="628">
        <v>40</v>
      </c>
      <c r="H23" s="628"/>
      <c r="I23" s="628"/>
      <c r="J23" s="629"/>
      <c r="K23" s="616"/>
      <c r="L23" s="630">
        <v>5</v>
      </c>
      <c r="M23" s="626" t="s">
        <v>38</v>
      </c>
      <c r="N23" s="631" t="s">
        <v>77</v>
      </c>
      <c r="O23" s="632">
        <v>1</v>
      </c>
      <c r="P23" s="633"/>
      <c r="Q23" s="634"/>
      <c r="R23" s="635"/>
      <c r="S23" s="509"/>
      <c r="T23" s="616"/>
      <c r="U23" s="636"/>
      <c r="V23" s="637"/>
      <c r="W23" s="637"/>
      <c r="X23" s="637"/>
      <c r="Y23" s="637"/>
      <c r="Z23" s="512"/>
      <c r="AA23" s="512"/>
      <c r="AB23" s="512"/>
      <c r="AC23" s="512"/>
      <c r="AD23" s="512"/>
      <c r="AE23" s="512"/>
      <c r="AF23" s="512"/>
      <c r="AG23" s="512"/>
    </row>
    <row r="24" spans="1:33" ht="18.75" customHeight="1">
      <c r="A24" s="545" t="s">
        <v>35</v>
      </c>
      <c r="B24" s="795" t="s">
        <v>53</v>
      </c>
      <c r="C24" s="795"/>
      <c r="D24" s="454" t="s">
        <v>33</v>
      </c>
      <c r="E24" s="303">
        <f>SUM(F24:I24)</f>
        <v>165</v>
      </c>
      <c r="F24" s="304">
        <f>SUM(F21:F23)</f>
        <v>55</v>
      </c>
      <c r="G24" s="304">
        <f t="shared" ref="G24:J24" si="0">SUM(G21:G23)</f>
        <v>110</v>
      </c>
      <c r="H24" s="304">
        <f t="shared" si="0"/>
        <v>0</v>
      </c>
      <c r="I24" s="304">
        <f t="shared" si="0"/>
        <v>0</v>
      </c>
      <c r="J24" s="304">
        <f t="shared" si="0"/>
        <v>79</v>
      </c>
      <c r="K24" s="452"/>
      <c r="L24" s="610">
        <f>SUM(L21:L23)</f>
        <v>13</v>
      </c>
      <c r="M24" s="454" t="s">
        <v>33</v>
      </c>
      <c r="N24" s="452" t="s">
        <v>33</v>
      </c>
      <c r="O24" s="454" t="s">
        <v>33</v>
      </c>
      <c r="P24" s="454" t="s">
        <v>33</v>
      </c>
      <c r="Q24" s="452" t="s">
        <v>33</v>
      </c>
      <c r="R24" s="454" t="s">
        <v>33</v>
      </c>
      <c r="S24" s="452" t="s">
        <v>33</v>
      </c>
      <c r="T24" s="452" t="s">
        <v>33</v>
      </c>
      <c r="U24" s="455" t="s">
        <v>33</v>
      </c>
      <c r="V24" s="455" t="s">
        <v>33</v>
      </c>
      <c r="W24" s="455" t="s">
        <v>33</v>
      </c>
      <c r="X24" s="455" t="s">
        <v>33</v>
      </c>
      <c r="Y24" s="455" t="s">
        <v>33</v>
      </c>
      <c r="Z24" s="56" t="s">
        <v>33</v>
      </c>
      <c r="AA24" s="56" t="s">
        <v>33</v>
      </c>
      <c r="AB24" s="56" t="s">
        <v>33</v>
      </c>
      <c r="AC24" s="56" t="s">
        <v>33</v>
      </c>
      <c r="AD24" s="56" t="s">
        <v>33</v>
      </c>
      <c r="AE24" s="56" t="s">
        <v>33</v>
      </c>
      <c r="AF24" s="56" t="s">
        <v>33</v>
      </c>
      <c r="AG24" s="56" t="s">
        <v>33</v>
      </c>
    </row>
    <row r="25" spans="1:33" ht="24.6" customHeight="1">
      <c r="A25" s="545" t="s">
        <v>35</v>
      </c>
      <c r="B25" s="811" t="s">
        <v>147</v>
      </c>
      <c r="C25" s="749"/>
      <c r="D25" s="413"/>
      <c r="E25" s="301"/>
      <c r="F25" s="302"/>
      <c r="G25" s="302"/>
      <c r="H25" s="302"/>
      <c r="I25" s="302"/>
      <c r="J25" s="302"/>
      <c r="K25" s="11"/>
      <c r="L25" s="420"/>
      <c r="M25" s="36"/>
      <c r="N25" s="11"/>
      <c r="O25" s="310"/>
      <c r="P25" s="36"/>
      <c r="Q25" s="11"/>
      <c r="R25" s="311"/>
      <c r="S25" s="64"/>
      <c r="T25" s="64"/>
      <c r="U25" s="70"/>
      <c r="V25" s="70"/>
      <c r="W25" s="70"/>
      <c r="X25" s="70"/>
      <c r="Y25" s="70"/>
      <c r="Z25" s="70"/>
      <c r="AA25" s="70"/>
      <c r="AB25" s="70"/>
      <c r="AC25" s="70"/>
      <c r="AD25" s="70"/>
      <c r="AE25" s="70"/>
      <c r="AF25" s="70"/>
      <c r="AG25" s="422"/>
    </row>
    <row r="26" spans="1:33" ht="18.600000000000001" customHeight="1">
      <c r="A26" s="571" t="s">
        <v>33</v>
      </c>
      <c r="B26" s="814" t="s">
        <v>75</v>
      </c>
      <c r="C26" s="814"/>
      <c r="D26" s="566" t="s">
        <v>33</v>
      </c>
      <c r="E26" s="478"/>
      <c r="F26" s="482" t="s">
        <v>33</v>
      </c>
      <c r="G26" s="572">
        <v>21</v>
      </c>
      <c r="H26" s="482" t="s">
        <v>33</v>
      </c>
      <c r="I26" s="483" t="s">
        <v>33</v>
      </c>
      <c r="J26" s="573"/>
      <c r="K26" s="574" t="s">
        <v>33</v>
      </c>
      <c r="L26" s="543">
        <v>2</v>
      </c>
      <c r="M26" s="446" t="s">
        <v>38</v>
      </c>
      <c r="N26" s="446" t="s">
        <v>77</v>
      </c>
      <c r="O26" s="575">
        <v>1</v>
      </c>
      <c r="P26" s="19" t="s">
        <v>78</v>
      </c>
      <c r="Q26" s="446" t="s">
        <v>79</v>
      </c>
      <c r="R26" s="576" t="s">
        <v>80</v>
      </c>
      <c r="S26" s="484" t="s">
        <v>33</v>
      </c>
      <c r="T26" s="485" t="s">
        <v>81</v>
      </c>
      <c r="U26" s="486" t="s">
        <v>33</v>
      </c>
      <c r="V26" s="487" t="s">
        <v>33</v>
      </c>
      <c r="W26" s="487" t="s">
        <v>33</v>
      </c>
      <c r="X26" s="487" t="s">
        <v>33</v>
      </c>
      <c r="Y26" s="487" t="s">
        <v>33</v>
      </c>
      <c r="Z26" s="70" t="s">
        <v>33</v>
      </c>
      <c r="AA26" s="70" t="s">
        <v>33</v>
      </c>
      <c r="AB26" s="70" t="s">
        <v>33</v>
      </c>
      <c r="AC26" s="70" t="s">
        <v>33</v>
      </c>
      <c r="AD26" s="70" t="s">
        <v>33</v>
      </c>
      <c r="AE26" s="70" t="s">
        <v>33</v>
      </c>
      <c r="AF26" s="70" t="s">
        <v>33</v>
      </c>
      <c r="AG26" s="441" t="s">
        <v>33</v>
      </c>
    </row>
    <row r="27" spans="1:33" ht="18.75" customHeight="1">
      <c r="A27" s="577" t="s">
        <v>33</v>
      </c>
      <c r="B27" s="814" t="s">
        <v>82</v>
      </c>
      <c r="C27" s="814"/>
      <c r="D27" s="566" t="s">
        <v>148</v>
      </c>
      <c r="E27" s="478"/>
      <c r="F27" s="482" t="s">
        <v>33</v>
      </c>
      <c r="G27" s="482"/>
      <c r="H27" s="482" t="s">
        <v>33</v>
      </c>
      <c r="I27" s="482" t="s">
        <v>33</v>
      </c>
      <c r="J27" s="564">
        <v>18</v>
      </c>
      <c r="K27" s="574" t="s">
        <v>33</v>
      </c>
      <c r="L27" s="543">
        <v>0</v>
      </c>
      <c r="M27" s="815" t="s">
        <v>83</v>
      </c>
      <c r="N27" s="815"/>
      <c r="O27" s="815"/>
      <c r="P27" s="815"/>
      <c r="Q27" s="816"/>
      <c r="R27" s="815"/>
      <c r="S27" s="578" t="s">
        <v>33</v>
      </c>
      <c r="T27" s="489" t="s">
        <v>33</v>
      </c>
      <c r="U27" s="490" t="s">
        <v>33</v>
      </c>
      <c r="V27" s="491" t="s">
        <v>33</v>
      </c>
      <c r="W27" s="491" t="s">
        <v>33</v>
      </c>
      <c r="X27" s="491" t="s">
        <v>33</v>
      </c>
      <c r="Y27" s="491" t="s">
        <v>33</v>
      </c>
      <c r="Z27" s="492" t="s">
        <v>33</v>
      </c>
      <c r="AA27" s="492" t="s">
        <v>33</v>
      </c>
      <c r="AB27" s="492" t="s">
        <v>33</v>
      </c>
      <c r="AC27" s="492" t="s">
        <v>33</v>
      </c>
      <c r="AD27" s="492" t="s">
        <v>33</v>
      </c>
      <c r="AE27" s="492" t="s">
        <v>33</v>
      </c>
      <c r="AF27" s="492" t="s">
        <v>33</v>
      </c>
      <c r="AG27" s="441"/>
    </row>
    <row r="28" spans="1:33" ht="18.75" customHeight="1">
      <c r="A28" s="571" t="s">
        <v>33</v>
      </c>
      <c r="B28" s="828" t="s">
        <v>86</v>
      </c>
      <c r="C28" s="829"/>
      <c r="D28" s="560" t="s">
        <v>148</v>
      </c>
      <c r="E28" s="561"/>
      <c r="F28" s="579" t="s">
        <v>33</v>
      </c>
      <c r="G28" s="579">
        <v>12</v>
      </c>
      <c r="H28" s="579" t="s">
        <v>33</v>
      </c>
      <c r="I28" s="579" t="s">
        <v>33</v>
      </c>
      <c r="J28" s="580"/>
      <c r="K28" s="574" t="s">
        <v>33</v>
      </c>
      <c r="L28" s="544">
        <v>1</v>
      </c>
      <c r="M28" s="561" t="s">
        <v>38</v>
      </c>
      <c r="N28" s="447" t="s">
        <v>39</v>
      </c>
      <c r="O28" s="581">
        <v>1</v>
      </c>
      <c r="P28" s="254" t="s">
        <v>78</v>
      </c>
      <c r="Q28" s="446" t="s">
        <v>77</v>
      </c>
      <c r="R28" s="582" t="s">
        <v>87</v>
      </c>
      <c r="S28" s="583" t="s">
        <v>33</v>
      </c>
      <c r="T28" s="489" t="s">
        <v>33</v>
      </c>
      <c r="U28" s="490" t="s">
        <v>33</v>
      </c>
      <c r="V28" s="491" t="s">
        <v>33</v>
      </c>
      <c r="W28" s="491" t="s">
        <v>33</v>
      </c>
      <c r="X28" s="491" t="s">
        <v>33</v>
      </c>
      <c r="Y28" s="491" t="s">
        <v>33</v>
      </c>
      <c r="Z28" s="70" t="s">
        <v>33</v>
      </c>
      <c r="AA28" s="70"/>
      <c r="AB28" s="70"/>
      <c r="AC28" s="70"/>
      <c r="AD28" s="70"/>
      <c r="AE28" s="70"/>
      <c r="AF28" s="70"/>
      <c r="AG28" s="441"/>
    </row>
    <row r="29" spans="1:33" ht="18.75" customHeight="1">
      <c r="A29" s="571" t="s">
        <v>33</v>
      </c>
      <c r="B29" s="830" t="s">
        <v>149</v>
      </c>
      <c r="C29" s="831"/>
      <c r="D29" s="566" t="s">
        <v>144</v>
      </c>
      <c r="E29" s="561"/>
      <c r="F29" s="579">
        <v>12</v>
      </c>
      <c r="G29" s="579"/>
      <c r="H29" s="579" t="s">
        <v>33</v>
      </c>
      <c r="I29" s="579" t="s">
        <v>33</v>
      </c>
      <c r="J29" s="580">
        <v>12</v>
      </c>
      <c r="K29" s="574" t="s">
        <v>33</v>
      </c>
      <c r="L29" s="544">
        <v>1</v>
      </c>
      <c r="M29" s="561" t="s">
        <v>38</v>
      </c>
      <c r="N29" s="447" t="s">
        <v>77</v>
      </c>
      <c r="O29" s="584">
        <v>1</v>
      </c>
      <c r="P29" s="561"/>
      <c r="Q29" s="447"/>
      <c r="R29" s="584"/>
      <c r="S29" s="578" t="s">
        <v>33</v>
      </c>
      <c r="T29" s="489" t="s">
        <v>33</v>
      </c>
      <c r="U29" s="490" t="s">
        <v>33</v>
      </c>
      <c r="V29" s="491" t="s">
        <v>33</v>
      </c>
      <c r="W29" s="491" t="s">
        <v>33</v>
      </c>
      <c r="X29" s="491" t="s">
        <v>33</v>
      </c>
      <c r="Y29" s="491" t="s">
        <v>33</v>
      </c>
      <c r="Z29" s="70" t="s">
        <v>33</v>
      </c>
      <c r="AA29" s="70"/>
      <c r="AB29" s="70"/>
      <c r="AC29" s="70"/>
      <c r="AD29" s="70"/>
      <c r="AE29" s="70"/>
      <c r="AF29" s="585"/>
      <c r="AG29" s="441"/>
    </row>
    <row r="30" spans="1:33" ht="18.75" customHeight="1">
      <c r="A30" s="18"/>
      <c r="B30" s="832" t="s">
        <v>93</v>
      </c>
      <c r="C30" s="833"/>
      <c r="D30" s="494"/>
      <c r="E30" s="37">
        <f>SUM(F30:I30)</f>
        <v>45</v>
      </c>
      <c r="F30" s="25">
        <f>SUM(F26:F29)</f>
        <v>12</v>
      </c>
      <c r="G30" s="25">
        <f>SUM(G26:G29)</f>
        <v>33</v>
      </c>
      <c r="H30" s="25">
        <f>SUM(H26:H29)</f>
        <v>0</v>
      </c>
      <c r="I30" s="25">
        <f>SUM(I26:I29)</f>
        <v>0</v>
      </c>
      <c r="J30" s="25">
        <f>SUM(J26:J29)</f>
        <v>30</v>
      </c>
      <c r="K30" s="35"/>
      <c r="L30" s="15">
        <f>SUM(L26:L29)</f>
        <v>4</v>
      </c>
      <c r="M30" s="24"/>
      <c r="N30" s="25"/>
      <c r="O30" s="27"/>
      <c r="P30" s="24"/>
      <c r="Q30" s="25"/>
      <c r="R30" s="27"/>
      <c r="S30" s="67"/>
      <c r="T30" s="67"/>
      <c r="U30" s="56"/>
      <c r="V30" s="56"/>
      <c r="W30" s="56"/>
      <c r="X30" s="56"/>
      <c r="Y30" s="56"/>
      <c r="Z30" s="56"/>
      <c r="AA30" s="2"/>
      <c r="AB30" s="2"/>
      <c r="AC30" s="2"/>
      <c r="AD30" s="2"/>
      <c r="AE30" s="2"/>
      <c r="AF30" s="2"/>
      <c r="AG30" s="2"/>
    </row>
    <row r="31" spans="1:33" s="422" customFormat="1" ht="25.15" customHeight="1">
      <c r="A31" s="57"/>
      <c r="B31" s="772" t="s">
        <v>94</v>
      </c>
      <c r="C31" s="772"/>
      <c r="D31" s="92"/>
      <c r="E31" s="269">
        <f>SUM(F31:I31)</f>
        <v>324</v>
      </c>
      <c r="F31" s="270">
        <f>F30+F24+F19+F14</f>
        <v>109</v>
      </c>
      <c r="G31" s="270">
        <f t="shared" ref="G31:J31" si="1">G30+G24+G19+G14</f>
        <v>203</v>
      </c>
      <c r="H31" s="270">
        <f t="shared" si="1"/>
        <v>12</v>
      </c>
      <c r="I31" s="270">
        <f t="shared" si="1"/>
        <v>0</v>
      </c>
      <c r="J31" s="270">
        <f t="shared" si="1"/>
        <v>109</v>
      </c>
      <c r="K31" s="209"/>
      <c r="L31" s="270">
        <f>L30+L24+L19+L14</f>
        <v>30</v>
      </c>
      <c r="M31" s="210"/>
      <c r="N31" s="211"/>
      <c r="O31" s="210"/>
      <c r="P31" s="211"/>
      <c r="Q31" s="211"/>
      <c r="R31" s="211"/>
      <c r="S31" s="210"/>
      <c r="T31" s="16"/>
      <c r="U31" s="77"/>
      <c r="V31" s="78"/>
      <c r="W31" s="78"/>
      <c r="X31" s="78"/>
      <c r="Y31" s="78"/>
      <c r="Z31" s="71"/>
      <c r="AA31" s="71"/>
      <c r="AB31" s="71"/>
      <c r="AC31" s="71"/>
      <c r="AD31" s="71"/>
      <c r="AE31" s="71"/>
      <c r="AF31" s="71"/>
    </row>
    <row r="32" spans="1:33" s="444" customFormat="1" ht="30" customHeight="1">
      <c r="A32" s="23"/>
      <c r="B32" s="724" t="s">
        <v>95</v>
      </c>
      <c r="C32" s="725"/>
      <c r="D32" s="246"/>
      <c r="E32" s="247"/>
      <c r="F32" s="248"/>
      <c r="G32" s="248"/>
      <c r="H32" s="248"/>
      <c r="I32" s="248"/>
      <c r="J32" s="248"/>
      <c r="K32" s="249"/>
      <c r="L32" s="249"/>
      <c r="M32" s="76"/>
      <c r="N32" s="102"/>
      <c r="O32" s="76"/>
      <c r="P32" s="102"/>
      <c r="Q32" s="102"/>
      <c r="R32" s="102"/>
      <c r="S32" s="76"/>
      <c r="T32" s="76"/>
      <c r="U32" s="250"/>
      <c r="V32" s="251"/>
      <c r="W32" s="251"/>
      <c r="X32" s="251"/>
      <c r="Y32" s="251"/>
      <c r="Z32" s="71"/>
      <c r="AA32" s="71"/>
      <c r="AB32" s="71"/>
      <c r="AC32" s="71"/>
      <c r="AD32" s="71"/>
      <c r="AE32" s="71"/>
      <c r="AF32" s="71"/>
      <c r="AG32" s="422"/>
    </row>
    <row r="33" spans="1:33" ht="18.75" customHeight="1">
      <c r="A33" s="586" t="s">
        <v>33</v>
      </c>
      <c r="B33" s="859" t="s">
        <v>104</v>
      </c>
      <c r="C33" s="860"/>
      <c r="D33" s="495" t="s">
        <v>33</v>
      </c>
      <c r="E33" s="496" t="s">
        <v>33</v>
      </c>
      <c r="F33" s="496" t="s">
        <v>33</v>
      </c>
      <c r="G33" s="496" t="s">
        <v>33</v>
      </c>
      <c r="H33" s="496" t="s">
        <v>33</v>
      </c>
      <c r="I33" s="496" t="s">
        <v>33</v>
      </c>
      <c r="J33" s="496" t="s">
        <v>33</v>
      </c>
      <c r="K33" s="431" t="s">
        <v>33</v>
      </c>
      <c r="L33" s="438" t="s">
        <v>33</v>
      </c>
      <c r="M33" s="440" t="s">
        <v>33</v>
      </c>
      <c r="N33" s="431" t="s">
        <v>33</v>
      </c>
      <c r="O33" s="439" t="s">
        <v>33</v>
      </c>
      <c r="P33" s="440" t="s">
        <v>33</v>
      </c>
      <c r="Q33" s="439" t="s">
        <v>33</v>
      </c>
      <c r="R33" s="431" t="s">
        <v>33</v>
      </c>
      <c r="S33" s="440" t="s">
        <v>33</v>
      </c>
      <c r="T33" s="437" t="s">
        <v>33</v>
      </c>
      <c r="U33" s="476" t="s">
        <v>33</v>
      </c>
      <c r="V33" s="476" t="s">
        <v>33</v>
      </c>
      <c r="W33" s="476" t="s">
        <v>33</v>
      </c>
      <c r="X33" s="476" t="s">
        <v>33</v>
      </c>
      <c r="Y33" s="476" t="s">
        <v>33</v>
      </c>
      <c r="Z33" s="56" t="s">
        <v>33</v>
      </c>
      <c r="AA33" s="56"/>
      <c r="AB33" s="56"/>
      <c r="AC33" s="56"/>
      <c r="AD33" s="56"/>
      <c r="AE33" s="56"/>
      <c r="AF33" s="56"/>
      <c r="AG33" s="56"/>
    </row>
    <row r="34" spans="1:33" ht="18.75" customHeight="1">
      <c r="A34" s="587"/>
      <c r="B34" s="866" t="s">
        <v>105</v>
      </c>
      <c r="C34" s="866" t="s">
        <v>105</v>
      </c>
      <c r="D34" s="566" t="s">
        <v>37</v>
      </c>
      <c r="E34" s="478"/>
      <c r="F34" s="217">
        <v>9</v>
      </c>
      <c r="G34" s="217">
        <v>9</v>
      </c>
      <c r="H34" s="217">
        <v>12</v>
      </c>
      <c r="I34" s="478"/>
      <c r="J34" s="446"/>
      <c r="K34" s="440"/>
      <c r="L34" s="224">
        <v>2</v>
      </c>
      <c r="M34" s="259" t="s">
        <v>38</v>
      </c>
      <c r="N34" s="260" t="s">
        <v>77</v>
      </c>
      <c r="O34" s="261">
        <v>1</v>
      </c>
      <c r="P34" s="259" t="s">
        <v>40</v>
      </c>
      <c r="Q34" s="260" t="s">
        <v>39</v>
      </c>
      <c r="R34" s="262" t="s">
        <v>140</v>
      </c>
      <c r="S34" s="446"/>
      <c r="T34" s="440"/>
      <c r="U34" s="230" t="s">
        <v>42</v>
      </c>
      <c r="V34" s="230"/>
      <c r="W34" s="230"/>
      <c r="X34" s="230" t="s">
        <v>42</v>
      </c>
      <c r="Y34" s="230"/>
      <c r="Z34" s="70"/>
      <c r="AA34" s="70"/>
      <c r="AB34" s="70"/>
      <c r="AC34" s="70"/>
      <c r="AD34" s="70"/>
      <c r="AE34" s="70"/>
      <c r="AF34" s="70"/>
      <c r="AG34" s="441"/>
    </row>
    <row r="35" spans="1:33" s="522" customFormat="1" ht="18.75" customHeight="1">
      <c r="A35" s="514" t="s">
        <v>45</v>
      </c>
      <c r="B35" s="825" t="s">
        <v>107</v>
      </c>
      <c r="C35" s="825" t="s">
        <v>107</v>
      </c>
      <c r="D35" s="658" t="s">
        <v>37</v>
      </c>
      <c r="E35" s="515"/>
      <c r="F35" s="639">
        <v>9</v>
      </c>
      <c r="G35" s="639">
        <v>9</v>
      </c>
      <c r="H35" s="639">
        <v>12</v>
      </c>
      <c r="I35" s="515"/>
      <c r="J35" s="510"/>
      <c r="K35" s="509"/>
      <c r="L35" s="640">
        <v>3</v>
      </c>
      <c r="M35" s="641" t="s">
        <v>38</v>
      </c>
      <c r="N35" s="642" t="s">
        <v>77</v>
      </c>
      <c r="O35" s="643">
        <v>1</v>
      </c>
      <c r="P35" s="641" t="s">
        <v>40</v>
      </c>
      <c r="Q35" s="642" t="s">
        <v>39</v>
      </c>
      <c r="R35" s="644" t="s">
        <v>140</v>
      </c>
      <c r="S35" s="510"/>
      <c r="T35" s="509"/>
      <c r="U35" s="638" t="s">
        <v>42</v>
      </c>
      <c r="V35" s="638"/>
      <c r="W35" s="638"/>
      <c r="X35" s="638" t="s">
        <v>42</v>
      </c>
      <c r="Y35" s="638"/>
      <c r="Z35" s="512"/>
      <c r="AA35" s="512"/>
      <c r="AB35" s="512"/>
      <c r="AC35" s="512"/>
      <c r="AD35" s="512"/>
      <c r="AE35" s="512"/>
      <c r="AF35" s="512"/>
      <c r="AG35" s="541"/>
    </row>
    <row r="36" spans="1:33" s="522" customFormat="1" ht="18.75" customHeight="1">
      <c r="A36" s="678" t="s">
        <v>43</v>
      </c>
      <c r="B36" s="834" t="s">
        <v>150</v>
      </c>
      <c r="C36" s="834"/>
      <c r="D36" s="658"/>
      <c r="E36" s="515"/>
      <c r="F36" s="639"/>
      <c r="G36" s="639"/>
      <c r="H36" s="639"/>
      <c r="I36" s="515"/>
      <c r="J36" s="510"/>
      <c r="K36" s="509"/>
      <c r="L36" s="640"/>
      <c r="M36" s="641"/>
      <c r="N36" s="642"/>
      <c r="O36" s="643"/>
      <c r="P36" s="641"/>
      <c r="Q36" s="642"/>
      <c r="R36" s="644"/>
      <c r="S36" s="510"/>
      <c r="T36" s="509"/>
      <c r="U36" s="645"/>
      <c r="V36" s="645"/>
      <c r="W36" s="645"/>
      <c r="X36" s="645"/>
      <c r="Y36" s="645"/>
      <c r="Z36" s="512"/>
      <c r="AA36" s="512"/>
      <c r="AB36" s="512"/>
      <c r="AC36" s="512"/>
      <c r="AD36" s="512"/>
      <c r="AE36" s="512"/>
      <c r="AF36" s="512"/>
      <c r="AG36" s="541"/>
    </row>
    <row r="37" spans="1:33" s="522" customFormat="1" ht="18.75" customHeight="1">
      <c r="A37" s="678" t="s">
        <v>43</v>
      </c>
      <c r="B37" s="834" t="s">
        <v>108</v>
      </c>
      <c r="C37" s="834"/>
      <c r="D37" s="658"/>
      <c r="E37" s="515"/>
      <c r="F37" s="639"/>
      <c r="G37" s="639"/>
      <c r="H37" s="639"/>
      <c r="I37" s="515"/>
      <c r="J37" s="510"/>
      <c r="K37" s="509"/>
      <c r="L37" s="640"/>
      <c r="M37" s="641"/>
      <c r="N37" s="642"/>
      <c r="O37" s="643"/>
      <c r="P37" s="641"/>
      <c r="Q37" s="642"/>
      <c r="R37" s="644"/>
      <c r="S37" s="510"/>
      <c r="T37" s="509"/>
      <c r="U37" s="645"/>
      <c r="V37" s="645"/>
      <c r="W37" s="645"/>
      <c r="X37" s="645"/>
      <c r="Y37" s="645"/>
      <c r="Z37" s="512"/>
      <c r="AA37" s="512"/>
      <c r="AB37" s="512"/>
      <c r="AC37" s="512"/>
      <c r="AD37" s="512"/>
      <c r="AE37" s="512"/>
      <c r="AF37" s="512"/>
      <c r="AG37" s="541"/>
    </row>
    <row r="38" spans="1:33" s="657" customFormat="1" ht="18.75" customHeight="1">
      <c r="A38" s="678" t="s">
        <v>43</v>
      </c>
      <c r="B38" s="835" t="s">
        <v>111</v>
      </c>
      <c r="C38" s="835" t="s">
        <v>110</v>
      </c>
      <c r="D38" s="672" t="s">
        <v>37</v>
      </c>
      <c r="E38" s="647"/>
      <c r="F38" s="648"/>
      <c r="G38" s="648"/>
      <c r="H38" s="648"/>
      <c r="I38" s="647"/>
      <c r="J38" s="673"/>
      <c r="K38" s="649"/>
      <c r="L38" s="650"/>
      <c r="M38" s="651" t="s">
        <v>38</v>
      </c>
      <c r="N38" s="652" t="s">
        <v>77</v>
      </c>
      <c r="O38" s="653">
        <v>1</v>
      </c>
      <c r="P38" s="651" t="s">
        <v>40</v>
      </c>
      <c r="Q38" s="652" t="s">
        <v>39</v>
      </c>
      <c r="R38" s="654" t="s">
        <v>140</v>
      </c>
      <c r="S38" s="673"/>
      <c r="T38" s="649"/>
      <c r="U38" s="655" t="s">
        <v>42</v>
      </c>
      <c r="V38" s="655"/>
      <c r="W38" s="655"/>
      <c r="X38" s="655" t="s">
        <v>42</v>
      </c>
      <c r="Y38" s="655"/>
      <c r="Z38" s="656"/>
      <c r="AA38" s="656"/>
      <c r="AB38" s="656"/>
      <c r="AC38" s="656"/>
      <c r="AD38" s="656"/>
      <c r="AE38" s="656"/>
      <c r="AF38" s="656"/>
      <c r="AG38" s="656"/>
    </row>
    <row r="39" spans="1:33" s="522" customFormat="1" ht="18.75" customHeight="1">
      <c r="A39" s="679" t="s">
        <v>45</v>
      </c>
      <c r="B39" s="825" t="s">
        <v>110</v>
      </c>
      <c r="C39" s="825" t="s">
        <v>110</v>
      </c>
      <c r="D39" s="658" t="s">
        <v>37</v>
      </c>
      <c r="E39" s="515"/>
      <c r="F39" s="639">
        <v>9</v>
      </c>
      <c r="G39" s="639">
        <v>9</v>
      </c>
      <c r="H39" s="639">
        <v>12</v>
      </c>
      <c r="I39" s="515"/>
      <c r="J39" s="510"/>
      <c r="K39" s="509"/>
      <c r="L39" s="640">
        <v>3</v>
      </c>
      <c r="M39" s="641" t="s">
        <v>38</v>
      </c>
      <c r="N39" s="642" t="s">
        <v>77</v>
      </c>
      <c r="O39" s="643">
        <v>1</v>
      </c>
      <c r="P39" s="641" t="s">
        <v>40</v>
      </c>
      <c r="Q39" s="642" t="s">
        <v>39</v>
      </c>
      <c r="R39" s="644" t="s">
        <v>140</v>
      </c>
      <c r="S39" s="510"/>
      <c r="T39" s="509"/>
      <c r="U39" s="645" t="s">
        <v>42</v>
      </c>
      <c r="V39" s="645"/>
      <c r="W39" s="645"/>
      <c r="X39" s="645" t="s">
        <v>42</v>
      </c>
      <c r="Y39" s="645"/>
      <c r="Z39" s="512"/>
      <c r="AA39" s="512"/>
      <c r="AB39" s="512"/>
      <c r="AC39" s="512"/>
      <c r="AD39" s="512"/>
      <c r="AE39" s="512"/>
      <c r="AF39" s="512"/>
      <c r="AG39" s="512"/>
    </row>
    <row r="40" spans="1:33" s="522" customFormat="1" ht="18.75" customHeight="1">
      <c r="A40" s="679" t="s">
        <v>45</v>
      </c>
      <c r="B40" s="861" t="s">
        <v>146</v>
      </c>
      <c r="C40" s="861"/>
      <c r="D40" s="658" t="s">
        <v>144</v>
      </c>
      <c r="E40" s="515"/>
      <c r="F40" s="639">
        <v>30</v>
      </c>
      <c r="G40" s="639">
        <v>30</v>
      </c>
      <c r="H40" s="639"/>
      <c r="I40" s="515"/>
      <c r="J40" s="674">
        <v>18</v>
      </c>
      <c r="K40" s="509"/>
      <c r="L40" s="640">
        <v>2</v>
      </c>
      <c r="M40" s="641" t="s">
        <v>38</v>
      </c>
      <c r="N40" s="642" t="s">
        <v>77</v>
      </c>
      <c r="O40" s="643">
        <v>1</v>
      </c>
      <c r="P40" s="680"/>
      <c r="Q40" s="639"/>
      <c r="R40" s="680"/>
      <c r="S40" s="510"/>
      <c r="T40" s="509"/>
      <c r="U40" s="511"/>
      <c r="V40" s="511"/>
      <c r="W40" s="511"/>
      <c r="X40" s="511"/>
      <c r="Y40" s="511"/>
      <c r="Z40" s="512"/>
      <c r="AA40" s="512"/>
      <c r="AB40" s="512"/>
      <c r="AC40" s="512"/>
      <c r="AD40" s="512"/>
      <c r="AE40" s="512"/>
      <c r="AF40" s="512"/>
      <c r="AG40" s="512"/>
    </row>
    <row r="41" spans="1:33" s="665" customFormat="1" ht="18.75" customHeight="1">
      <c r="A41" s="678" t="s">
        <v>43</v>
      </c>
      <c r="B41" s="834" t="s">
        <v>151</v>
      </c>
      <c r="C41" s="834"/>
      <c r="D41" s="646"/>
      <c r="E41" s="659"/>
      <c r="F41" s="675"/>
      <c r="G41" s="675"/>
      <c r="H41" s="675"/>
      <c r="I41" s="659"/>
      <c r="J41" s="676"/>
      <c r="K41" s="660"/>
      <c r="L41" s="681"/>
      <c r="M41" s="661"/>
      <c r="N41" s="662"/>
      <c r="O41" s="663"/>
      <c r="P41" s="682"/>
      <c r="Q41" s="675"/>
      <c r="R41" s="682"/>
      <c r="S41" s="683"/>
      <c r="T41" s="660"/>
      <c r="U41" s="664"/>
      <c r="V41" s="664"/>
      <c r="W41" s="664"/>
      <c r="X41" s="664"/>
      <c r="Y41" s="664"/>
      <c r="Z41" s="656"/>
      <c r="AA41" s="656"/>
      <c r="AB41" s="656"/>
      <c r="AC41" s="656"/>
      <c r="AD41" s="656"/>
      <c r="AE41" s="656"/>
      <c r="AF41" s="656"/>
      <c r="AG41" s="656"/>
    </row>
    <row r="42" spans="1:33" s="421" customFormat="1" ht="18.75" customHeight="1">
      <c r="A42" s="666"/>
      <c r="B42" s="826" t="s">
        <v>152</v>
      </c>
      <c r="C42" s="826"/>
      <c r="D42" s="566" t="s">
        <v>144</v>
      </c>
      <c r="E42" s="667"/>
      <c r="F42" s="677"/>
      <c r="G42" s="20">
        <v>20</v>
      </c>
      <c r="H42" s="677"/>
      <c r="I42" s="677"/>
      <c r="J42" s="677"/>
      <c r="K42" s="668"/>
      <c r="L42" s="21">
        <v>2</v>
      </c>
      <c r="M42" s="336" t="s">
        <v>38</v>
      </c>
      <c r="N42" s="337" t="s">
        <v>77</v>
      </c>
      <c r="O42" s="669">
        <v>1</v>
      </c>
      <c r="P42" s="667"/>
      <c r="Q42" s="677"/>
      <c r="R42" s="22"/>
      <c r="S42" s="677"/>
      <c r="T42" s="668"/>
      <c r="U42" s="670"/>
      <c r="V42" s="670"/>
      <c r="W42" s="670"/>
      <c r="X42" s="670"/>
      <c r="Y42" s="670"/>
      <c r="Z42" s="607"/>
      <c r="AA42" s="607"/>
      <c r="AB42" s="607"/>
      <c r="AC42" s="607"/>
      <c r="AD42" s="607"/>
      <c r="AE42" s="607"/>
      <c r="AF42" s="607"/>
      <c r="AG42" s="671"/>
    </row>
    <row r="43" spans="1:33" ht="18.75" customHeight="1">
      <c r="A43" s="18"/>
      <c r="B43" s="827" t="s">
        <v>53</v>
      </c>
      <c r="C43" s="827"/>
      <c r="D43" s="494"/>
      <c r="E43" s="37">
        <f>SUM(F43:I43)</f>
        <v>170</v>
      </c>
      <c r="F43" s="38">
        <f>SUM(F34:F42)</f>
        <v>57</v>
      </c>
      <c r="G43" s="38">
        <f t="shared" ref="G43:J43" si="2">SUM(G34:G42)</f>
        <v>77</v>
      </c>
      <c r="H43" s="38">
        <f t="shared" si="2"/>
        <v>36</v>
      </c>
      <c r="I43" s="38">
        <f t="shared" si="2"/>
        <v>0</v>
      </c>
      <c r="J43" s="38">
        <f t="shared" si="2"/>
        <v>18</v>
      </c>
      <c r="K43" s="26"/>
      <c r="L43" s="38">
        <f>SUM(L34:L42)</f>
        <v>12</v>
      </c>
      <c r="M43" s="37"/>
      <c r="N43" s="38"/>
      <c r="O43" s="39"/>
      <c r="P43" s="37"/>
      <c r="Q43" s="38"/>
      <c r="R43" s="39"/>
      <c r="S43" s="68"/>
      <c r="T43" s="67"/>
      <c r="U43" s="4"/>
      <c r="V43" s="4"/>
      <c r="W43" s="4"/>
      <c r="X43" s="4"/>
      <c r="Y43" s="4"/>
      <c r="Z43" s="4"/>
      <c r="AA43" s="4"/>
      <c r="AB43" s="4"/>
      <c r="AC43" s="4"/>
      <c r="AD43" s="4"/>
      <c r="AE43" s="4"/>
      <c r="AF43" s="4"/>
    </row>
    <row r="44" spans="1:33" ht="18.75" customHeight="1">
      <c r="A44" s="41"/>
      <c r="B44" s="811" t="s">
        <v>153</v>
      </c>
      <c r="C44" s="749"/>
      <c r="D44" s="103"/>
      <c r="E44" s="32"/>
      <c r="F44" s="32"/>
      <c r="G44" s="32"/>
      <c r="H44" s="32"/>
      <c r="I44" s="32"/>
      <c r="J44" s="13"/>
      <c r="K44" s="11"/>
      <c r="L44" s="420"/>
      <c r="M44" s="36"/>
      <c r="N44" s="16"/>
      <c r="O44" s="42"/>
      <c r="P44" s="16"/>
      <c r="Q44" s="16"/>
      <c r="R44" s="30"/>
      <c r="S44" s="69"/>
      <c r="T44" s="69"/>
      <c r="U44" s="588"/>
      <c r="V44" s="588"/>
      <c r="W44" s="588"/>
      <c r="X44" s="588"/>
      <c r="Y44" s="588"/>
      <c r="Z44" s="512"/>
      <c r="AA44" s="6"/>
      <c r="AB44" s="6"/>
      <c r="AC44" s="6"/>
      <c r="AD44" s="6"/>
      <c r="AE44" s="6"/>
      <c r="AF44" s="6"/>
      <c r="AG44" s="6"/>
    </row>
    <row r="45" spans="1:33" ht="18.75" customHeight="1">
      <c r="A45" s="586" t="s">
        <v>33</v>
      </c>
      <c r="B45" s="862" t="s">
        <v>75</v>
      </c>
      <c r="C45" s="863"/>
      <c r="D45" s="589" t="s">
        <v>76</v>
      </c>
      <c r="E45" s="477"/>
      <c r="F45" s="590" t="s">
        <v>33</v>
      </c>
      <c r="G45" s="380">
        <v>18</v>
      </c>
      <c r="H45" s="380" t="s">
        <v>33</v>
      </c>
      <c r="I45" s="380" t="s">
        <v>33</v>
      </c>
      <c r="J45" s="380">
        <v>21</v>
      </c>
      <c r="K45" s="440" t="s">
        <v>33</v>
      </c>
      <c r="L45" s="685">
        <v>2</v>
      </c>
      <c r="M45" s="477" t="s">
        <v>40</v>
      </c>
      <c r="N45" s="498" t="s">
        <v>85</v>
      </c>
      <c r="O45" s="591">
        <v>1</v>
      </c>
      <c r="P45" s="19" t="s">
        <v>78</v>
      </c>
      <c r="Q45" s="446" t="s">
        <v>79</v>
      </c>
      <c r="R45" s="592" t="s">
        <v>80</v>
      </c>
      <c r="S45" s="593" t="s">
        <v>33</v>
      </c>
      <c r="T45" s="440" t="s">
        <v>33</v>
      </c>
      <c r="U45" s="486" t="s">
        <v>33</v>
      </c>
      <c r="V45" s="487" t="s">
        <v>33</v>
      </c>
      <c r="W45" s="487" t="s">
        <v>33</v>
      </c>
      <c r="X45" s="487" t="s">
        <v>33</v>
      </c>
      <c r="Y45" s="487" t="s">
        <v>33</v>
      </c>
      <c r="Z45" s="56" t="s">
        <v>33</v>
      </c>
      <c r="AA45" s="56"/>
      <c r="AB45" s="56"/>
      <c r="AC45" s="56"/>
      <c r="AD45" s="56"/>
      <c r="AE45" s="56"/>
      <c r="AF45" s="56"/>
      <c r="AG45" s="56"/>
    </row>
    <row r="46" spans="1:33" ht="18.600000000000001" customHeight="1">
      <c r="A46" s="594" t="s">
        <v>33</v>
      </c>
      <c r="B46" s="864" t="s">
        <v>113</v>
      </c>
      <c r="C46" s="865"/>
      <c r="D46" s="595" t="s">
        <v>76</v>
      </c>
      <c r="E46" s="561"/>
      <c r="F46" s="596" t="s">
        <v>33</v>
      </c>
      <c r="G46" s="684" t="s">
        <v>33</v>
      </c>
      <c r="H46" s="684" t="s">
        <v>33</v>
      </c>
      <c r="I46" s="684" t="s">
        <v>33</v>
      </c>
      <c r="J46" s="684">
        <v>18</v>
      </c>
      <c r="K46" s="440" t="s">
        <v>33</v>
      </c>
      <c r="L46" s="686">
        <v>0</v>
      </c>
      <c r="M46" s="851" t="s">
        <v>83</v>
      </c>
      <c r="N46" s="851"/>
      <c r="O46" s="851"/>
      <c r="P46" s="851"/>
      <c r="Q46" s="851"/>
      <c r="R46" s="852"/>
      <c r="S46" s="578" t="s">
        <v>33</v>
      </c>
      <c r="T46" s="489" t="s">
        <v>33</v>
      </c>
      <c r="U46" s="490" t="s">
        <v>33</v>
      </c>
      <c r="V46" s="491" t="s">
        <v>33</v>
      </c>
      <c r="W46" s="491" t="s">
        <v>33</v>
      </c>
      <c r="X46" s="491" t="s">
        <v>33</v>
      </c>
      <c r="Y46" s="491" t="s">
        <v>33</v>
      </c>
      <c r="Z46" s="70" t="s">
        <v>33</v>
      </c>
      <c r="AA46" s="70"/>
      <c r="AB46" s="70"/>
      <c r="AC46" s="70"/>
      <c r="AD46" s="70"/>
      <c r="AE46" s="70"/>
      <c r="AF46" s="70"/>
      <c r="AG46" s="441"/>
    </row>
    <row r="47" spans="1:33" ht="18.75" customHeight="1">
      <c r="A47" s="577" t="s">
        <v>33</v>
      </c>
      <c r="B47" s="853" t="s">
        <v>154</v>
      </c>
      <c r="C47" s="854"/>
      <c r="D47" s="566" t="s">
        <v>144</v>
      </c>
      <c r="E47" s="561"/>
      <c r="F47" s="256">
        <v>12</v>
      </c>
      <c r="G47" s="256"/>
      <c r="H47" s="256"/>
      <c r="I47" s="256"/>
      <c r="J47" s="256">
        <v>12</v>
      </c>
      <c r="K47" s="440" t="s">
        <v>33</v>
      </c>
      <c r="L47" s="686">
        <v>1</v>
      </c>
      <c r="M47" s="259" t="s">
        <v>38</v>
      </c>
      <c r="N47" s="260" t="s">
        <v>77</v>
      </c>
      <c r="O47" s="261">
        <v>1</v>
      </c>
      <c r="P47" s="443" t="s">
        <v>40</v>
      </c>
      <c r="Q47" s="597" t="s">
        <v>77</v>
      </c>
      <c r="R47" s="598">
        <v>1</v>
      </c>
      <c r="S47" s="578" t="s">
        <v>33</v>
      </c>
      <c r="T47" s="489" t="s">
        <v>33</v>
      </c>
      <c r="U47" s="490" t="s">
        <v>33</v>
      </c>
      <c r="V47" s="491" t="s">
        <v>33</v>
      </c>
      <c r="W47" s="491" t="s">
        <v>33</v>
      </c>
      <c r="X47" s="491" t="s">
        <v>33</v>
      </c>
      <c r="Y47" s="491" t="s">
        <v>33</v>
      </c>
      <c r="Z47" s="70" t="s">
        <v>33</v>
      </c>
      <c r="AA47" s="70"/>
      <c r="AB47" s="70"/>
      <c r="AC47" s="70"/>
      <c r="AD47" s="70"/>
      <c r="AE47" s="70"/>
      <c r="AF47" s="70"/>
      <c r="AG47" s="441"/>
    </row>
    <row r="48" spans="1:33" ht="18.75" customHeight="1">
      <c r="A48" s="563" t="s">
        <v>33</v>
      </c>
      <c r="B48" s="855" t="s">
        <v>155</v>
      </c>
      <c r="C48" s="842"/>
      <c r="D48" s="566" t="s">
        <v>144</v>
      </c>
      <c r="E48" s="561"/>
      <c r="F48" s="256">
        <v>12</v>
      </c>
      <c r="G48" s="256"/>
      <c r="H48" s="256"/>
      <c r="I48" s="256"/>
      <c r="J48" s="256">
        <v>12</v>
      </c>
      <c r="K48" s="440" t="s">
        <v>33</v>
      </c>
      <c r="L48" s="687">
        <v>1</v>
      </c>
      <c r="M48" s="259" t="s">
        <v>38</v>
      </c>
      <c r="N48" s="260" t="s">
        <v>77</v>
      </c>
      <c r="O48" s="261">
        <v>1</v>
      </c>
      <c r="P48" s="403" t="s">
        <v>78</v>
      </c>
      <c r="Q48" s="446" t="s">
        <v>77</v>
      </c>
      <c r="R48" s="561" t="s">
        <v>87</v>
      </c>
      <c r="S48" s="578" t="s">
        <v>33</v>
      </c>
      <c r="T48" s="489" t="s">
        <v>33</v>
      </c>
      <c r="U48" s="490" t="s">
        <v>33</v>
      </c>
      <c r="V48" s="491" t="s">
        <v>33</v>
      </c>
      <c r="W48" s="491" t="s">
        <v>33</v>
      </c>
      <c r="X48" s="491" t="s">
        <v>33</v>
      </c>
      <c r="Y48" s="491" t="s">
        <v>33</v>
      </c>
      <c r="Z48" s="56" t="s">
        <v>33</v>
      </c>
      <c r="AA48" s="56"/>
      <c r="AB48" s="56"/>
      <c r="AC48" s="56"/>
      <c r="AD48" s="56"/>
      <c r="AE48" s="56"/>
      <c r="AF48" s="56"/>
      <c r="AG48" s="56"/>
    </row>
    <row r="49" spans="1:33" ht="18.75" customHeight="1">
      <c r="A49" s="87"/>
      <c r="B49" s="795" t="s">
        <v>53</v>
      </c>
      <c r="C49" s="795"/>
      <c r="D49" s="429"/>
      <c r="E49" s="24">
        <f>SUM(F49:I49)</f>
        <v>42</v>
      </c>
      <c r="F49" s="25">
        <f>SUM(F45:F48)</f>
        <v>24</v>
      </c>
      <c r="G49" s="25">
        <f>SUM(G45:G48)</f>
        <v>18</v>
      </c>
      <c r="H49" s="25">
        <f>SUM(H45:H48)</f>
        <v>0</v>
      </c>
      <c r="I49" s="25">
        <f>SUM(I45:I48)</f>
        <v>0</v>
      </c>
      <c r="J49" s="25">
        <f>SUM(J45:J48)</f>
        <v>63</v>
      </c>
      <c r="K49" s="35"/>
      <c r="L49" s="103">
        <f>SUM(L45:L48)</f>
        <v>4</v>
      </c>
      <c r="M49" s="24"/>
      <c r="N49" s="25"/>
      <c r="O49" s="27"/>
      <c r="P49" s="24"/>
      <c r="Q49" s="25"/>
      <c r="R49" s="27"/>
      <c r="S49" s="67"/>
      <c r="T49" s="67"/>
      <c r="U49" s="70"/>
      <c r="V49" s="70"/>
      <c r="W49" s="70"/>
      <c r="X49" s="70"/>
      <c r="Y49" s="70"/>
      <c r="Z49" s="70"/>
      <c r="AA49" s="425"/>
      <c r="AB49" s="425"/>
      <c r="AC49" s="425"/>
      <c r="AD49" s="425"/>
      <c r="AE49" s="425"/>
      <c r="AF49" s="425"/>
    </row>
    <row r="50" spans="1:33" ht="18.75" customHeight="1">
      <c r="A50" s="599" t="s">
        <v>33</v>
      </c>
      <c r="B50" s="817" t="s">
        <v>156</v>
      </c>
      <c r="C50" s="818"/>
      <c r="D50" s="434" t="s">
        <v>33</v>
      </c>
      <c r="E50" s="465" t="s">
        <v>33</v>
      </c>
      <c r="F50" s="282"/>
      <c r="G50" s="282"/>
      <c r="H50" s="282"/>
      <c r="I50" s="282"/>
      <c r="J50" s="282"/>
      <c r="K50" s="453" t="s">
        <v>33</v>
      </c>
      <c r="L50" s="600" t="s">
        <v>33</v>
      </c>
      <c r="M50" s="454" t="s">
        <v>33</v>
      </c>
      <c r="N50" s="452" t="s">
        <v>33</v>
      </c>
      <c r="O50" s="454" t="s">
        <v>33</v>
      </c>
      <c r="P50" s="454" t="s">
        <v>33</v>
      </c>
      <c r="Q50" s="452" t="s">
        <v>33</v>
      </c>
      <c r="R50" s="454" t="s">
        <v>33</v>
      </c>
      <c r="S50" s="452" t="s">
        <v>33</v>
      </c>
      <c r="T50" s="452" t="s">
        <v>33</v>
      </c>
      <c r="U50" s="601" t="s">
        <v>33</v>
      </c>
      <c r="V50" s="601" t="s">
        <v>33</v>
      </c>
      <c r="W50" s="601" t="s">
        <v>33</v>
      </c>
      <c r="X50" s="601" t="s">
        <v>33</v>
      </c>
      <c r="Y50" s="601" t="s">
        <v>33</v>
      </c>
      <c r="Z50" s="70" t="s">
        <v>33</v>
      </c>
      <c r="AA50" s="70"/>
      <c r="AB50" s="70"/>
      <c r="AC50" s="70"/>
      <c r="AD50" s="70"/>
      <c r="AE50" s="70"/>
      <c r="AF50" s="70"/>
      <c r="AG50" s="441"/>
    </row>
    <row r="51" spans="1:33" ht="18.75" customHeight="1">
      <c r="A51" s="599"/>
      <c r="B51" s="840" t="s">
        <v>157</v>
      </c>
      <c r="C51" s="822"/>
      <c r="D51" s="560" t="s">
        <v>37</v>
      </c>
      <c r="E51" s="491"/>
      <c r="F51" s="276"/>
      <c r="G51" s="276">
        <v>70</v>
      </c>
      <c r="H51" s="276"/>
      <c r="I51" s="276"/>
      <c r="J51" s="412">
        <v>70</v>
      </c>
      <c r="K51" s="462"/>
      <c r="L51" s="689">
        <v>9</v>
      </c>
      <c r="M51" s="277" t="s">
        <v>38</v>
      </c>
      <c r="N51" s="278" t="s">
        <v>77</v>
      </c>
      <c r="O51" s="279">
        <v>1</v>
      </c>
      <c r="P51" s="280"/>
      <c r="Q51" s="278" t="s">
        <v>62</v>
      </c>
      <c r="R51" s="280"/>
      <c r="S51" s="281"/>
      <c r="T51" s="431"/>
      <c r="U51" s="602" t="s">
        <v>42</v>
      </c>
      <c r="V51" s="602" t="s">
        <v>42</v>
      </c>
      <c r="W51" s="602" t="s">
        <v>42</v>
      </c>
      <c r="X51" s="602" t="s">
        <v>42</v>
      </c>
      <c r="Y51" s="602" t="s">
        <v>42</v>
      </c>
      <c r="Z51" s="70"/>
      <c r="AA51" s="70"/>
      <c r="AB51" s="70"/>
      <c r="AC51" s="70"/>
      <c r="AD51" s="70"/>
      <c r="AE51" s="70"/>
      <c r="AF51" s="70"/>
      <c r="AG51" s="441"/>
    </row>
    <row r="52" spans="1:33" ht="18.75" customHeight="1">
      <c r="A52" s="599"/>
      <c r="B52" s="840" t="s">
        <v>158</v>
      </c>
      <c r="C52" s="822"/>
      <c r="D52" s="560" t="s">
        <v>37</v>
      </c>
      <c r="E52" s="561"/>
      <c r="F52" s="271">
        <v>16</v>
      </c>
      <c r="G52" s="271"/>
      <c r="H52" s="271"/>
      <c r="I52" s="271"/>
      <c r="J52" s="271">
        <v>16</v>
      </c>
      <c r="K52" s="431"/>
      <c r="L52" s="688">
        <v>1</v>
      </c>
      <c r="M52" s="275" t="s">
        <v>38</v>
      </c>
      <c r="N52" s="260" t="s">
        <v>77</v>
      </c>
      <c r="O52" s="261">
        <v>1</v>
      </c>
      <c r="P52" s="259"/>
      <c r="Q52" s="260"/>
      <c r="R52" s="259"/>
      <c r="S52" s="274"/>
      <c r="T52" s="431"/>
      <c r="U52" s="603" t="s">
        <v>42</v>
      </c>
      <c r="V52" s="603" t="s">
        <v>42</v>
      </c>
      <c r="W52" s="603" t="s">
        <v>42</v>
      </c>
      <c r="X52" s="603" t="s">
        <v>42</v>
      </c>
      <c r="Y52" s="603" t="s">
        <v>42</v>
      </c>
      <c r="Z52" s="70"/>
      <c r="AA52" s="70"/>
      <c r="AB52" s="70"/>
      <c r="AC52" s="70"/>
      <c r="AD52" s="70"/>
      <c r="AE52" s="70"/>
      <c r="AF52" s="70"/>
      <c r="AG52" s="441"/>
    </row>
    <row r="53" spans="1:33" ht="18.75" customHeight="1">
      <c r="A53" s="599"/>
      <c r="B53" s="841" t="s">
        <v>159</v>
      </c>
      <c r="C53" s="842"/>
      <c r="D53" s="566" t="s">
        <v>144</v>
      </c>
      <c r="E53" s="443"/>
      <c r="F53" s="257"/>
      <c r="G53" s="272">
        <v>32</v>
      </c>
      <c r="H53" s="273"/>
      <c r="I53" s="273"/>
      <c r="J53" s="273">
        <v>32</v>
      </c>
      <c r="K53" s="431"/>
      <c r="L53" s="688">
        <v>2</v>
      </c>
      <c r="M53" s="275" t="s">
        <v>38</v>
      </c>
      <c r="N53" s="260" t="s">
        <v>77</v>
      </c>
      <c r="O53" s="261">
        <v>1</v>
      </c>
      <c r="P53" s="856" t="s">
        <v>78</v>
      </c>
      <c r="Q53" s="857"/>
      <c r="R53" s="858"/>
      <c r="S53" s="274"/>
      <c r="T53" s="431"/>
      <c r="U53" s="603"/>
      <c r="V53" s="603"/>
      <c r="W53" s="603"/>
      <c r="X53" s="603"/>
      <c r="Y53" s="603"/>
      <c r="Z53" s="70"/>
      <c r="AA53" s="70"/>
      <c r="AB53" s="70"/>
      <c r="AC53" s="70"/>
      <c r="AD53" s="70"/>
      <c r="AE53" s="70"/>
      <c r="AF53" s="70"/>
      <c r="AG53" s="441"/>
    </row>
    <row r="54" spans="1:33" ht="18.75" customHeight="1">
      <c r="A54" s="599" t="s">
        <v>33</v>
      </c>
      <c r="B54" s="795" t="s">
        <v>53</v>
      </c>
      <c r="C54" s="795"/>
      <c r="D54" s="604" t="s">
        <v>33</v>
      </c>
      <c r="E54" s="24">
        <f>SUM(F54:I54)</f>
        <v>118</v>
      </c>
      <c r="F54" s="25">
        <f>SUM(F51:F53)</f>
        <v>16</v>
      </c>
      <c r="G54" s="25">
        <f t="shared" ref="G54:L54" si="3">SUM(G51:G53)</f>
        <v>102</v>
      </c>
      <c r="H54" s="25">
        <f t="shared" si="3"/>
        <v>0</v>
      </c>
      <c r="I54" s="25">
        <f t="shared" si="3"/>
        <v>0</v>
      </c>
      <c r="J54" s="25">
        <f t="shared" si="3"/>
        <v>118</v>
      </c>
      <c r="K54" s="461"/>
      <c r="L54" s="38">
        <f t="shared" si="3"/>
        <v>12</v>
      </c>
      <c r="M54" s="430" t="s">
        <v>33</v>
      </c>
      <c r="N54" s="431" t="s">
        <v>33</v>
      </c>
      <c r="O54" s="430" t="s">
        <v>33</v>
      </c>
      <c r="P54" s="430" t="s">
        <v>33</v>
      </c>
      <c r="Q54" s="431" t="s">
        <v>33</v>
      </c>
      <c r="R54" s="430" t="s">
        <v>33</v>
      </c>
      <c r="S54" s="431" t="s">
        <v>33</v>
      </c>
      <c r="T54" s="431" t="s">
        <v>33</v>
      </c>
      <c r="U54" s="70" t="s">
        <v>33</v>
      </c>
      <c r="V54" s="70" t="s">
        <v>33</v>
      </c>
      <c r="W54" s="70" t="s">
        <v>33</v>
      </c>
      <c r="X54" s="70" t="s">
        <v>33</v>
      </c>
      <c r="Y54" s="70" t="s">
        <v>33</v>
      </c>
      <c r="Z54" s="70" t="s">
        <v>33</v>
      </c>
      <c r="AA54" s="70"/>
      <c r="AB54" s="70"/>
      <c r="AC54" s="70"/>
      <c r="AD54" s="70"/>
      <c r="AE54" s="70"/>
      <c r="AF54" s="70"/>
      <c r="AG54" s="441"/>
    </row>
    <row r="55" spans="1:33" ht="18.75" customHeight="1">
      <c r="A55" s="418" t="s">
        <v>35</v>
      </c>
      <c r="B55" s="836" t="s">
        <v>160</v>
      </c>
      <c r="C55" s="837"/>
      <c r="D55" s="605"/>
      <c r="E55" s="13"/>
      <c r="F55" s="14"/>
      <c r="G55" s="14"/>
      <c r="H55" s="14"/>
      <c r="I55" s="14"/>
      <c r="J55" s="14"/>
      <c r="K55" s="11"/>
      <c r="L55" s="420"/>
      <c r="M55" s="46"/>
      <c r="N55" s="46"/>
      <c r="O55" s="46"/>
      <c r="P55" s="46"/>
      <c r="Q55" s="46"/>
      <c r="R55" s="46"/>
      <c r="S55" s="46"/>
      <c r="T55" s="46"/>
      <c r="U55" s="377"/>
      <c r="V55" s="377"/>
      <c r="W55" s="377"/>
      <c r="X55" s="377"/>
      <c r="Y55" s="377"/>
      <c r="Z55" s="70"/>
      <c r="AA55" s="425"/>
      <c r="AB55" s="425"/>
      <c r="AC55" s="425"/>
      <c r="AD55" s="425"/>
      <c r="AE55" s="425"/>
      <c r="AF55" s="425"/>
    </row>
    <row r="56" spans="1:33" s="421" customFormat="1" ht="18.75" customHeight="1">
      <c r="A56" s="61"/>
      <c r="B56" s="838" t="s">
        <v>161</v>
      </c>
      <c r="C56" s="839"/>
      <c r="D56" s="560" t="s">
        <v>37</v>
      </c>
      <c r="E56" s="58" t="s">
        <v>162</v>
      </c>
      <c r="F56" s="20"/>
      <c r="G56" s="20"/>
      <c r="H56" s="20"/>
      <c r="I56" s="20"/>
      <c r="J56" s="31" t="s">
        <v>163</v>
      </c>
      <c r="K56" s="11"/>
      <c r="L56" s="335">
        <v>2</v>
      </c>
      <c r="M56" s="336" t="s">
        <v>38</v>
      </c>
      <c r="N56" s="337" t="s">
        <v>164</v>
      </c>
      <c r="O56" s="336" t="s">
        <v>165</v>
      </c>
      <c r="P56" s="714" t="s">
        <v>62</v>
      </c>
      <c r="Q56" s="843"/>
      <c r="R56" s="843"/>
      <c r="S56" s="84"/>
      <c r="T56" s="64"/>
      <c r="U56" s="606" t="s">
        <v>42</v>
      </c>
      <c r="V56" s="606" t="s">
        <v>42</v>
      </c>
      <c r="W56" s="606" t="s">
        <v>42</v>
      </c>
      <c r="X56" s="606" t="s">
        <v>42</v>
      </c>
      <c r="Y56" s="606" t="s">
        <v>42</v>
      </c>
      <c r="Z56" s="607"/>
      <c r="AA56" s="608"/>
      <c r="AB56" s="608"/>
      <c r="AC56" s="608"/>
      <c r="AD56" s="608"/>
      <c r="AE56" s="608"/>
      <c r="AF56" s="608"/>
    </row>
    <row r="57" spans="1:33" ht="18.75" customHeight="1">
      <c r="A57" s="60"/>
      <c r="B57" s="832" t="s">
        <v>132</v>
      </c>
      <c r="C57" s="833"/>
      <c r="D57" s="429"/>
      <c r="E57" s="37">
        <f>SUM(F57:I57)</f>
        <v>0</v>
      </c>
      <c r="F57" s="38">
        <f t="shared" ref="F57:J57" si="4">SUM(F56)</f>
        <v>0</v>
      </c>
      <c r="G57" s="38">
        <f t="shared" si="4"/>
        <v>0</v>
      </c>
      <c r="H57" s="38">
        <f t="shared" si="4"/>
        <v>0</v>
      </c>
      <c r="I57" s="38">
        <f t="shared" si="4"/>
        <v>0</v>
      </c>
      <c r="J57" s="38">
        <f t="shared" si="4"/>
        <v>0</v>
      </c>
      <c r="K57" s="26"/>
      <c r="L57" s="54">
        <f>L56</f>
        <v>2</v>
      </c>
      <c r="M57" s="24"/>
      <c r="N57" s="25"/>
      <c r="O57" s="27"/>
      <c r="P57" s="24"/>
      <c r="Q57" s="25"/>
      <c r="R57" s="27"/>
      <c r="S57" s="40"/>
      <c r="T57" s="67"/>
      <c r="U57" s="70"/>
      <c r="V57" s="70"/>
      <c r="W57" s="70"/>
      <c r="X57" s="70"/>
      <c r="Y57" s="70"/>
      <c r="Z57" s="425"/>
      <c r="AA57" s="425"/>
      <c r="AB57" s="425"/>
      <c r="AC57" s="425"/>
      <c r="AD57" s="425"/>
      <c r="AE57" s="425"/>
      <c r="AF57" s="425"/>
    </row>
    <row r="58" spans="1:33" ht="18.75" customHeight="1">
      <c r="A58" s="61"/>
      <c r="B58" s="849" t="s">
        <v>133</v>
      </c>
      <c r="C58" s="849"/>
      <c r="D58" s="246"/>
      <c r="E58" s="49">
        <f>SUM(F58:I58)</f>
        <v>330</v>
      </c>
      <c r="F58" s="55">
        <f>+F49+F57+F43+F54</f>
        <v>97</v>
      </c>
      <c r="G58" s="55">
        <f>+G49+G57+G43+G54</f>
        <v>197</v>
      </c>
      <c r="H58" s="55">
        <f>+H49+H57+H43+H54</f>
        <v>36</v>
      </c>
      <c r="I58" s="55">
        <f>+I49+I57+I43+I54</f>
        <v>0</v>
      </c>
      <c r="J58" s="55">
        <f>+J49+J57+J43+J54</f>
        <v>199</v>
      </c>
      <c r="K58" s="55"/>
      <c r="L58" s="55">
        <f>+L49+L57+L43+L54</f>
        <v>30</v>
      </c>
      <c r="M58" s="694" t="s">
        <v>134</v>
      </c>
      <c r="N58" s="695"/>
      <c r="O58" s="695"/>
      <c r="P58" s="695"/>
      <c r="Q58" s="695"/>
      <c r="R58" s="695"/>
      <c r="S58" s="696"/>
      <c r="T58" s="64"/>
      <c r="U58" s="783"/>
      <c r="V58" s="784"/>
      <c r="W58" s="784"/>
      <c r="X58" s="784"/>
      <c r="Y58" s="785"/>
      <c r="Z58" s="70"/>
      <c r="AA58" s="425"/>
      <c r="AB58" s="425"/>
      <c r="AC58" s="425"/>
      <c r="AD58" s="425"/>
      <c r="AE58" s="425"/>
      <c r="AF58" s="425"/>
    </row>
    <row r="59" spans="1:33" ht="18.75" customHeight="1">
      <c r="A59" s="61"/>
      <c r="B59" s="850" t="s">
        <v>135</v>
      </c>
      <c r="C59" s="850"/>
      <c r="D59" s="499"/>
      <c r="E59" s="205">
        <f t="shared" ref="E59:L59" si="5">E58+E31</f>
        <v>654</v>
      </c>
      <c r="F59" s="62">
        <f t="shared" si="5"/>
        <v>206</v>
      </c>
      <c r="G59" s="62">
        <f t="shared" si="5"/>
        <v>400</v>
      </c>
      <c r="H59" s="62">
        <f t="shared" si="5"/>
        <v>48</v>
      </c>
      <c r="I59" s="62">
        <f t="shared" si="5"/>
        <v>0</v>
      </c>
      <c r="J59" s="62">
        <f t="shared" si="5"/>
        <v>308</v>
      </c>
      <c r="K59" s="62">
        <f t="shared" si="5"/>
        <v>0</v>
      </c>
      <c r="L59" s="62">
        <f t="shared" si="5"/>
        <v>60</v>
      </c>
      <c r="M59" s="694" t="s">
        <v>136</v>
      </c>
      <c r="N59" s="695"/>
      <c r="O59" s="695"/>
      <c r="P59" s="695"/>
      <c r="Q59" s="695"/>
      <c r="R59" s="695"/>
      <c r="S59" s="696"/>
      <c r="T59" s="73"/>
      <c r="U59" s="786"/>
      <c r="V59" s="787"/>
      <c r="W59" s="787"/>
      <c r="X59" s="787"/>
      <c r="Y59" s="788"/>
      <c r="Z59" s="70"/>
      <c r="AA59" s="425"/>
      <c r="AB59" s="425"/>
      <c r="AC59" s="425"/>
      <c r="AD59" s="425"/>
      <c r="AE59" s="425"/>
      <c r="AF59" s="425"/>
    </row>
    <row r="60" spans="1:33" ht="18.75" customHeight="1">
      <c r="A60" s="61"/>
      <c r="B60" s="710"/>
      <c r="C60" s="711"/>
      <c r="D60" s="100"/>
      <c r="E60" s="47"/>
      <c r="F60" s="48"/>
      <c r="G60" s="48"/>
      <c r="H60" s="48"/>
      <c r="I60" s="48"/>
      <c r="J60" s="48"/>
      <c r="K60" s="48"/>
      <c r="L60" s="49"/>
      <c r="M60" s="697" t="s">
        <v>137</v>
      </c>
      <c r="N60" s="698"/>
      <c r="O60" s="698"/>
      <c r="P60" s="698"/>
      <c r="Q60" s="698"/>
      <c r="R60" s="698"/>
      <c r="S60" s="699"/>
      <c r="T60" s="73"/>
      <c r="U60" s="789"/>
      <c r="V60" s="790"/>
      <c r="W60" s="790"/>
      <c r="X60" s="790"/>
      <c r="Y60" s="791"/>
      <c r="Z60" s="70"/>
      <c r="AA60" s="425"/>
      <c r="AB60" s="425"/>
      <c r="AC60" s="425"/>
      <c r="AD60" s="425"/>
      <c r="AE60" s="425"/>
      <c r="AF60" s="425"/>
    </row>
  </sheetData>
  <mergeCells count="96">
    <mergeCell ref="P56:R56"/>
    <mergeCell ref="E2:E6"/>
    <mergeCell ref="E7:E9"/>
    <mergeCell ref="B58:C58"/>
    <mergeCell ref="B59:C59"/>
    <mergeCell ref="M46:R46"/>
    <mergeCell ref="B47:C47"/>
    <mergeCell ref="B48:C48"/>
    <mergeCell ref="P53:R53"/>
    <mergeCell ref="B44:C44"/>
    <mergeCell ref="B33:C33"/>
    <mergeCell ref="B40:C40"/>
    <mergeCell ref="B45:C45"/>
    <mergeCell ref="B46:C46"/>
    <mergeCell ref="B34:C34"/>
    <mergeCell ref="B35:C35"/>
    <mergeCell ref="B60:C60"/>
    <mergeCell ref="B55:C55"/>
    <mergeCell ref="B56:C56"/>
    <mergeCell ref="B54:C54"/>
    <mergeCell ref="B49:C49"/>
    <mergeCell ref="B50:C50"/>
    <mergeCell ref="B51:C51"/>
    <mergeCell ref="B57:C57"/>
    <mergeCell ref="B53:C53"/>
    <mergeCell ref="B52:C52"/>
    <mergeCell ref="B39:C39"/>
    <mergeCell ref="B42:C42"/>
    <mergeCell ref="B43:C43"/>
    <mergeCell ref="B32:C32"/>
    <mergeCell ref="B28:C28"/>
    <mergeCell ref="B29:C29"/>
    <mergeCell ref="B30:C30"/>
    <mergeCell ref="B31:C31"/>
    <mergeCell ref="B36:C36"/>
    <mergeCell ref="B37:C37"/>
    <mergeCell ref="B38:C38"/>
    <mergeCell ref="B41:C41"/>
    <mergeCell ref="B26:C26"/>
    <mergeCell ref="B27:C27"/>
    <mergeCell ref="M27:R27"/>
    <mergeCell ref="B19:C19"/>
    <mergeCell ref="B20:C20"/>
    <mergeCell ref="B21:C21"/>
    <mergeCell ref="B22:C22"/>
    <mergeCell ref="B23:C23"/>
    <mergeCell ref="B15:C15"/>
    <mergeCell ref="B16:C16"/>
    <mergeCell ref="B18:C18"/>
    <mergeCell ref="B24:C24"/>
    <mergeCell ref="B25:C25"/>
    <mergeCell ref="B17:C17"/>
    <mergeCell ref="B13:C13"/>
    <mergeCell ref="I7:I9"/>
    <mergeCell ref="J7:J9"/>
    <mergeCell ref="M7:M9"/>
    <mergeCell ref="N7:N9"/>
    <mergeCell ref="Q7:Q9"/>
    <mergeCell ref="R7:R9"/>
    <mergeCell ref="B10:C10"/>
    <mergeCell ref="B11:C11"/>
    <mergeCell ref="B12:C12"/>
    <mergeCell ref="O7:O9"/>
    <mergeCell ref="P7:P9"/>
    <mergeCell ref="A2:A9"/>
    <mergeCell ref="C2:D2"/>
    <mergeCell ref="F2:J6"/>
    <mergeCell ref="L2:S2"/>
    <mergeCell ref="U2:Y2"/>
    <mergeCell ref="C3:D3"/>
    <mergeCell ref="L3:L9"/>
    <mergeCell ref="M3:O6"/>
    <mergeCell ref="P3:R6"/>
    <mergeCell ref="Y4:Y5"/>
    <mergeCell ref="T6:T9"/>
    <mergeCell ref="U6:U9"/>
    <mergeCell ref="V6:V9"/>
    <mergeCell ref="W6:W9"/>
    <mergeCell ref="X6:X9"/>
    <mergeCell ref="Y6:Y9"/>
    <mergeCell ref="U58:Y60"/>
    <mergeCell ref="M58:S58"/>
    <mergeCell ref="M59:S59"/>
    <mergeCell ref="M60:S60"/>
    <mergeCell ref="C1:D1"/>
    <mergeCell ref="S3:S9"/>
    <mergeCell ref="C4:D4"/>
    <mergeCell ref="U4:U5"/>
    <mergeCell ref="V4:V5"/>
    <mergeCell ref="W4:W5"/>
    <mergeCell ref="X4:X5"/>
    <mergeCell ref="D7:D9"/>
    <mergeCell ref="F7:F9"/>
    <mergeCell ref="G7:G9"/>
    <mergeCell ref="H7:H9"/>
    <mergeCell ref="B14:C14"/>
  </mergeCells>
  <phoneticPr fontId="54" type="noConversion"/>
  <dataValidations count="1">
    <dataValidation allowBlank="1" showInputMessage="1" showErrorMessage="1" sqref="B7:D7 D6 C2:D4 P21:R21" xr:uid="{B99AB3DA-93B5-4F48-B1A8-A084959D946F}"/>
  </dataValidations>
  <printOptions horizontalCentered="1"/>
  <pageMargins left="0" right="0" top="0.39370078740157477" bottom="0.47" header="0" footer="0"/>
  <pageSetup paperSize="9" fitToWidth="0" orientation="portrait" cellComments="atEnd"/>
  <headerFooter>
    <oddHeader>&amp;CFiche ECTS</oddHeader>
    <oddFooter>&amp;R&amp;D</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CE4A837F-AF7F-4DE9-82BE-8F3F7A10A142}">
          <x14:formula1>
            <xm:f>Annexes!$A$19:$A$134</xm:f>
          </x14:formula1>
          <xm:sqref>C5:C6</xm:sqref>
        </x14:dataValidation>
        <x14:dataValidation type="list" allowBlank="1" showInputMessage="1" showErrorMessage="1" xr:uid="{1EBFC7AA-76BC-4AAC-B7F7-2F02812A82C8}">
          <x14:formula1>
            <xm:f>Annexes!$J$4:$J$5</xm:f>
          </x14:formula1>
          <xm:sqref>U56:Y56</xm:sqref>
        </x14:dataValidation>
        <x14:dataValidation type="list" allowBlank="1" showInputMessage="1" showErrorMessage="1" xr:uid="{C6BA91C9-7CA0-466D-BC84-36A36F4C63BA}">
          <x14:formula1>
            <xm:f>Annexes!$I$4:$I$11</xm:f>
          </x14:formula1>
          <xm:sqref>N56 Q56</xm:sqref>
        </x14:dataValidation>
        <x14:dataValidation type="list" allowBlank="1" showInputMessage="1" showErrorMessage="1" xr:uid="{56C8839A-D10F-4FC4-98E4-DA08745CF1DC}">
          <x14:formula1>
            <xm:f>Annexes!$G$4:$G$11</xm:f>
          </x14:formula1>
          <xm:sqref>P26 P56 P16:P18 M56 P28 P22:P23 P45 P48 P52:P53 P34:P41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55662-0C26-4992-85B5-0DEADFE73854}">
  <sheetPr>
    <tabColor rgb="FF525252"/>
    <pageSetUpPr fitToPage="1"/>
  </sheetPr>
  <dimension ref="A1:AG46"/>
  <sheetViews>
    <sheetView showGridLines="0" zoomScale="110" zoomScaleNormal="110" workbookViewId="0">
      <pane xSplit="3" ySplit="9" topLeftCell="D32" activePane="bottomRight" state="frozen"/>
      <selection pane="bottomRight" activeCell="A41" sqref="A41"/>
      <selection pane="bottomLeft"/>
      <selection pane="topRight"/>
    </sheetView>
  </sheetViews>
  <sheetFormatPr defaultColWidth="14.42578125" defaultRowHeight="15" customHeight="1"/>
  <cols>
    <col min="1" max="1" width="8.140625" style="500" customWidth="1"/>
    <col min="2" max="2" width="22.42578125" style="423" customWidth="1"/>
    <col min="3" max="3" width="50" style="423" customWidth="1"/>
    <col min="4" max="4" width="16.28515625" style="423" customWidth="1"/>
    <col min="5" max="5" width="12" style="423" customWidth="1"/>
    <col min="6" max="8" width="5.7109375" style="423" customWidth="1"/>
    <col min="9" max="9" width="7.42578125" style="423" customWidth="1"/>
    <col min="10" max="10" width="5.7109375" style="423" customWidth="1"/>
    <col min="11" max="11" width="1.42578125" style="423" customWidth="1"/>
    <col min="12" max="12" width="11.7109375" style="423" customWidth="1"/>
    <col min="13" max="18" width="9.28515625" style="423" customWidth="1"/>
    <col min="19" max="19" width="19.5703125" style="423" customWidth="1"/>
    <col min="20" max="20" width="1.5703125" style="423" customWidth="1"/>
    <col min="21" max="21" width="13.140625" style="423" customWidth="1"/>
    <col min="22" max="22" width="15" style="423" customWidth="1"/>
    <col min="23" max="16384" width="14.42578125" style="423"/>
  </cols>
  <sheetData>
    <row r="1" spans="1:33" ht="15" customHeight="1">
      <c r="A1" s="419"/>
      <c r="B1" s="132" t="s">
        <v>0</v>
      </c>
      <c r="C1" s="718" t="s">
        <v>1</v>
      </c>
      <c r="D1" s="718"/>
      <c r="E1" s="420"/>
      <c r="F1" s="420"/>
      <c r="G1" s="420"/>
      <c r="H1" s="420"/>
      <c r="I1" s="420"/>
      <c r="J1" s="420"/>
      <c r="K1" s="421"/>
      <c r="L1" s="421"/>
      <c r="M1" s="421"/>
      <c r="N1" s="421"/>
      <c r="O1" s="421"/>
      <c r="P1" s="421"/>
      <c r="Q1" s="421"/>
      <c r="R1" s="421"/>
      <c r="S1" s="420"/>
      <c r="T1" s="420"/>
      <c r="U1" s="422"/>
      <c r="V1" s="422"/>
      <c r="W1" s="422"/>
      <c r="X1" s="422"/>
      <c r="Y1" s="422"/>
    </row>
    <row r="2" spans="1:33" ht="18.75" customHeight="1">
      <c r="A2" s="744" t="s">
        <v>2</v>
      </c>
      <c r="B2" s="133" t="s">
        <v>3</v>
      </c>
      <c r="C2" s="719" t="str">
        <f>VLOOKUP(C5,Annexes!A19:E134,5,FALSE)</f>
        <v>Ingénieur FISE</v>
      </c>
      <c r="D2" s="719"/>
      <c r="E2" s="8"/>
      <c r="F2" s="720" t="s">
        <v>4</v>
      </c>
      <c r="G2" s="720"/>
      <c r="H2" s="720"/>
      <c r="I2" s="720"/>
      <c r="J2" s="720"/>
      <c r="K2" s="9"/>
      <c r="L2" s="750" t="s">
        <v>5</v>
      </c>
      <c r="M2" s="751"/>
      <c r="N2" s="751"/>
      <c r="O2" s="751"/>
      <c r="P2" s="751"/>
      <c r="Q2" s="751"/>
      <c r="R2" s="751"/>
      <c r="S2" s="752"/>
      <c r="T2" s="10"/>
      <c r="U2" s="797" t="s">
        <v>6</v>
      </c>
      <c r="V2" s="798"/>
      <c r="W2" s="798"/>
      <c r="X2" s="798"/>
      <c r="Y2" s="798"/>
      <c r="Z2" s="70"/>
      <c r="AA2" s="425"/>
      <c r="AB2" s="425"/>
      <c r="AC2" s="425"/>
      <c r="AD2" s="425"/>
      <c r="AE2" s="425"/>
      <c r="AF2" s="425"/>
    </row>
    <row r="3" spans="1:33" ht="18.75" customHeight="1">
      <c r="A3" s="745"/>
      <c r="B3" s="134" t="s">
        <v>7</v>
      </c>
      <c r="C3" s="719" t="str">
        <f>VLOOKUP(C5,Annexes!A19:D134,4,FALSE)</f>
        <v>Ing1 B</v>
      </c>
      <c r="D3" s="719"/>
      <c r="E3" s="8"/>
      <c r="F3" s="720"/>
      <c r="G3" s="720"/>
      <c r="H3" s="720"/>
      <c r="I3" s="720"/>
      <c r="J3" s="720"/>
      <c r="K3" s="9"/>
      <c r="L3" s="776" t="s">
        <v>8</v>
      </c>
      <c r="M3" s="759" t="s">
        <v>9</v>
      </c>
      <c r="N3" s="759"/>
      <c r="O3" s="759"/>
      <c r="P3" s="760" t="s">
        <v>10</v>
      </c>
      <c r="Q3" s="759"/>
      <c r="R3" s="759"/>
      <c r="S3" s="757" t="s">
        <v>11</v>
      </c>
      <c r="T3" s="10"/>
      <c r="U3" s="424" t="s">
        <v>12</v>
      </c>
      <c r="V3" s="424" t="s">
        <v>13</v>
      </c>
      <c r="W3" s="424" t="s">
        <v>14</v>
      </c>
      <c r="X3" s="424" t="s">
        <v>15</v>
      </c>
      <c r="Y3" s="424" t="s">
        <v>16</v>
      </c>
      <c r="Z3" s="70"/>
      <c r="AA3" s="425"/>
      <c r="AB3" s="425"/>
      <c r="AC3" s="425"/>
      <c r="AD3" s="425"/>
      <c r="AE3" s="425"/>
      <c r="AF3" s="425"/>
    </row>
    <row r="4" spans="1:33" ht="18.75" customHeight="1">
      <c r="A4" s="745"/>
      <c r="B4" s="133" t="s">
        <v>17</v>
      </c>
      <c r="C4" s="719" t="s">
        <v>18</v>
      </c>
      <c r="D4" s="719"/>
      <c r="E4" s="8"/>
      <c r="F4" s="720"/>
      <c r="G4" s="720"/>
      <c r="H4" s="720"/>
      <c r="I4" s="720"/>
      <c r="J4" s="720"/>
      <c r="K4" s="9"/>
      <c r="L4" s="776"/>
      <c r="M4" s="759"/>
      <c r="N4" s="759"/>
      <c r="O4" s="759"/>
      <c r="P4" s="760"/>
      <c r="Q4" s="759"/>
      <c r="R4" s="759"/>
      <c r="S4" s="757"/>
      <c r="T4" s="10"/>
      <c r="U4" s="793" t="str">
        <f>competences!C38</f>
        <v xml:space="preserve"> Maitriser la complexité</v>
      </c>
      <c r="V4" s="793" t="str">
        <f>competences!C44</f>
        <v>Conduire un projet (démarche technique, qualité, pilotage et management)</v>
      </c>
      <c r="W4" s="793" t="str">
        <f>competences!C50</f>
        <v>Collaborer et communiquer</v>
      </c>
      <c r="X4" s="793" t="str">
        <f>competences!C56</f>
        <v>Innover</v>
      </c>
      <c r="Y4" s="793" t="str">
        <f>competences!C62</f>
        <v xml:space="preserve">Apprendre à apprendre </v>
      </c>
      <c r="Z4" s="70"/>
      <c r="AA4" s="425"/>
      <c r="AB4" s="425"/>
      <c r="AC4" s="425"/>
      <c r="AD4" s="425"/>
      <c r="AE4" s="425"/>
      <c r="AF4" s="425"/>
    </row>
    <row r="5" spans="1:33" ht="33.75" customHeight="1">
      <c r="A5" s="745"/>
      <c r="B5" s="136" t="s">
        <v>19</v>
      </c>
      <c r="C5" s="91" t="s">
        <v>166</v>
      </c>
      <c r="D5" s="343" t="str">
        <f>VLOOKUP(C5,Annexes!A19:B134,2,FALSE)</f>
        <v>DI03D1 version 240</v>
      </c>
      <c r="E5" s="8"/>
      <c r="F5" s="720"/>
      <c r="G5" s="720"/>
      <c r="H5" s="720"/>
      <c r="I5" s="720"/>
      <c r="J5" s="720"/>
      <c r="K5" s="9"/>
      <c r="L5" s="776"/>
      <c r="M5" s="759"/>
      <c r="N5" s="759"/>
      <c r="O5" s="759"/>
      <c r="P5" s="760"/>
      <c r="Q5" s="759"/>
      <c r="R5" s="759"/>
      <c r="S5" s="757"/>
      <c r="T5" s="10"/>
      <c r="U5" s="794"/>
      <c r="V5" s="794"/>
      <c r="W5" s="794"/>
      <c r="X5" s="794"/>
      <c r="Y5" s="794"/>
      <c r="Z5" s="70"/>
      <c r="AA5" s="425"/>
      <c r="AB5" s="425"/>
      <c r="AC5" s="425"/>
      <c r="AD5" s="425"/>
      <c r="AE5" s="425"/>
      <c r="AF5" s="425"/>
    </row>
    <row r="6" spans="1:33" ht="33.75" customHeight="1">
      <c r="A6" s="745"/>
      <c r="B6" s="426" t="s">
        <v>21</v>
      </c>
      <c r="C6" s="95" t="s">
        <v>139</v>
      </c>
      <c r="D6" s="253" t="str">
        <f>VLOOKUP(C6,Annexes!A19:B134,2,FALSE)</f>
        <v>code VET</v>
      </c>
      <c r="E6" s="422"/>
      <c r="F6" s="720"/>
      <c r="G6" s="720"/>
      <c r="H6" s="720"/>
      <c r="I6" s="720"/>
      <c r="J6" s="720"/>
      <c r="K6" s="9"/>
      <c r="L6" s="776"/>
      <c r="M6" s="759"/>
      <c r="N6" s="759"/>
      <c r="O6" s="759"/>
      <c r="P6" s="760"/>
      <c r="Q6" s="759"/>
      <c r="R6" s="759"/>
      <c r="S6" s="757"/>
      <c r="T6" s="799"/>
      <c r="U6" s="800" t="str">
        <f>_xlfn.CONCAT(_xlfn.CONCAT(U$3,".",VLOOKUP($C$5,Annexes!$A$19:$F$134,6,FALSE))," - ",VLOOKUP(_xlfn.CONCAT(U3,".",VLOOKUP($C$5,Annexes!$A$19:$F$134,6,FALSE)),competences!$F$6:$G$128,2,FALSE))</f>
        <v>C1.GC1 - Réaliser des tâches de conception avec des directives précises</v>
      </c>
      <c r="V6" s="800" t="str">
        <f>_xlfn.CONCAT(_xlfn.CONCAT(V$3,".",VLOOKUP($C$5,Annexes!$A$19:$F$134,6,FALSE))," - ",VLOOKUP(_xlfn.CONCAT(V3,".",VLOOKUP($C$5,Annexes!$A$19:$F$134,6,FALSE)),competences!$F$6:$G$128,2,FALSE))</f>
        <v>C2.GC1 - Participer au pilotage de travaux simples</v>
      </c>
      <c r="W6" s="800" t="str">
        <f>_xlfn.CONCAT(_xlfn.CONCAT(W$3,".",VLOOKUP($C$5,Annexes!$A$19:$F$134,6,FALSE))," - ",VLOOKUP(_xlfn.CONCAT(W3,".",VLOOKUP($C$5,Annexes!$A$19:$F$134,6,FALSE)),competences!$F$6:$G$128,2,FALSE))</f>
        <v>C3.GC1 - Comprendre les outils et les méthodes de la gestion de projet et du management d’équipe</v>
      </c>
      <c r="X6" s="800" t="str">
        <f>_xlfn.CONCAT(_xlfn.CONCAT(X$3,".",VLOOKUP($C$5,Annexes!$A$19:$F$134,6,FALSE))," - ",VLOOKUP(_xlfn.CONCAT(X3,".",VLOOKUP($C$5,Annexes!$A$19:$F$134,6,FALSE)),competences!$F$6:$G$128,2,FALSE))</f>
        <v>C4.GC1 - Contribuer à la conception de solutions techniques pour des problèmes de complexité modérée en utilisant des méthodes et des outils de génie civil</v>
      </c>
      <c r="Y6" s="800" t="str">
        <f>_xlfn.CONCAT(_xlfn.CONCAT(Y$3,".",VLOOKUP($C$5,Annexes!$A$19:$F$134,6,FALSE))," - ",VLOOKUP(_xlfn.CONCAT(Y3,".",VLOOKUP($C$5,Annexes!$A$19:$F$134,6,FALSE)),competences!$F$6:$G$128,2,FALSE))</f>
        <v>C5.GC1 - Situer son rôle et sa mission au sein d’une organisation</v>
      </c>
      <c r="Z6" s="70"/>
      <c r="AA6" s="425"/>
      <c r="AB6" s="425"/>
      <c r="AC6" s="425"/>
      <c r="AD6" s="425"/>
      <c r="AE6" s="425"/>
      <c r="AF6" s="425"/>
    </row>
    <row r="7" spans="1:33" ht="18.75" customHeight="1">
      <c r="A7" s="746"/>
      <c r="B7" s="126"/>
      <c r="C7" s="127"/>
      <c r="D7" s="867" t="s">
        <v>23</v>
      </c>
      <c r="E7" s="867"/>
      <c r="F7" s="764" t="s">
        <v>24</v>
      </c>
      <c r="G7" s="775" t="s">
        <v>25</v>
      </c>
      <c r="H7" s="775" t="s">
        <v>26</v>
      </c>
      <c r="I7" s="775" t="s">
        <v>27</v>
      </c>
      <c r="J7" s="775" t="s">
        <v>28</v>
      </c>
      <c r="K7" s="11"/>
      <c r="L7" s="776"/>
      <c r="M7" s="753" t="s">
        <v>29</v>
      </c>
      <c r="N7" s="753" t="s">
        <v>30</v>
      </c>
      <c r="O7" s="753" t="s">
        <v>31</v>
      </c>
      <c r="P7" s="753" t="s">
        <v>29</v>
      </c>
      <c r="Q7" s="753" t="s">
        <v>30</v>
      </c>
      <c r="R7" s="755" t="s">
        <v>31</v>
      </c>
      <c r="S7" s="754"/>
      <c r="T7" s="799"/>
      <c r="U7" s="801"/>
      <c r="V7" s="801"/>
      <c r="W7" s="801"/>
      <c r="X7" s="801"/>
      <c r="Y7" s="801"/>
      <c r="Z7" s="70"/>
      <c r="AA7" s="425"/>
      <c r="AB7" s="425"/>
      <c r="AC7" s="425"/>
      <c r="AD7" s="425"/>
      <c r="AE7" s="425"/>
      <c r="AF7" s="425"/>
    </row>
    <row r="8" spans="1:33" s="422" customFormat="1" ht="30" customHeight="1">
      <c r="A8" s="746"/>
      <c r="B8" s="128"/>
      <c r="C8" s="129"/>
      <c r="D8" s="868"/>
      <c r="E8" s="868"/>
      <c r="F8" s="764"/>
      <c r="G8" s="775"/>
      <c r="H8" s="775"/>
      <c r="I8" s="775"/>
      <c r="J8" s="775"/>
      <c r="K8" s="11"/>
      <c r="L8" s="776"/>
      <c r="M8" s="754"/>
      <c r="N8" s="754"/>
      <c r="O8" s="754"/>
      <c r="P8" s="754"/>
      <c r="Q8" s="754"/>
      <c r="R8" s="756"/>
      <c r="S8" s="754"/>
      <c r="T8" s="799"/>
      <c r="U8" s="801"/>
      <c r="V8" s="801"/>
      <c r="W8" s="801"/>
      <c r="X8" s="801"/>
      <c r="Y8" s="801"/>
      <c r="Z8" s="70"/>
      <c r="AA8" s="70"/>
      <c r="AB8" s="70"/>
      <c r="AC8" s="70"/>
      <c r="AD8" s="70"/>
      <c r="AE8" s="70"/>
      <c r="AF8" s="70"/>
    </row>
    <row r="9" spans="1:33" s="422" customFormat="1" ht="18.75" customHeight="1">
      <c r="A9" s="746"/>
      <c r="B9" s="427"/>
      <c r="C9" s="428"/>
      <c r="D9" s="869"/>
      <c r="E9" s="869"/>
      <c r="F9" s="764"/>
      <c r="G9" s="775"/>
      <c r="H9" s="775"/>
      <c r="I9" s="775"/>
      <c r="J9" s="775"/>
      <c r="K9" s="11"/>
      <c r="L9" s="776"/>
      <c r="M9" s="754"/>
      <c r="N9" s="754"/>
      <c r="O9" s="754"/>
      <c r="P9" s="754"/>
      <c r="Q9" s="754"/>
      <c r="R9" s="756"/>
      <c r="S9" s="754"/>
      <c r="T9" s="799"/>
      <c r="U9" s="802"/>
      <c r="V9" s="802"/>
      <c r="W9" s="802"/>
      <c r="X9" s="802"/>
      <c r="Y9" s="802"/>
      <c r="Z9" s="70"/>
      <c r="AA9" s="70"/>
      <c r="AB9" s="70"/>
      <c r="AC9" s="70"/>
      <c r="AD9" s="70"/>
      <c r="AE9" s="70"/>
      <c r="AF9" s="70"/>
    </row>
    <row r="10" spans="1:33" ht="18.75" customHeight="1">
      <c r="A10" s="18"/>
      <c r="B10" s="725" t="s">
        <v>32</v>
      </c>
      <c r="C10" s="803"/>
      <c r="D10" s="429"/>
      <c r="E10" s="430"/>
      <c r="F10" s="431"/>
      <c r="G10" s="431"/>
      <c r="H10" s="431"/>
      <c r="I10" s="431"/>
      <c r="J10" s="431"/>
      <c r="K10" s="431"/>
      <c r="L10" s="432"/>
      <c r="M10" s="37"/>
      <c r="N10" s="38"/>
      <c r="O10" s="39"/>
      <c r="P10" s="37"/>
      <c r="Q10" s="38"/>
      <c r="R10" s="39"/>
      <c r="S10" s="67"/>
      <c r="T10" s="67"/>
      <c r="U10" s="86"/>
      <c r="V10" s="56"/>
      <c r="W10" s="56"/>
      <c r="X10" s="56"/>
      <c r="Y10" s="56"/>
      <c r="Z10" s="56"/>
      <c r="AA10" s="2"/>
      <c r="AB10" s="2"/>
      <c r="AC10" s="2"/>
      <c r="AD10" s="2"/>
      <c r="AE10" s="2"/>
      <c r="AF10" s="2"/>
      <c r="AG10" s="2"/>
    </row>
    <row r="11" spans="1:33" ht="24" customHeight="1">
      <c r="A11" s="433" t="s">
        <v>33</v>
      </c>
      <c r="B11" s="804" t="s">
        <v>167</v>
      </c>
      <c r="C11" s="805"/>
      <c r="D11" s="434" t="s">
        <v>33</v>
      </c>
      <c r="E11" s="435" t="s">
        <v>33</v>
      </c>
      <c r="F11" s="436" t="s">
        <v>33</v>
      </c>
      <c r="G11" s="436" t="s">
        <v>33</v>
      </c>
      <c r="H11" s="436" t="s">
        <v>33</v>
      </c>
      <c r="I11" s="436" t="s">
        <v>33</v>
      </c>
      <c r="J11" s="436" t="s">
        <v>33</v>
      </c>
      <c r="K11" s="437" t="s">
        <v>33</v>
      </c>
      <c r="L11" s="438" t="s">
        <v>33</v>
      </c>
      <c r="M11" s="439" t="s">
        <v>33</v>
      </c>
      <c r="N11" s="440" t="s">
        <v>33</v>
      </c>
      <c r="O11" s="431" t="s">
        <v>33</v>
      </c>
      <c r="P11" s="439" t="s">
        <v>33</v>
      </c>
      <c r="Q11" s="440" t="s">
        <v>33</v>
      </c>
      <c r="R11" s="439" t="s">
        <v>33</v>
      </c>
      <c r="S11" s="437" t="s">
        <v>33</v>
      </c>
      <c r="T11" s="437" t="s">
        <v>33</v>
      </c>
      <c r="U11" s="377" t="s">
        <v>33</v>
      </c>
      <c r="V11" s="377" t="s">
        <v>33</v>
      </c>
      <c r="W11" s="377" t="s">
        <v>33</v>
      </c>
      <c r="X11" s="377" t="s">
        <v>33</v>
      </c>
      <c r="Y11" s="377" t="s">
        <v>33</v>
      </c>
      <c r="Z11" s="70" t="s">
        <v>33</v>
      </c>
      <c r="AA11" s="70"/>
      <c r="AB11" s="70"/>
      <c r="AC11" s="70"/>
      <c r="AD11" s="70"/>
      <c r="AE11" s="70"/>
      <c r="AF11" s="70"/>
      <c r="AG11" s="441"/>
    </row>
    <row r="12" spans="1:33" ht="18.75" customHeight="1">
      <c r="A12" s="497" t="s">
        <v>35</v>
      </c>
      <c r="B12" s="897" t="s">
        <v>47</v>
      </c>
      <c r="C12" s="898"/>
      <c r="D12" s="443" t="s">
        <v>37</v>
      </c>
      <c r="E12" s="444"/>
      <c r="F12" s="237">
        <v>24</v>
      </c>
      <c r="G12" s="217">
        <v>30</v>
      </c>
      <c r="H12" s="217"/>
      <c r="I12" s="217"/>
      <c r="J12" s="217"/>
      <c r="K12" s="445"/>
      <c r="L12" s="291">
        <v>4</v>
      </c>
      <c r="M12" s="292" t="s">
        <v>38</v>
      </c>
      <c r="N12" s="293" t="s">
        <v>77</v>
      </c>
      <c r="O12" s="294">
        <v>1</v>
      </c>
      <c r="P12" s="292" t="s">
        <v>40</v>
      </c>
      <c r="Q12" s="293" t="s">
        <v>39</v>
      </c>
      <c r="R12" s="296" t="s">
        <v>140</v>
      </c>
      <c r="S12" s="446"/>
      <c r="T12" s="440"/>
      <c r="U12" s="231"/>
      <c r="V12" s="231"/>
      <c r="W12" s="231"/>
      <c r="X12" s="231"/>
      <c r="Y12" s="231"/>
      <c r="Z12" s="70"/>
      <c r="AA12" s="70"/>
      <c r="AB12" s="70"/>
      <c r="AC12" s="70"/>
      <c r="AD12" s="70"/>
      <c r="AE12" s="70"/>
      <c r="AF12" s="70"/>
      <c r="AG12" s="441"/>
    </row>
    <row r="13" spans="1:33" ht="18.75" customHeight="1">
      <c r="A13" s="442"/>
      <c r="B13" s="728" t="s">
        <v>168</v>
      </c>
      <c r="C13" s="729"/>
      <c r="D13" s="443" t="s">
        <v>37</v>
      </c>
      <c r="E13" s="444"/>
      <c r="F13" s="237">
        <v>9</v>
      </c>
      <c r="G13" s="217">
        <v>12</v>
      </c>
      <c r="H13" s="217"/>
      <c r="I13" s="217"/>
      <c r="J13" s="217"/>
      <c r="K13" s="445"/>
      <c r="L13" s="291">
        <v>2</v>
      </c>
      <c r="M13" s="292" t="s">
        <v>38</v>
      </c>
      <c r="N13" s="293" t="s">
        <v>77</v>
      </c>
      <c r="O13" s="294">
        <v>1</v>
      </c>
      <c r="P13" s="292" t="s">
        <v>40</v>
      </c>
      <c r="Q13" s="293" t="s">
        <v>39</v>
      </c>
      <c r="R13" s="295" t="s">
        <v>140</v>
      </c>
      <c r="S13" s="447"/>
      <c r="T13" s="440"/>
      <c r="U13" s="231"/>
      <c r="V13" s="231"/>
      <c r="W13" s="231"/>
      <c r="X13" s="231"/>
      <c r="Y13" s="231"/>
      <c r="Z13" s="70"/>
      <c r="AA13" s="70"/>
      <c r="AB13" s="70"/>
      <c r="AC13" s="70"/>
      <c r="AD13" s="70"/>
      <c r="AE13" s="70"/>
      <c r="AF13" s="70"/>
      <c r="AG13" s="441"/>
    </row>
    <row r="14" spans="1:33" ht="18.75" customHeight="1">
      <c r="A14" s="23"/>
      <c r="B14" s="795" t="s">
        <v>53</v>
      </c>
      <c r="C14" s="795"/>
      <c r="D14" s="429"/>
      <c r="E14" s="24">
        <f>SUM(F14:I14)</f>
        <v>75</v>
      </c>
      <c r="F14" s="25">
        <f>SUM(F12:F13)</f>
        <v>33</v>
      </c>
      <c r="G14" s="25">
        <f>SUM(G12:G13)</f>
        <v>42</v>
      </c>
      <c r="H14" s="25">
        <f>SUM(H12:H13)</f>
        <v>0</v>
      </c>
      <c r="I14" s="25">
        <f>SUM(I12:I13)</f>
        <v>0</v>
      </c>
      <c r="J14" s="25">
        <f>SUM(J12:J13)</f>
        <v>0</v>
      </c>
      <c r="K14" s="35"/>
      <c r="L14" s="15">
        <f>SUM(L12:L13)</f>
        <v>6</v>
      </c>
      <c r="M14" s="24"/>
      <c r="N14" s="25"/>
      <c r="O14" s="27"/>
      <c r="P14" s="24"/>
      <c r="Q14" s="25"/>
      <c r="R14" s="27"/>
      <c r="S14" s="67"/>
      <c r="T14" s="67"/>
      <c r="U14" s="56"/>
      <c r="V14" s="56"/>
      <c r="W14" s="56"/>
      <c r="X14" s="56"/>
      <c r="Y14" s="56"/>
      <c r="Z14" s="56"/>
      <c r="AA14" s="56"/>
      <c r="AB14" s="56"/>
      <c r="AC14" s="56"/>
      <c r="AD14" s="56"/>
      <c r="AE14" s="56"/>
      <c r="AF14" s="56"/>
      <c r="AG14" s="56"/>
    </row>
    <row r="15" spans="1:33" ht="27" customHeight="1">
      <c r="A15" s="448" t="s">
        <v>33</v>
      </c>
      <c r="B15" s="806" t="s">
        <v>169</v>
      </c>
      <c r="C15" s="807"/>
      <c r="D15" s="449"/>
      <c r="E15" s="450"/>
      <c r="F15" s="451" t="s">
        <v>33</v>
      </c>
      <c r="G15" s="451" t="s">
        <v>33</v>
      </c>
      <c r="H15" s="451" t="s">
        <v>33</v>
      </c>
      <c r="I15" s="452" t="s">
        <v>33</v>
      </c>
      <c r="J15" s="452" t="s">
        <v>33</v>
      </c>
      <c r="K15" s="453" t="s">
        <v>33</v>
      </c>
      <c r="L15" s="434" t="s">
        <v>33</v>
      </c>
      <c r="M15" s="454" t="s">
        <v>33</v>
      </c>
      <c r="N15" s="452" t="s">
        <v>33</v>
      </c>
      <c r="O15" s="454" t="s">
        <v>33</v>
      </c>
      <c r="P15" s="454" t="s">
        <v>33</v>
      </c>
      <c r="Q15" s="452" t="s">
        <v>33</v>
      </c>
      <c r="R15" s="454" t="s">
        <v>33</v>
      </c>
      <c r="S15" s="452" t="s">
        <v>33</v>
      </c>
      <c r="T15" s="452" t="s">
        <v>33</v>
      </c>
      <c r="U15" s="455" t="s">
        <v>33</v>
      </c>
      <c r="V15" s="455" t="s">
        <v>33</v>
      </c>
      <c r="W15" s="455" t="s">
        <v>33</v>
      </c>
      <c r="X15" s="455" t="s">
        <v>33</v>
      </c>
      <c r="Y15" s="455" t="s">
        <v>33</v>
      </c>
      <c r="Z15" s="56" t="s">
        <v>33</v>
      </c>
      <c r="AA15" s="56" t="s">
        <v>33</v>
      </c>
      <c r="AB15" s="56" t="s">
        <v>33</v>
      </c>
      <c r="AC15" s="56" t="s">
        <v>33</v>
      </c>
      <c r="AD15" s="56" t="s">
        <v>33</v>
      </c>
      <c r="AE15" s="56" t="s">
        <v>33</v>
      </c>
      <c r="AF15" s="56" t="s">
        <v>33</v>
      </c>
      <c r="AG15" s="56" t="s">
        <v>33</v>
      </c>
    </row>
    <row r="16" spans="1:33" ht="18.75" customHeight="1">
      <c r="A16" s="501" t="s">
        <v>35</v>
      </c>
      <c r="B16" s="878" t="s">
        <v>170</v>
      </c>
      <c r="C16" s="854"/>
      <c r="D16" s="457" t="s">
        <v>37</v>
      </c>
      <c r="E16" s="458"/>
      <c r="F16" s="345">
        <v>21</v>
      </c>
      <c r="G16" s="346">
        <v>24</v>
      </c>
      <c r="H16" s="346"/>
      <c r="I16" s="347"/>
      <c r="J16" s="459"/>
      <c r="K16" s="460"/>
      <c r="L16" s="358">
        <v>3</v>
      </c>
      <c r="M16" s="348" t="s">
        <v>38</v>
      </c>
      <c r="N16" s="349" t="s">
        <v>77</v>
      </c>
      <c r="O16" s="350">
        <v>1</v>
      </c>
      <c r="P16" s="351" t="s">
        <v>40</v>
      </c>
      <c r="Q16" s="349" t="s">
        <v>39</v>
      </c>
      <c r="R16" s="352" t="s">
        <v>140</v>
      </c>
      <c r="S16" s="461"/>
      <c r="T16" s="462"/>
      <c r="U16" s="353"/>
      <c r="V16" s="354"/>
      <c r="W16" s="354"/>
      <c r="X16" s="354"/>
      <c r="Y16" s="355"/>
      <c r="Z16" s="56"/>
      <c r="AA16" s="56"/>
      <c r="AB16" s="56"/>
      <c r="AC16" s="56"/>
      <c r="AD16" s="56"/>
      <c r="AE16" s="56"/>
      <c r="AF16" s="56"/>
      <c r="AG16" s="56"/>
    </row>
    <row r="17" spans="1:33" ht="18.75" customHeight="1">
      <c r="A17" s="456"/>
      <c r="B17" s="878" t="s">
        <v>171</v>
      </c>
      <c r="C17" s="854"/>
      <c r="D17" s="463" t="s">
        <v>37</v>
      </c>
      <c r="E17" s="444"/>
      <c r="F17" s="332">
        <v>9</v>
      </c>
      <c r="G17" s="290">
        <v>9</v>
      </c>
      <c r="H17" s="290">
        <v>9</v>
      </c>
      <c r="I17" s="225"/>
      <c r="J17" s="464"/>
      <c r="K17" s="445"/>
      <c r="L17" s="305">
        <v>2</v>
      </c>
      <c r="M17" s="309" t="s">
        <v>38</v>
      </c>
      <c r="N17" s="307" t="s">
        <v>77</v>
      </c>
      <c r="O17" s="308">
        <v>1</v>
      </c>
      <c r="P17" s="306" t="s">
        <v>40</v>
      </c>
      <c r="Q17" s="307" t="s">
        <v>39</v>
      </c>
      <c r="R17" s="321" t="s">
        <v>140</v>
      </c>
      <c r="S17" s="431"/>
      <c r="T17" s="462"/>
      <c r="U17" s="318"/>
      <c r="V17" s="299"/>
      <c r="W17" s="299"/>
      <c r="X17" s="299"/>
      <c r="Y17" s="300"/>
      <c r="Z17" s="56"/>
      <c r="AA17" s="56"/>
      <c r="AB17" s="56"/>
      <c r="AC17" s="56"/>
      <c r="AD17" s="56"/>
      <c r="AE17" s="56"/>
      <c r="AF17" s="56"/>
      <c r="AG17" s="56"/>
    </row>
    <row r="18" spans="1:33" ht="18.75" customHeight="1">
      <c r="A18" s="501" t="s">
        <v>35</v>
      </c>
      <c r="B18" s="795" t="s">
        <v>53</v>
      </c>
      <c r="C18" s="795"/>
      <c r="D18" s="465" t="s">
        <v>33</v>
      </c>
      <c r="E18" s="37">
        <f>SUM(F18:I18)</f>
        <v>72</v>
      </c>
      <c r="F18" s="25">
        <f>SUM(F16:F17)</f>
        <v>30</v>
      </c>
      <c r="G18" s="25">
        <f>SUM(G16:G17)</f>
        <v>33</v>
      </c>
      <c r="H18" s="25">
        <f>SUM(H16:H17)</f>
        <v>9</v>
      </c>
      <c r="I18" s="25">
        <f>SUM(I16:I17)</f>
        <v>0</v>
      </c>
      <c r="J18" s="25">
        <f>SUM(J16:J17)</f>
        <v>0</v>
      </c>
      <c r="K18" s="431" t="s">
        <v>33</v>
      </c>
      <c r="L18" s="502">
        <f>SUM(L16:L17)</f>
        <v>5</v>
      </c>
      <c r="M18" s="454" t="s">
        <v>33</v>
      </c>
      <c r="N18" s="452" t="s">
        <v>33</v>
      </c>
      <c r="O18" s="454" t="s">
        <v>33</v>
      </c>
      <c r="P18" s="454" t="s">
        <v>33</v>
      </c>
      <c r="Q18" s="452" t="s">
        <v>33</v>
      </c>
      <c r="R18" s="454" t="s">
        <v>33</v>
      </c>
      <c r="S18" s="452" t="s">
        <v>33</v>
      </c>
      <c r="T18" s="431" t="s">
        <v>33</v>
      </c>
      <c r="U18" s="455" t="s">
        <v>33</v>
      </c>
      <c r="V18" s="455" t="s">
        <v>33</v>
      </c>
      <c r="W18" s="455" t="s">
        <v>33</v>
      </c>
      <c r="X18" s="455" t="s">
        <v>33</v>
      </c>
      <c r="Y18" s="455" t="s">
        <v>33</v>
      </c>
      <c r="Z18" s="56" t="s">
        <v>33</v>
      </c>
      <c r="AA18" s="56" t="s">
        <v>33</v>
      </c>
      <c r="AB18" s="56" t="s">
        <v>33</v>
      </c>
      <c r="AC18" s="56" t="s">
        <v>33</v>
      </c>
      <c r="AD18" s="56" t="s">
        <v>33</v>
      </c>
      <c r="AE18" s="56" t="s">
        <v>33</v>
      </c>
      <c r="AF18" s="56" t="s">
        <v>33</v>
      </c>
      <c r="AG18" s="56" t="s">
        <v>33</v>
      </c>
    </row>
    <row r="19" spans="1:33" ht="27" customHeight="1">
      <c r="A19" s="448" t="s">
        <v>33</v>
      </c>
      <c r="B19" s="806" t="s">
        <v>172</v>
      </c>
      <c r="C19" s="896"/>
      <c r="D19" s="466" t="s">
        <v>33</v>
      </c>
      <c r="E19" s="467"/>
      <c r="F19" s="468" t="s">
        <v>33</v>
      </c>
      <c r="G19" s="468" t="s">
        <v>33</v>
      </c>
      <c r="H19" s="468" t="s">
        <v>33</v>
      </c>
      <c r="I19" s="452" t="s">
        <v>33</v>
      </c>
      <c r="J19" s="469" t="s">
        <v>33</v>
      </c>
      <c r="K19" s="431" t="s">
        <v>33</v>
      </c>
      <c r="L19" s="470" t="s">
        <v>33</v>
      </c>
      <c r="M19" s="471" t="s">
        <v>33</v>
      </c>
      <c r="N19" s="472" t="s">
        <v>33</v>
      </c>
      <c r="O19" s="471" t="s">
        <v>33</v>
      </c>
      <c r="P19" s="471" t="s">
        <v>33</v>
      </c>
      <c r="Q19" s="472" t="s">
        <v>33</v>
      </c>
      <c r="R19" s="471" t="s">
        <v>33</v>
      </c>
      <c r="S19" s="461" t="s">
        <v>33</v>
      </c>
      <c r="T19" s="462" t="s">
        <v>33</v>
      </c>
      <c r="U19" s="473" t="s">
        <v>33</v>
      </c>
      <c r="V19" s="473" t="s">
        <v>33</v>
      </c>
      <c r="W19" s="473" t="s">
        <v>33</v>
      </c>
      <c r="X19" s="473" t="s">
        <v>33</v>
      </c>
      <c r="Y19" s="473" t="s">
        <v>33</v>
      </c>
      <c r="Z19" s="56" t="s">
        <v>33</v>
      </c>
      <c r="AA19" s="56" t="s">
        <v>33</v>
      </c>
      <c r="AB19" s="56" t="s">
        <v>33</v>
      </c>
      <c r="AC19" s="56" t="s">
        <v>33</v>
      </c>
      <c r="AD19" s="56" t="s">
        <v>33</v>
      </c>
      <c r="AE19" s="56" t="s">
        <v>33</v>
      </c>
      <c r="AF19" s="56" t="s">
        <v>33</v>
      </c>
      <c r="AG19" s="56" t="s">
        <v>33</v>
      </c>
    </row>
    <row r="20" spans="1:33" ht="18.75" customHeight="1">
      <c r="A20" s="456"/>
      <c r="B20" s="878" t="s">
        <v>173</v>
      </c>
      <c r="C20" s="854"/>
      <c r="D20" s="443" t="s">
        <v>37</v>
      </c>
      <c r="E20" s="444"/>
      <c r="F20" s="332">
        <v>9</v>
      </c>
      <c r="G20" s="290">
        <v>12</v>
      </c>
      <c r="H20" s="217"/>
      <c r="I20" s="312"/>
      <c r="J20" s="217"/>
      <c r="K20" s="445"/>
      <c r="L20" s="291">
        <v>2</v>
      </c>
      <c r="M20" s="298" t="s">
        <v>38</v>
      </c>
      <c r="N20" s="293" t="s">
        <v>77</v>
      </c>
      <c r="O20" s="294">
        <v>1</v>
      </c>
      <c r="P20" s="292" t="s">
        <v>40</v>
      </c>
      <c r="Q20" s="293" t="s">
        <v>39</v>
      </c>
      <c r="R20" s="295" t="s">
        <v>140</v>
      </c>
      <c r="S20" s="461"/>
      <c r="T20" s="462"/>
      <c r="U20" s="316"/>
      <c r="V20" s="232"/>
      <c r="W20" s="232"/>
      <c r="X20" s="232"/>
      <c r="Y20" s="241"/>
      <c r="Z20" s="56"/>
      <c r="AA20" s="56"/>
      <c r="AB20" s="56"/>
      <c r="AC20" s="56"/>
      <c r="AD20" s="56"/>
      <c r="AE20" s="56"/>
      <c r="AF20" s="56"/>
      <c r="AG20" s="56"/>
    </row>
    <row r="21" spans="1:33" ht="18.75" customHeight="1">
      <c r="A21" s="456"/>
      <c r="B21" s="878" t="s">
        <v>102</v>
      </c>
      <c r="C21" s="854"/>
      <c r="D21" s="443" t="s">
        <v>37</v>
      </c>
      <c r="E21" s="444"/>
      <c r="F21" s="344">
        <v>18</v>
      </c>
      <c r="G21" s="322">
        <v>24</v>
      </c>
      <c r="H21" s="323"/>
      <c r="I21" s="324"/>
      <c r="J21" s="323"/>
      <c r="K21" s="445"/>
      <c r="L21" s="305">
        <v>3</v>
      </c>
      <c r="M21" s="309" t="s">
        <v>38</v>
      </c>
      <c r="N21" s="307" t="s">
        <v>77</v>
      </c>
      <c r="O21" s="308">
        <v>1</v>
      </c>
      <c r="P21" s="306" t="s">
        <v>40</v>
      </c>
      <c r="Q21" s="307" t="s">
        <v>39</v>
      </c>
      <c r="R21" s="321" t="s">
        <v>140</v>
      </c>
      <c r="S21" s="431"/>
      <c r="T21" s="462"/>
      <c r="U21" s="401"/>
      <c r="V21" s="391"/>
      <c r="W21" s="391"/>
      <c r="X21" s="391"/>
      <c r="Y21" s="392"/>
      <c r="Z21" s="56"/>
      <c r="AA21" s="56"/>
      <c r="AB21" s="56"/>
      <c r="AC21" s="56"/>
      <c r="AD21" s="56"/>
      <c r="AE21" s="56"/>
      <c r="AF21" s="56"/>
      <c r="AG21" s="56"/>
    </row>
    <row r="22" spans="1:33" ht="18.75" customHeight="1">
      <c r="A22" s="456" t="s">
        <v>33</v>
      </c>
      <c r="B22" s="795" t="s">
        <v>53</v>
      </c>
      <c r="C22" s="795"/>
      <c r="D22" s="474" t="s">
        <v>33</v>
      </c>
      <c r="E22" s="24">
        <f>SUM(F22:I22)</f>
        <v>63</v>
      </c>
      <c r="F22" s="356">
        <f>SUM(F20:F21)</f>
        <v>27</v>
      </c>
      <c r="G22" s="356">
        <f>SUM(G20:G21)</f>
        <v>36</v>
      </c>
      <c r="H22" s="356">
        <f>SUM(H20:H21)</f>
        <v>0</v>
      </c>
      <c r="I22" s="356">
        <f>SUM(I20:I21)</f>
        <v>0</v>
      </c>
      <c r="J22" s="356">
        <f>SUM(J20:J21)</f>
        <v>0</v>
      </c>
      <c r="K22" s="431" t="s">
        <v>33</v>
      </c>
      <c r="L22" s="15">
        <f>SUM(L20:L21)</f>
        <v>5</v>
      </c>
      <c r="M22" s="475" t="s">
        <v>33</v>
      </c>
      <c r="N22" s="453" t="s">
        <v>33</v>
      </c>
      <c r="O22" s="475" t="s">
        <v>33</v>
      </c>
      <c r="P22" s="475" t="s">
        <v>33</v>
      </c>
      <c r="Q22" s="453" t="s">
        <v>33</v>
      </c>
      <c r="R22" s="475" t="s">
        <v>33</v>
      </c>
      <c r="S22" s="453" t="s">
        <v>33</v>
      </c>
      <c r="T22" s="431" t="s">
        <v>33</v>
      </c>
      <c r="U22" s="476" t="s">
        <v>33</v>
      </c>
      <c r="V22" s="476" t="s">
        <v>33</v>
      </c>
      <c r="W22" s="476" t="s">
        <v>33</v>
      </c>
      <c r="X22" s="476" t="s">
        <v>33</v>
      </c>
      <c r="Y22" s="476" t="s">
        <v>33</v>
      </c>
      <c r="Z22" s="56" t="s">
        <v>33</v>
      </c>
      <c r="AA22" s="56" t="s">
        <v>33</v>
      </c>
      <c r="AB22" s="56" t="s">
        <v>33</v>
      </c>
      <c r="AC22" s="56" t="s">
        <v>33</v>
      </c>
      <c r="AD22" s="56" t="s">
        <v>33</v>
      </c>
      <c r="AE22" s="56" t="s">
        <v>33</v>
      </c>
      <c r="AF22" s="56" t="s">
        <v>33</v>
      </c>
      <c r="AG22" s="56" t="s">
        <v>33</v>
      </c>
    </row>
    <row r="23" spans="1:33" ht="18.75" customHeight="1">
      <c r="A23" s="448" t="s">
        <v>33</v>
      </c>
      <c r="B23" s="888" t="s">
        <v>174</v>
      </c>
      <c r="C23" s="889"/>
      <c r="D23" s="474" t="s">
        <v>33</v>
      </c>
      <c r="E23" s="435"/>
      <c r="F23" s="505" t="s">
        <v>33</v>
      </c>
      <c r="G23" s="505" t="s">
        <v>33</v>
      </c>
      <c r="H23" s="505" t="s">
        <v>33</v>
      </c>
      <c r="I23" s="505" t="s">
        <v>33</v>
      </c>
      <c r="J23" s="505" t="s">
        <v>33</v>
      </c>
      <c r="K23" s="453" t="s">
        <v>33</v>
      </c>
      <c r="L23" s="506" t="s">
        <v>33</v>
      </c>
      <c r="M23" s="475" t="s">
        <v>33</v>
      </c>
      <c r="N23" s="453" t="s">
        <v>33</v>
      </c>
      <c r="O23" s="475" t="s">
        <v>33</v>
      </c>
      <c r="P23" s="475" t="s">
        <v>33</v>
      </c>
      <c r="Q23" s="453" t="s">
        <v>33</v>
      </c>
      <c r="R23" s="475" t="s">
        <v>33</v>
      </c>
      <c r="S23" s="453" t="s">
        <v>33</v>
      </c>
      <c r="T23" s="453" t="s">
        <v>33</v>
      </c>
      <c r="U23" s="476" t="s">
        <v>33</v>
      </c>
      <c r="V23" s="476" t="s">
        <v>33</v>
      </c>
      <c r="W23" s="476" t="s">
        <v>33</v>
      </c>
      <c r="X23" s="476" t="s">
        <v>33</v>
      </c>
      <c r="Y23" s="476" t="s">
        <v>33</v>
      </c>
      <c r="Z23" s="56" t="s">
        <v>33</v>
      </c>
      <c r="AA23" s="56" t="s">
        <v>33</v>
      </c>
      <c r="AB23" s="56" t="s">
        <v>33</v>
      </c>
      <c r="AC23" s="56" t="s">
        <v>33</v>
      </c>
      <c r="AD23" s="56" t="s">
        <v>33</v>
      </c>
      <c r="AE23" s="56" t="s">
        <v>33</v>
      </c>
      <c r="AF23" s="56" t="s">
        <v>33</v>
      </c>
      <c r="AG23" s="56" t="s">
        <v>33</v>
      </c>
    </row>
    <row r="24" spans="1:33" ht="18.75" customHeight="1">
      <c r="A24" s="503" t="s">
        <v>35</v>
      </c>
      <c r="B24" s="890" t="s">
        <v>175</v>
      </c>
      <c r="C24" s="890"/>
      <c r="D24" s="478" t="s">
        <v>37</v>
      </c>
      <c r="E24" s="444"/>
      <c r="F24" s="478"/>
      <c r="G24" s="478"/>
      <c r="H24" s="297">
        <v>12</v>
      </c>
      <c r="I24" s="478"/>
      <c r="J24" s="478"/>
      <c r="K24" s="431"/>
      <c r="L24" s="291">
        <v>1</v>
      </c>
      <c r="M24" s="292" t="s">
        <v>38</v>
      </c>
      <c r="N24" s="293" t="s">
        <v>77</v>
      </c>
      <c r="O24" s="294">
        <v>1</v>
      </c>
      <c r="P24" s="891" t="s">
        <v>62</v>
      </c>
      <c r="Q24" s="891"/>
      <c r="R24" s="891"/>
      <c r="S24" s="469"/>
      <c r="T24" s="431"/>
      <c r="U24" s="267"/>
      <c r="V24" s="267"/>
      <c r="W24" s="267"/>
      <c r="X24" s="267"/>
      <c r="Y24" s="267"/>
      <c r="Z24" s="56"/>
      <c r="AA24" s="56"/>
      <c r="AB24" s="56"/>
      <c r="AC24" s="56"/>
      <c r="AD24" s="56"/>
      <c r="AE24" s="56"/>
      <c r="AF24" s="56"/>
      <c r="AG24" s="56"/>
    </row>
    <row r="25" spans="1:33" ht="18.75" customHeight="1">
      <c r="A25" s="507" t="s">
        <v>43</v>
      </c>
      <c r="B25" s="893" t="s">
        <v>176</v>
      </c>
      <c r="C25" s="893"/>
      <c r="D25" s="478"/>
      <c r="E25" s="444"/>
      <c r="F25" s="478"/>
      <c r="G25" s="478"/>
      <c r="H25" s="297"/>
      <c r="I25" s="478"/>
      <c r="J25" s="478"/>
      <c r="K25" s="431"/>
      <c r="L25" s="291"/>
      <c r="M25" s="292"/>
      <c r="N25" s="293"/>
      <c r="O25" s="294"/>
      <c r="P25" s="292"/>
      <c r="Q25" s="292"/>
      <c r="R25" s="292"/>
      <c r="S25" s="469"/>
      <c r="T25" s="431"/>
      <c r="U25" s="267"/>
      <c r="V25" s="267"/>
      <c r="W25" s="267"/>
      <c r="X25" s="267"/>
      <c r="Y25" s="267"/>
      <c r="Z25" s="56"/>
      <c r="AA25" s="56"/>
      <c r="AB25" s="56"/>
      <c r="AC25" s="56"/>
      <c r="AD25" s="56"/>
      <c r="AE25" s="56"/>
      <c r="AF25" s="56"/>
      <c r="AG25" s="56"/>
    </row>
    <row r="26" spans="1:33" s="522" customFormat="1" ht="18.75" customHeight="1">
      <c r="A26" s="508" t="s">
        <v>45</v>
      </c>
      <c r="B26" s="892" t="s">
        <v>177</v>
      </c>
      <c r="C26" s="892"/>
      <c r="D26" s="515" t="s">
        <v>37</v>
      </c>
      <c r="E26" s="516"/>
      <c r="F26" s="515"/>
      <c r="G26" s="515"/>
      <c r="H26" s="517">
        <v>12</v>
      </c>
      <c r="I26" s="515"/>
      <c r="J26" s="515"/>
      <c r="K26" s="509"/>
      <c r="L26" s="518">
        <v>1</v>
      </c>
      <c r="M26" s="519" t="s">
        <v>38</v>
      </c>
      <c r="N26" s="520" t="s">
        <v>77</v>
      </c>
      <c r="O26" s="521">
        <v>1</v>
      </c>
      <c r="P26" s="519"/>
      <c r="Q26" s="519" t="s">
        <v>62</v>
      </c>
      <c r="R26" s="519"/>
      <c r="S26" s="510"/>
      <c r="T26" s="509"/>
      <c r="U26" s="511"/>
      <c r="V26" s="511"/>
      <c r="W26" s="511"/>
      <c r="X26" s="511"/>
      <c r="Y26" s="511"/>
      <c r="Z26" s="512"/>
      <c r="AA26" s="512"/>
      <c r="AB26" s="512"/>
      <c r="AC26" s="512"/>
      <c r="AD26" s="512"/>
      <c r="AE26" s="512"/>
      <c r="AF26" s="512"/>
      <c r="AG26" s="512"/>
    </row>
    <row r="27" spans="1:33" s="522" customFormat="1" ht="18.75" customHeight="1">
      <c r="A27" s="514" t="s">
        <v>45</v>
      </c>
      <c r="B27" s="874" t="s">
        <v>178</v>
      </c>
      <c r="C27" s="874"/>
      <c r="D27" s="515" t="s">
        <v>37</v>
      </c>
      <c r="E27" s="516"/>
      <c r="F27" s="515"/>
      <c r="G27" s="515"/>
      <c r="H27" s="517">
        <v>12</v>
      </c>
      <c r="I27" s="515"/>
      <c r="J27" s="515"/>
      <c r="K27" s="509"/>
      <c r="L27" s="518">
        <v>1</v>
      </c>
      <c r="M27" s="519" t="s">
        <v>38</v>
      </c>
      <c r="N27" s="520" t="s">
        <v>77</v>
      </c>
      <c r="O27" s="521">
        <v>1</v>
      </c>
      <c r="P27" s="875" t="s">
        <v>62</v>
      </c>
      <c r="Q27" s="875"/>
      <c r="R27" s="875"/>
      <c r="S27" s="510"/>
      <c r="T27" s="509"/>
      <c r="U27" s="511"/>
      <c r="V27" s="511"/>
      <c r="W27" s="511"/>
      <c r="X27" s="511"/>
      <c r="Y27" s="511"/>
      <c r="Z27" s="512"/>
      <c r="AA27" s="512"/>
      <c r="AB27" s="512"/>
      <c r="AC27" s="512"/>
      <c r="AD27" s="512"/>
      <c r="AE27" s="512"/>
      <c r="AF27" s="512"/>
      <c r="AG27" s="512"/>
    </row>
    <row r="28" spans="1:33" ht="18.75" customHeight="1">
      <c r="A28" s="456" t="s">
        <v>33</v>
      </c>
      <c r="B28" s="827" t="s">
        <v>53</v>
      </c>
      <c r="C28" s="827"/>
      <c r="D28" s="479" t="s">
        <v>33</v>
      </c>
      <c r="E28" s="37">
        <f>SUM(F28:I28)</f>
        <v>36</v>
      </c>
      <c r="F28" s="38">
        <f>SUM(F23:F27)</f>
        <v>0</v>
      </c>
      <c r="G28" s="38">
        <f t="shared" ref="G28:L28" si="0">SUM(G23:G27)</f>
        <v>0</v>
      </c>
      <c r="H28" s="38">
        <f t="shared" si="0"/>
        <v>36</v>
      </c>
      <c r="I28" s="38">
        <f t="shared" si="0"/>
        <v>0</v>
      </c>
      <c r="J28" s="38">
        <f t="shared" si="0"/>
        <v>0</v>
      </c>
      <c r="K28" s="431"/>
      <c r="L28" s="38">
        <f t="shared" si="0"/>
        <v>3</v>
      </c>
      <c r="M28" s="479" t="s">
        <v>33</v>
      </c>
      <c r="N28" s="461" t="s">
        <v>33</v>
      </c>
      <c r="O28" s="479" t="s">
        <v>33</v>
      </c>
      <c r="P28" s="479" t="s">
        <v>33</v>
      </c>
      <c r="Q28" s="461" t="s">
        <v>33</v>
      </c>
      <c r="R28" s="479" t="s">
        <v>33</v>
      </c>
      <c r="S28" s="461" t="s">
        <v>33</v>
      </c>
      <c r="T28" s="461" t="s">
        <v>33</v>
      </c>
      <c r="U28" s="481" t="s">
        <v>33</v>
      </c>
      <c r="V28" s="481" t="s">
        <v>33</v>
      </c>
      <c r="W28" s="481" t="s">
        <v>33</v>
      </c>
      <c r="X28" s="481" t="s">
        <v>33</v>
      </c>
      <c r="Y28" s="481" t="s">
        <v>33</v>
      </c>
      <c r="Z28" s="56" t="s">
        <v>33</v>
      </c>
      <c r="AA28" s="56" t="s">
        <v>33</v>
      </c>
      <c r="AB28" s="56" t="s">
        <v>33</v>
      </c>
      <c r="AC28" s="56" t="s">
        <v>33</v>
      </c>
      <c r="AD28" s="56" t="s">
        <v>33</v>
      </c>
      <c r="AE28" s="56" t="s">
        <v>33</v>
      </c>
      <c r="AF28" s="56" t="s">
        <v>33</v>
      </c>
      <c r="AG28" s="56" t="s">
        <v>33</v>
      </c>
    </row>
    <row r="29" spans="1:33" ht="18.75" customHeight="1">
      <c r="A29" s="456"/>
      <c r="B29" s="876" t="s">
        <v>179</v>
      </c>
      <c r="C29" s="877"/>
      <c r="D29" s="430"/>
      <c r="E29" s="24"/>
      <c r="F29" s="25"/>
      <c r="G29" s="25"/>
      <c r="H29" s="25"/>
      <c r="I29" s="25"/>
      <c r="J29" s="25"/>
      <c r="K29" s="431"/>
      <c r="L29" s="430"/>
      <c r="M29" s="430"/>
      <c r="N29" s="431"/>
      <c r="O29" s="430"/>
      <c r="P29" s="430"/>
      <c r="Q29" s="431"/>
      <c r="R29" s="430"/>
      <c r="S29" s="431"/>
      <c r="T29" s="431"/>
      <c r="U29" s="56"/>
      <c r="V29" s="56"/>
      <c r="W29" s="56"/>
      <c r="X29" s="56"/>
      <c r="Y29" s="56"/>
      <c r="Z29" s="56"/>
      <c r="AA29" s="56"/>
      <c r="AB29" s="56"/>
      <c r="AC29" s="56"/>
      <c r="AD29" s="56"/>
      <c r="AE29" s="56"/>
      <c r="AF29" s="56"/>
      <c r="AG29" s="56"/>
    </row>
    <row r="30" spans="1:33" ht="18.75" customHeight="1">
      <c r="A30" s="456"/>
      <c r="B30" s="878" t="s">
        <v>180</v>
      </c>
      <c r="C30" s="879"/>
      <c r="D30" s="463" t="s">
        <v>37</v>
      </c>
      <c r="E30" s="444"/>
      <c r="F30" s="333"/>
      <c r="G30" s="332"/>
      <c r="H30" s="290"/>
      <c r="I30" s="290">
        <v>30</v>
      </c>
      <c r="J30" s="290">
        <v>30</v>
      </c>
      <c r="K30" s="431"/>
      <c r="L30" s="291">
        <v>5</v>
      </c>
      <c r="M30" s="331">
        <v>6</v>
      </c>
      <c r="N30" s="292" t="s">
        <v>38</v>
      </c>
      <c r="O30" s="293" t="s">
        <v>77</v>
      </c>
      <c r="P30" s="294">
        <v>1</v>
      </c>
      <c r="Q30" s="882" t="s">
        <v>62</v>
      </c>
      <c r="R30" s="883"/>
      <c r="S30" s="884"/>
      <c r="T30" s="431"/>
      <c r="U30" s="480"/>
      <c r="V30" s="480"/>
      <c r="W30" s="480"/>
      <c r="X30" s="480"/>
      <c r="Y30" s="480"/>
      <c r="Z30" s="56"/>
      <c r="AA30" s="56"/>
      <c r="AB30" s="56"/>
      <c r="AC30" s="56"/>
      <c r="AD30" s="56"/>
      <c r="AE30" s="56"/>
      <c r="AF30" s="56"/>
      <c r="AG30" s="56"/>
    </row>
    <row r="31" spans="1:33" s="522" customFormat="1" ht="18.75" customHeight="1">
      <c r="A31" s="523"/>
      <c r="B31" s="880" t="s">
        <v>181</v>
      </c>
      <c r="C31" s="881"/>
      <c r="D31" s="526" t="s">
        <v>182</v>
      </c>
      <c r="E31" s="516"/>
      <c r="F31" s="524"/>
      <c r="G31" s="527">
        <v>77</v>
      </c>
      <c r="H31" s="517"/>
      <c r="I31" s="517"/>
      <c r="J31" s="517"/>
      <c r="K31" s="509"/>
      <c r="L31" s="518">
        <v>0</v>
      </c>
      <c r="M31" s="528"/>
      <c r="N31" s="519"/>
      <c r="O31" s="520"/>
      <c r="P31" s="521"/>
      <c r="Q31" s="885"/>
      <c r="R31" s="886"/>
      <c r="S31" s="887"/>
      <c r="T31" s="509"/>
      <c r="U31" s="525"/>
      <c r="V31" s="525"/>
      <c r="W31" s="525"/>
      <c r="X31" s="525"/>
      <c r="Y31" s="525"/>
      <c r="Z31" s="512"/>
      <c r="AA31" s="512"/>
      <c r="AB31" s="512"/>
      <c r="AC31" s="512"/>
      <c r="AD31" s="512"/>
      <c r="AE31" s="512"/>
      <c r="AF31" s="512"/>
      <c r="AG31" s="512"/>
    </row>
    <row r="32" spans="1:33" ht="18.75" customHeight="1">
      <c r="A32" s="456"/>
      <c r="B32" s="795" t="s">
        <v>53</v>
      </c>
      <c r="C32" s="795"/>
      <c r="D32" s="430"/>
      <c r="E32" s="37">
        <f>SUM(F32:I32)</f>
        <v>107</v>
      </c>
      <c r="F32" s="304">
        <f>SUM(F30:F31)</f>
        <v>0</v>
      </c>
      <c r="G32" s="304">
        <f t="shared" ref="G32:L32" si="1">SUM(G30:G31)</f>
        <v>77</v>
      </c>
      <c r="H32" s="304">
        <f t="shared" si="1"/>
        <v>0</v>
      </c>
      <c r="I32" s="304">
        <f t="shared" si="1"/>
        <v>30</v>
      </c>
      <c r="J32" s="304">
        <f t="shared" si="1"/>
        <v>30</v>
      </c>
      <c r="K32" s="461"/>
      <c r="L32" s="304">
        <f t="shared" si="1"/>
        <v>5</v>
      </c>
      <c r="M32" s="479"/>
      <c r="N32" s="461"/>
      <c r="O32" s="479"/>
      <c r="P32" s="479"/>
      <c r="Q32" s="461"/>
      <c r="R32" s="479"/>
      <c r="S32" s="461"/>
      <c r="T32" s="461"/>
      <c r="U32" s="481"/>
      <c r="V32" s="481"/>
      <c r="W32" s="481"/>
      <c r="X32" s="481"/>
      <c r="Y32" s="481"/>
      <c r="Z32" s="56"/>
      <c r="AA32" s="56"/>
      <c r="AB32" s="56"/>
      <c r="AC32" s="56"/>
      <c r="AD32" s="56"/>
      <c r="AE32" s="56"/>
      <c r="AF32" s="56"/>
      <c r="AG32" s="56"/>
    </row>
    <row r="33" spans="1:33" ht="24.6" customHeight="1">
      <c r="A33" s="23"/>
      <c r="B33" s="876" t="s">
        <v>183</v>
      </c>
      <c r="C33" s="877"/>
      <c r="D33" s="97"/>
      <c r="E33" s="301"/>
      <c r="F33" s="302"/>
      <c r="G33" s="302"/>
      <c r="H33" s="302"/>
      <c r="I33" s="302"/>
      <c r="J33" s="302"/>
      <c r="K33" s="11"/>
      <c r="L33" s="420"/>
      <c r="M33" s="36"/>
      <c r="N33" s="11"/>
      <c r="O33" s="310"/>
      <c r="P33" s="36"/>
      <c r="Q33" s="11"/>
      <c r="R33" s="311"/>
      <c r="S33" s="64"/>
      <c r="T33" s="64"/>
      <c r="U33" s="70"/>
      <c r="V33" s="70"/>
      <c r="W33" s="70"/>
      <c r="X33" s="70"/>
      <c r="Y33" s="70"/>
      <c r="Z33" s="70"/>
      <c r="AA33" s="70"/>
      <c r="AB33" s="70"/>
      <c r="AC33" s="70"/>
      <c r="AD33" s="70"/>
      <c r="AE33" s="70"/>
      <c r="AF33" s="70"/>
      <c r="AG33" s="422"/>
    </row>
    <row r="34" spans="1:33" ht="18.600000000000001" customHeight="1">
      <c r="A34" s="442" t="s">
        <v>33</v>
      </c>
      <c r="B34" s="894" t="s">
        <v>55</v>
      </c>
      <c r="C34" s="895"/>
      <c r="D34" s="463" t="s">
        <v>37</v>
      </c>
      <c r="E34" s="444"/>
      <c r="F34" s="334">
        <v>9</v>
      </c>
      <c r="G34" s="289">
        <v>9</v>
      </c>
      <c r="H34" s="482" t="s">
        <v>33</v>
      </c>
      <c r="I34" s="483" t="s">
        <v>33</v>
      </c>
      <c r="J34" s="483">
        <v>21</v>
      </c>
      <c r="K34" s="446" t="s">
        <v>33</v>
      </c>
      <c r="L34" s="291">
        <v>2</v>
      </c>
      <c r="M34" s="292" t="s">
        <v>38</v>
      </c>
      <c r="N34" s="293" t="s">
        <v>77</v>
      </c>
      <c r="O34" s="294">
        <v>1</v>
      </c>
      <c r="P34" s="292" t="s">
        <v>40</v>
      </c>
      <c r="Q34" s="293" t="s">
        <v>39</v>
      </c>
      <c r="R34" s="295" t="s">
        <v>140</v>
      </c>
      <c r="S34" s="484" t="s">
        <v>33</v>
      </c>
      <c r="T34" s="485" t="s">
        <v>81</v>
      </c>
      <c r="U34" s="486" t="s">
        <v>33</v>
      </c>
      <c r="V34" s="487" t="s">
        <v>33</v>
      </c>
      <c r="W34" s="487" t="s">
        <v>33</v>
      </c>
      <c r="X34" s="487" t="s">
        <v>33</v>
      </c>
      <c r="Y34" s="487" t="s">
        <v>33</v>
      </c>
      <c r="Z34" s="70" t="s">
        <v>33</v>
      </c>
      <c r="AA34" s="70" t="s">
        <v>33</v>
      </c>
      <c r="AB34" s="70" t="s">
        <v>33</v>
      </c>
      <c r="AC34" s="70" t="s">
        <v>33</v>
      </c>
      <c r="AD34" s="70" t="s">
        <v>33</v>
      </c>
      <c r="AE34" s="70" t="s">
        <v>33</v>
      </c>
      <c r="AF34" s="70" t="s">
        <v>33</v>
      </c>
      <c r="AG34" s="441" t="s">
        <v>33</v>
      </c>
    </row>
    <row r="35" spans="1:33" ht="18.75" customHeight="1">
      <c r="A35" s="442" t="s">
        <v>33</v>
      </c>
      <c r="B35" s="894" t="s">
        <v>56</v>
      </c>
      <c r="C35" s="895"/>
      <c r="D35" s="463" t="s">
        <v>37</v>
      </c>
      <c r="E35" s="444"/>
      <c r="F35" s="334">
        <v>9</v>
      </c>
      <c r="G35" s="289">
        <v>9</v>
      </c>
      <c r="H35" s="482" t="s">
        <v>33</v>
      </c>
      <c r="I35" s="482" t="s">
        <v>33</v>
      </c>
      <c r="J35" s="482">
        <v>18</v>
      </c>
      <c r="K35" s="446" t="s">
        <v>33</v>
      </c>
      <c r="L35" s="291">
        <v>2</v>
      </c>
      <c r="M35" s="292" t="s">
        <v>38</v>
      </c>
      <c r="N35" s="293" t="s">
        <v>77</v>
      </c>
      <c r="O35" s="294">
        <v>1</v>
      </c>
      <c r="P35" s="292" t="s">
        <v>40</v>
      </c>
      <c r="Q35" s="293" t="s">
        <v>39</v>
      </c>
      <c r="R35" s="295" t="s">
        <v>140</v>
      </c>
      <c r="S35" s="488" t="s">
        <v>33</v>
      </c>
      <c r="T35" s="489" t="s">
        <v>33</v>
      </c>
      <c r="U35" s="490" t="s">
        <v>33</v>
      </c>
      <c r="V35" s="491" t="s">
        <v>33</v>
      </c>
      <c r="W35" s="491" t="s">
        <v>33</v>
      </c>
      <c r="X35" s="491" t="s">
        <v>33</v>
      </c>
      <c r="Y35" s="491" t="s">
        <v>33</v>
      </c>
      <c r="Z35" s="492" t="s">
        <v>33</v>
      </c>
      <c r="AA35" s="492" t="s">
        <v>33</v>
      </c>
      <c r="AB35" s="492" t="s">
        <v>33</v>
      </c>
      <c r="AC35" s="492" t="s">
        <v>33</v>
      </c>
      <c r="AD35" s="492" t="s">
        <v>33</v>
      </c>
      <c r="AE35" s="492" t="s">
        <v>33</v>
      </c>
      <c r="AF35" s="492" t="s">
        <v>33</v>
      </c>
      <c r="AG35" s="441"/>
    </row>
    <row r="36" spans="1:33" ht="18.75" customHeight="1">
      <c r="A36" s="442" t="s">
        <v>33</v>
      </c>
      <c r="B36" s="894" t="s">
        <v>57</v>
      </c>
      <c r="C36" s="895"/>
      <c r="D36" s="463" t="s">
        <v>37</v>
      </c>
      <c r="E36" s="444"/>
      <c r="F36" s="334">
        <v>9</v>
      </c>
      <c r="G36" s="289">
        <v>9</v>
      </c>
      <c r="H36" s="482" t="s">
        <v>33</v>
      </c>
      <c r="I36" s="482" t="s">
        <v>33</v>
      </c>
      <c r="J36" s="482">
        <v>10.5</v>
      </c>
      <c r="K36" s="446" t="s">
        <v>33</v>
      </c>
      <c r="L36" s="291">
        <v>2</v>
      </c>
      <c r="M36" s="292" t="s">
        <v>38</v>
      </c>
      <c r="N36" s="293" t="s">
        <v>77</v>
      </c>
      <c r="O36" s="294">
        <v>1</v>
      </c>
      <c r="P36" s="292" t="s">
        <v>40</v>
      </c>
      <c r="Q36" s="293" t="s">
        <v>39</v>
      </c>
      <c r="R36" s="295" t="s">
        <v>140</v>
      </c>
      <c r="S36" s="493" t="s">
        <v>33</v>
      </c>
      <c r="T36" s="489" t="s">
        <v>33</v>
      </c>
      <c r="U36" s="490" t="s">
        <v>33</v>
      </c>
      <c r="V36" s="491" t="s">
        <v>33</v>
      </c>
      <c r="W36" s="491" t="s">
        <v>33</v>
      </c>
      <c r="X36" s="491" t="s">
        <v>33</v>
      </c>
      <c r="Y36" s="491" t="s">
        <v>33</v>
      </c>
      <c r="Z36" s="70" t="s">
        <v>33</v>
      </c>
      <c r="AA36" s="70"/>
      <c r="AB36" s="70"/>
      <c r="AC36" s="70"/>
      <c r="AD36" s="70"/>
      <c r="AE36" s="70"/>
      <c r="AF36" s="70"/>
      <c r="AG36" s="441"/>
    </row>
    <row r="37" spans="1:33" ht="18.75" customHeight="1">
      <c r="A37" s="18"/>
      <c r="B37" s="832" t="s">
        <v>93</v>
      </c>
      <c r="C37" s="833"/>
      <c r="D37" s="494"/>
      <c r="E37" s="37">
        <f>SUM(F37:I37)</f>
        <v>54</v>
      </c>
      <c r="F37" s="25">
        <f>SUM(F34:F36)</f>
        <v>27</v>
      </c>
      <c r="G37" s="25">
        <f>SUM(G34:G36)</f>
        <v>27</v>
      </c>
      <c r="H37" s="25">
        <f>SUM(H34:H36)</f>
        <v>0</v>
      </c>
      <c r="I37" s="25">
        <f>SUM(I34:I36)</f>
        <v>0</v>
      </c>
      <c r="J37" s="25">
        <f>SUM(J34:J36)</f>
        <v>49.5</v>
      </c>
      <c r="K37" s="35"/>
      <c r="L37" s="15">
        <f>SUM(L34:L36)</f>
        <v>6</v>
      </c>
      <c r="M37" s="24"/>
      <c r="N37" s="25"/>
      <c r="O37" s="27"/>
      <c r="P37" s="24"/>
      <c r="Q37" s="25"/>
      <c r="R37" s="27"/>
      <c r="S37" s="67"/>
      <c r="T37" s="67"/>
      <c r="U37" s="56"/>
      <c r="V37" s="56"/>
      <c r="W37" s="56"/>
      <c r="X37" s="56"/>
      <c r="Y37" s="56"/>
      <c r="Z37" s="56"/>
      <c r="AA37" s="2"/>
      <c r="AB37" s="2"/>
      <c r="AC37" s="2"/>
      <c r="AD37" s="2"/>
      <c r="AE37" s="2"/>
      <c r="AF37" s="2"/>
      <c r="AG37" s="2"/>
    </row>
    <row r="38" spans="1:33" s="422" customFormat="1" ht="25.15" customHeight="1">
      <c r="A38" s="57"/>
      <c r="B38" s="772" t="s">
        <v>94</v>
      </c>
      <c r="C38" s="772"/>
      <c r="D38" s="92"/>
      <c r="E38" s="207">
        <f>SUM(F38:I38)</f>
        <v>407</v>
      </c>
      <c r="F38" s="208">
        <f>F37+F32+F28+F22+F14+F18</f>
        <v>117</v>
      </c>
      <c r="G38" s="208">
        <f>G37+G32+G28+G22+G14+G18</f>
        <v>215</v>
      </c>
      <c r="H38" s="208">
        <f>H37+H32+H28+H22+H14+H18</f>
        <v>45</v>
      </c>
      <c r="I38" s="208">
        <f>I37+I32+I28+I22+I14+I18</f>
        <v>30</v>
      </c>
      <c r="J38" s="208">
        <f>J37+J32+J28+J22+J14+J18</f>
        <v>79.5</v>
      </c>
      <c r="K38" s="209"/>
      <c r="L38" s="208">
        <f>L37+L32+L28+L22+L14+L18</f>
        <v>30</v>
      </c>
      <c r="M38" s="210"/>
      <c r="N38" s="211"/>
      <c r="O38" s="210"/>
      <c r="P38" s="211"/>
      <c r="Q38" s="211"/>
      <c r="R38" s="211"/>
      <c r="S38" s="210"/>
      <c r="T38" s="16"/>
      <c r="U38" s="77"/>
      <c r="V38" s="78"/>
      <c r="W38" s="78"/>
      <c r="X38" s="78"/>
      <c r="Y38" s="78"/>
      <c r="Z38" s="71"/>
      <c r="AA38" s="71"/>
      <c r="AB38" s="71"/>
      <c r="AC38" s="71"/>
      <c r="AD38" s="71"/>
      <c r="AE38" s="71"/>
      <c r="AF38" s="71"/>
    </row>
    <row r="39" spans="1:33" s="444" customFormat="1" ht="30" customHeight="1">
      <c r="A39" s="23"/>
      <c r="B39" s="724" t="s">
        <v>95</v>
      </c>
      <c r="C39" s="725"/>
      <c r="D39" s="246"/>
      <c r="E39" s="247"/>
      <c r="F39" s="248"/>
      <c r="G39" s="248"/>
      <c r="H39" s="248"/>
      <c r="I39" s="248"/>
      <c r="J39" s="248"/>
      <c r="K39" s="249"/>
      <c r="L39" s="249"/>
      <c r="M39" s="76"/>
      <c r="N39" s="102"/>
      <c r="O39" s="76"/>
      <c r="P39" s="102"/>
      <c r="Q39" s="102"/>
      <c r="R39" s="102"/>
      <c r="S39" s="76"/>
      <c r="T39" s="76"/>
      <c r="U39" s="250"/>
      <c r="V39" s="251"/>
      <c r="W39" s="251"/>
      <c r="X39" s="251"/>
      <c r="Y39" s="251"/>
      <c r="Z39" s="71"/>
      <c r="AA39" s="71"/>
      <c r="AB39" s="71"/>
      <c r="AC39" s="71"/>
      <c r="AD39" s="71"/>
      <c r="AE39" s="71"/>
      <c r="AF39" s="71"/>
      <c r="AG39" s="422"/>
    </row>
    <row r="40" spans="1:33" s="422" customFormat="1" ht="18.75" customHeight="1">
      <c r="A40" s="442"/>
      <c r="B40" s="870" t="s">
        <v>184</v>
      </c>
      <c r="C40" s="871"/>
      <c r="D40" s="495" t="s">
        <v>33</v>
      </c>
      <c r="E40" s="496" t="s">
        <v>33</v>
      </c>
      <c r="F40" s="496" t="s">
        <v>33</v>
      </c>
      <c r="G40" s="496" t="s">
        <v>33</v>
      </c>
      <c r="H40" s="496" t="s">
        <v>33</v>
      </c>
      <c r="I40" s="496" t="s">
        <v>33</v>
      </c>
      <c r="J40" s="496" t="s">
        <v>33</v>
      </c>
      <c r="K40" s="431" t="s">
        <v>33</v>
      </c>
      <c r="L40" s="438" t="s">
        <v>33</v>
      </c>
      <c r="M40" s="440" t="s">
        <v>33</v>
      </c>
      <c r="N40" s="431" t="s">
        <v>33</v>
      </c>
      <c r="O40" s="439" t="s">
        <v>33</v>
      </c>
      <c r="P40" s="440" t="s">
        <v>33</v>
      </c>
      <c r="Q40" s="439" t="s">
        <v>33</v>
      </c>
      <c r="R40" s="431" t="s">
        <v>33</v>
      </c>
      <c r="S40" s="440" t="s">
        <v>33</v>
      </c>
      <c r="T40" s="440" t="s">
        <v>33</v>
      </c>
      <c r="U40" s="70" t="s">
        <v>33</v>
      </c>
      <c r="V40" s="70" t="s">
        <v>33</v>
      </c>
      <c r="W40" s="70" t="s">
        <v>33</v>
      </c>
      <c r="X40" s="70" t="s">
        <v>33</v>
      </c>
      <c r="Y40" s="70" t="s">
        <v>33</v>
      </c>
      <c r="Z40" s="70" t="s">
        <v>33</v>
      </c>
      <c r="AA40" s="70"/>
      <c r="AB40" s="70"/>
      <c r="AC40" s="70"/>
      <c r="AD40" s="70"/>
      <c r="AE40" s="70"/>
      <c r="AF40" s="70"/>
      <c r="AG40" s="441"/>
    </row>
    <row r="41" spans="1:33" s="422" customFormat="1" ht="18.75" customHeight="1">
      <c r="A41" s="542" t="s">
        <v>43</v>
      </c>
      <c r="B41" s="899" t="s">
        <v>185</v>
      </c>
      <c r="C41" s="900"/>
      <c r="D41" s="529"/>
      <c r="E41" s="530"/>
      <c r="F41" s="530"/>
      <c r="G41" s="530"/>
      <c r="H41" s="530"/>
      <c r="I41" s="530"/>
      <c r="J41" s="530"/>
      <c r="K41" s="469"/>
      <c r="L41" s="531"/>
      <c r="M41" s="446"/>
      <c r="N41" s="469"/>
      <c r="O41" s="478"/>
      <c r="P41" s="446"/>
      <c r="Q41" s="478"/>
      <c r="R41" s="469"/>
      <c r="S41" s="446"/>
      <c r="T41" s="440"/>
      <c r="U41" s="486"/>
      <c r="V41" s="486"/>
      <c r="W41" s="486"/>
      <c r="X41" s="486"/>
      <c r="Y41" s="486"/>
      <c r="Z41" s="70"/>
      <c r="AA41" s="70"/>
      <c r="AB41" s="70"/>
      <c r="AC41" s="70"/>
      <c r="AD41" s="70"/>
      <c r="AE41" s="70"/>
      <c r="AF41" s="70"/>
      <c r="AG41" s="441"/>
    </row>
    <row r="42" spans="1:33" s="522" customFormat="1" ht="18.75" customHeight="1">
      <c r="A42" s="514" t="s">
        <v>45</v>
      </c>
      <c r="B42" s="872" t="s">
        <v>186</v>
      </c>
      <c r="C42" s="873" t="s">
        <v>97</v>
      </c>
      <c r="D42" s="532" t="s">
        <v>182</v>
      </c>
      <c r="E42" s="533"/>
      <c r="F42" s="534"/>
      <c r="G42" s="534"/>
      <c r="H42" s="535"/>
      <c r="I42" s="535"/>
      <c r="J42" s="535" t="s">
        <v>187</v>
      </c>
      <c r="K42" s="536"/>
      <c r="L42" s="537">
        <v>30</v>
      </c>
      <c r="M42" s="538" t="s">
        <v>38</v>
      </c>
      <c r="N42" s="535" t="s">
        <v>39</v>
      </c>
      <c r="O42" s="535" t="s">
        <v>38</v>
      </c>
      <c r="P42" s="538" t="s">
        <v>40</v>
      </c>
      <c r="Q42" s="535" t="s">
        <v>39</v>
      </c>
      <c r="R42" s="538" t="s">
        <v>41</v>
      </c>
      <c r="S42" s="536"/>
      <c r="T42" s="509"/>
      <c r="U42" s="539"/>
      <c r="V42" s="539"/>
      <c r="W42" s="539"/>
      <c r="X42" s="539"/>
      <c r="Y42" s="539"/>
      <c r="Z42" s="540"/>
      <c r="AA42" s="540"/>
      <c r="AB42" s="540"/>
      <c r="AC42" s="540"/>
      <c r="AD42" s="540"/>
      <c r="AE42" s="540"/>
      <c r="AF42" s="540"/>
      <c r="AG42" s="541"/>
    </row>
    <row r="43" spans="1:33" ht="18.75" customHeight="1">
      <c r="A43" s="23"/>
      <c r="B43" s="795" t="s">
        <v>53</v>
      </c>
      <c r="C43" s="795"/>
      <c r="D43" s="429"/>
      <c r="E43" s="37">
        <f>SUM(F43:I43)</f>
        <v>0</v>
      </c>
      <c r="F43" s="38">
        <f>SUM(F42:F42)</f>
        <v>0</v>
      </c>
      <c r="G43" s="38">
        <f>SUM(G42:G42)</f>
        <v>0</v>
      </c>
      <c r="H43" s="38">
        <f>SUM(H42:H42)</f>
        <v>0</v>
      </c>
      <c r="I43" s="38">
        <f>SUM(I42:I42)</f>
        <v>0</v>
      </c>
      <c r="J43" s="38">
        <f>SUM(J42:J42)</f>
        <v>0</v>
      </c>
      <c r="K43" s="26"/>
      <c r="L43" s="51">
        <f>SUM(L42:L42)</f>
        <v>30</v>
      </c>
      <c r="M43" s="37"/>
      <c r="N43" s="38"/>
      <c r="O43" s="39"/>
      <c r="P43" s="37"/>
      <c r="Q43" s="38"/>
      <c r="R43" s="39"/>
      <c r="S43" s="68"/>
      <c r="T43" s="67"/>
      <c r="U43" s="56"/>
      <c r="V43" s="56"/>
      <c r="W43" s="56"/>
      <c r="X43" s="56"/>
      <c r="Y43" s="56"/>
      <c r="Z43" s="56"/>
      <c r="AA43" s="2"/>
      <c r="AB43" s="2"/>
      <c r="AC43" s="2"/>
      <c r="AD43" s="2"/>
      <c r="AE43" s="2"/>
      <c r="AF43" s="2"/>
      <c r="AG43" s="2"/>
    </row>
    <row r="44" spans="1:33" ht="18.75" customHeight="1">
      <c r="A44" s="418"/>
      <c r="B44" s="849" t="s">
        <v>133</v>
      </c>
      <c r="C44" s="849"/>
      <c r="D44" s="246"/>
      <c r="E44" s="49">
        <f>SUM(F44:I44)</f>
        <v>0</v>
      </c>
      <c r="F44" s="55">
        <f>F43</f>
        <v>0</v>
      </c>
      <c r="G44" s="55">
        <f t="shared" ref="G44:J44" si="2">G43</f>
        <v>0</v>
      </c>
      <c r="H44" s="55">
        <f t="shared" si="2"/>
        <v>0</v>
      </c>
      <c r="I44" s="55">
        <f t="shared" si="2"/>
        <v>0</v>
      </c>
      <c r="J44" s="55">
        <f t="shared" si="2"/>
        <v>0</v>
      </c>
      <c r="K44" s="55"/>
      <c r="L44" s="55">
        <f>L43</f>
        <v>30</v>
      </c>
      <c r="M44" s="694" t="s">
        <v>134</v>
      </c>
      <c r="N44" s="695"/>
      <c r="O44" s="695"/>
      <c r="P44" s="695"/>
      <c r="Q44" s="695"/>
      <c r="R44" s="695"/>
      <c r="S44" s="696"/>
      <c r="T44" s="64"/>
      <c r="U44" s="783"/>
      <c r="V44" s="784"/>
      <c r="W44" s="784"/>
      <c r="X44" s="784"/>
      <c r="Y44" s="785"/>
      <c r="Z44" s="70"/>
      <c r="AA44" s="425"/>
      <c r="AB44" s="425"/>
      <c r="AC44" s="425"/>
      <c r="AD44" s="425"/>
      <c r="AE44" s="425"/>
      <c r="AF44" s="425"/>
    </row>
    <row r="45" spans="1:33" ht="18.75" customHeight="1">
      <c r="A45" s="418"/>
      <c r="B45" s="850" t="s">
        <v>135</v>
      </c>
      <c r="C45" s="850"/>
      <c r="D45" s="499"/>
      <c r="E45" s="205">
        <f>E44+E38</f>
        <v>407</v>
      </c>
      <c r="F45" s="62">
        <f>F44+F38</f>
        <v>117</v>
      </c>
      <c r="G45" s="62">
        <f>G44+G38</f>
        <v>215</v>
      </c>
      <c r="H45" s="62">
        <f>H44+H38</f>
        <v>45</v>
      </c>
      <c r="I45" s="62">
        <f>I44+I38</f>
        <v>30</v>
      </c>
      <c r="J45" s="62">
        <f>J44+J38</f>
        <v>79.5</v>
      </c>
      <c r="K45" s="62">
        <f>K44+K38</f>
        <v>0</v>
      </c>
      <c r="L45" s="62">
        <f>L44+L38</f>
        <v>60</v>
      </c>
      <c r="M45" s="694" t="s">
        <v>136</v>
      </c>
      <c r="N45" s="695"/>
      <c r="O45" s="695"/>
      <c r="P45" s="695"/>
      <c r="Q45" s="695"/>
      <c r="R45" s="695"/>
      <c r="S45" s="696"/>
      <c r="T45" s="73"/>
      <c r="U45" s="786"/>
      <c r="V45" s="787"/>
      <c r="W45" s="787"/>
      <c r="X45" s="787"/>
      <c r="Y45" s="788"/>
      <c r="Z45" s="70"/>
      <c r="AA45" s="425"/>
      <c r="AB45" s="425"/>
      <c r="AC45" s="425"/>
      <c r="AD45" s="425"/>
      <c r="AE45" s="425"/>
      <c r="AF45" s="425"/>
    </row>
    <row r="46" spans="1:33" ht="18.75" customHeight="1">
      <c r="A46" s="418"/>
      <c r="B46" s="710"/>
      <c r="C46" s="711"/>
      <c r="D46" s="100"/>
      <c r="E46" s="47"/>
      <c r="F46" s="48"/>
      <c r="G46" s="48"/>
      <c r="H46" s="48"/>
      <c r="I46" s="48"/>
      <c r="J46" s="48"/>
      <c r="K46" s="48"/>
      <c r="L46" s="49"/>
      <c r="M46" s="697" t="s">
        <v>137</v>
      </c>
      <c r="N46" s="698"/>
      <c r="O46" s="698"/>
      <c r="P46" s="698"/>
      <c r="Q46" s="698"/>
      <c r="R46" s="698"/>
      <c r="S46" s="699"/>
      <c r="T46" s="73"/>
      <c r="U46" s="789"/>
      <c r="V46" s="790"/>
      <c r="W46" s="790"/>
      <c r="X46" s="790"/>
      <c r="Y46" s="791"/>
      <c r="Z46" s="70"/>
      <c r="AA46" s="425"/>
      <c r="AB46" s="425"/>
      <c r="AC46" s="425"/>
      <c r="AD46" s="425"/>
      <c r="AE46" s="425"/>
      <c r="AF46" s="425"/>
    </row>
  </sheetData>
  <mergeCells count="81">
    <mergeCell ref="B41:C41"/>
    <mergeCell ref="U44:Y46"/>
    <mergeCell ref="C1:D1"/>
    <mergeCell ref="A2:A9"/>
    <mergeCell ref="C2:D2"/>
    <mergeCell ref="F2:J6"/>
    <mergeCell ref="L2:S2"/>
    <mergeCell ref="U2:Y2"/>
    <mergeCell ref="C3:D3"/>
    <mergeCell ref="L3:L9"/>
    <mergeCell ref="M3:O6"/>
    <mergeCell ref="P3:R6"/>
    <mergeCell ref="Y4:Y5"/>
    <mergeCell ref="T6:T9"/>
    <mergeCell ref="U6:U9"/>
    <mergeCell ref="V6:V9"/>
    <mergeCell ref="W6:W9"/>
    <mergeCell ref="X6:X9"/>
    <mergeCell ref="Y6:Y9"/>
    <mergeCell ref="S3:S9"/>
    <mergeCell ref="C4:D4"/>
    <mergeCell ref="U4:U5"/>
    <mergeCell ref="V4:V5"/>
    <mergeCell ref="W4:W5"/>
    <mergeCell ref="X4:X5"/>
    <mergeCell ref="E7:E9"/>
    <mergeCell ref="F7:F9"/>
    <mergeCell ref="G7:G9"/>
    <mergeCell ref="H7:H9"/>
    <mergeCell ref="B12:C12"/>
    <mergeCell ref="B13:C13"/>
    <mergeCell ref="B14:C14"/>
    <mergeCell ref="Q7:Q9"/>
    <mergeCell ref="R7:R9"/>
    <mergeCell ref="B10:C10"/>
    <mergeCell ref="B11:C11"/>
    <mergeCell ref="I7:I9"/>
    <mergeCell ref="J7:J9"/>
    <mergeCell ref="M7:M9"/>
    <mergeCell ref="N7:N9"/>
    <mergeCell ref="O7:O9"/>
    <mergeCell ref="P7:P9"/>
    <mergeCell ref="B20:C20"/>
    <mergeCell ref="B18:C18"/>
    <mergeCell ref="B19:C19"/>
    <mergeCell ref="B21:C21"/>
    <mergeCell ref="B15:C15"/>
    <mergeCell ref="B16:C16"/>
    <mergeCell ref="B17:C17"/>
    <mergeCell ref="B33:C33"/>
    <mergeCell ref="B34:C34"/>
    <mergeCell ref="B35:C35"/>
    <mergeCell ref="B36:C36"/>
    <mergeCell ref="B32:C32"/>
    <mergeCell ref="B30:C30"/>
    <mergeCell ref="B31:C31"/>
    <mergeCell ref="Q30:S30"/>
    <mergeCell ref="Q31:S31"/>
    <mergeCell ref="B22:C22"/>
    <mergeCell ref="B23:C23"/>
    <mergeCell ref="B24:C24"/>
    <mergeCell ref="P24:R24"/>
    <mergeCell ref="B26:C26"/>
    <mergeCell ref="B28:C28"/>
    <mergeCell ref="B25:C25"/>
    <mergeCell ref="B46:C46"/>
    <mergeCell ref="D7:D9"/>
    <mergeCell ref="M45:S45"/>
    <mergeCell ref="M44:S44"/>
    <mergeCell ref="M46:S46"/>
    <mergeCell ref="B43:C43"/>
    <mergeCell ref="B44:C44"/>
    <mergeCell ref="B45:C45"/>
    <mergeCell ref="B39:C39"/>
    <mergeCell ref="B40:C40"/>
    <mergeCell ref="B42:C42"/>
    <mergeCell ref="B37:C37"/>
    <mergeCell ref="B38:C38"/>
    <mergeCell ref="B27:C27"/>
    <mergeCell ref="P27:R27"/>
    <mergeCell ref="B29:C29"/>
  </mergeCells>
  <phoneticPr fontId="54" type="noConversion"/>
  <dataValidations count="2">
    <dataValidation allowBlank="1" showInputMessage="1" showErrorMessage="1" sqref="C2:D4 D6 B7:C7" xr:uid="{5752E68B-1C9B-4D56-A069-F5EDC99C6BF5}"/>
    <dataValidation type="whole" allowBlank="1" showInputMessage="1" showErrorMessage="1" sqref="L45" xr:uid="{9A7ABE85-E6FD-410E-85C5-ECFAD4D5549C}">
      <formula1>60</formula1>
      <formula2>60</formula2>
    </dataValidation>
  </dataValidations>
  <printOptions horizontalCentered="1"/>
  <pageMargins left="0" right="0" top="0.39370078740157477" bottom="0.47" header="0" footer="0"/>
  <pageSetup paperSize="9" fitToWidth="0" orientation="portrait" cellComments="atEnd"/>
  <headerFooter>
    <oddHeader>&amp;CFiche ECTS</oddHeader>
    <oddFooter>&amp;R&amp;D</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A7F5E410-C57A-4C5F-A80A-0D03A70BC1E3}">
          <x14:formula1>
            <xm:f>Annexes!$A$19:$A$134</xm:f>
          </x14:formula1>
          <xm:sqref>C5:C6</xm:sqref>
        </x14:dataValidation>
        <x14:dataValidation type="list" allowBlank="1" showInputMessage="1" showErrorMessage="1" xr:uid="{0BB69815-94A0-43C8-B734-88733122B9C9}">
          <x14:formula1>
            <xm:f>Annexes!$G$4:$G$11</xm:f>
          </x14:formula1>
          <xm:sqref>P34 P24:P27 P16:P17 P20:P21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D5541-B62E-438B-AB13-1A7A52AD892C}">
  <dimension ref="A1"/>
  <sheetViews>
    <sheetView workbookViewId="0"/>
  </sheetViews>
  <sheetFormatPr defaultColWidth="8.85546875" defaultRowHeight="14.4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DE7E3-8C00-413F-9A35-5013571A5253}">
  <dimension ref="A2:I134"/>
  <sheetViews>
    <sheetView topLeftCell="A124" workbookViewId="0">
      <selection activeCell="A137" sqref="A137"/>
    </sheetView>
  </sheetViews>
  <sheetFormatPr defaultColWidth="8.85546875" defaultRowHeight="14.45"/>
  <cols>
    <col min="1" max="1" width="46.42578125" customWidth="1"/>
    <col min="2" max="2" width="30.42578125" customWidth="1"/>
    <col min="3" max="3" width="26" customWidth="1"/>
    <col min="5" max="5" width="20.85546875" bestFit="1" customWidth="1"/>
    <col min="7" max="7" width="20.85546875" bestFit="1" customWidth="1"/>
    <col min="9" max="9" width="21.5703125" bestFit="1" customWidth="1"/>
    <col min="10" max="10" width="25.42578125" bestFit="1" customWidth="1"/>
  </cols>
  <sheetData>
    <row r="2" spans="7:9">
      <c r="G2" t="s">
        <v>188</v>
      </c>
      <c r="I2" t="s">
        <v>189</v>
      </c>
    </row>
    <row r="3" spans="7:9">
      <c r="G3" t="s">
        <v>190</v>
      </c>
    </row>
    <row r="4" spans="7:9">
      <c r="G4" t="s">
        <v>40</v>
      </c>
      <c r="I4" t="s">
        <v>39</v>
      </c>
    </row>
    <row r="5" spans="7:9">
      <c r="G5" t="s">
        <v>38</v>
      </c>
      <c r="I5" t="s">
        <v>191</v>
      </c>
    </row>
    <row r="6" spans="7:9">
      <c r="G6" t="s">
        <v>192</v>
      </c>
      <c r="I6" t="s">
        <v>77</v>
      </c>
    </row>
    <row r="7" spans="7:9">
      <c r="G7" t="s">
        <v>193</v>
      </c>
      <c r="I7" t="s">
        <v>85</v>
      </c>
    </row>
    <row r="8" spans="7:9">
      <c r="G8" t="s">
        <v>27</v>
      </c>
      <c r="I8" t="s">
        <v>194</v>
      </c>
    </row>
    <row r="9" spans="7:9">
      <c r="G9" t="s">
        <v>195</v>
      </c>
      <c r="I9" t="s">
        <v>196</v>
      </c>
    </row>
    <row r="10" spans="7:9">
      <c r="G10" t="s">
        <v>78</v>
      </c>
      <c r="I10" t="s">
        <v>197</v>
      </c>
    </row>
    <row r="11" spans="7:9">
      <c r="G11" t="s">
        <v>198</v>
      </c>
      <c r="I11" t="s">
        <v>79</v>
      </c>
    </row>
    <row r="19" spans="1:7">
      <c r="A19" s="105" t="s">
        <v>139</v>
      </c>
      <c r="B19" s="110" t="s">
        <v>199</v>
      </c>
      <c r="C19" s="105" t="s">
        <v>200</v>
      </c>
      <c r="D19" s="110" t="s">
        <v>201</v>
      </c>
      <c r="E19" s="107" t="s">
        <v>202</v>
      </c>
      <c r="F19" s="85" t="s">
        <v>203</v>
      </c>
      <c r="G19" s="74" t="s">
        <v>204</v>
      </c>
    </row>
    <row r="20" spans="1:7">
      <c r="A20" s="116" t="s">
        <v>205</v>
      </c>
      <c r="B20" s="117"/>
      <c r="C20" s="118"/>
      <c r="D20" s="118"/>
      <c r="E20" s="122"/>
      <c r="F20" s="85"/>
      <c r="G20" s="74"/>
    </row>
    <row r="21" spans="1:7" ht="28.9">
      <c r="A21" s="114" t="s">
        <v>206</v>
      </c>
      <c r="B21" s="114" t="s">
        <v>207</v>
      </c>
      <c r="C21" s="108" t="s">
        <v>208</v>
      </c>
      <c r="D21" s="106" t="s">
        <v>209</v>
      </c>
      <c r="E21" s="108" t="s">
        <v>210</v>
      </c>
      <c r="F21" s="85"/>
      <c r="G21" s="74"/>
    </row>
    <row r="22" spans="1:7" ht="28.9">
      <c r="A22" s="88" t="s">
        <v>211</v>
      </c>
      <c r="B22" s="88" t="s">
        <v>212</v>
      </c>
      <c r="C22" s="107" t="s">
        <v>208</v>
      </c>
      <c r="D22" s="85" t="s">
        <v>209</v>
      </c>
      <c r="E22" s="107" t="s">
        <v>210</v>
      </c>
      <c r="F22" s="85"/>
      <c r="G22" s="74"/>
    </row>
    <row r="23" spans="1:7" ht="20.25" customHeight="1">
      <c r="A23" s="88" t="s">
        <v>213</v>
      </c>
      <c r="B23" s="88" t="s">
        <v>214</v>
      </c>
      <c r="C23" s="107" t="s">
        <v>208</v>
      </c>
      <c r="D23" s="85" t="s">
        <v>209</v>
      </c>
      <c r="E23" s="107" t="s">
        <v>210</v>
      </c>
      <c r="F23" s="85"/>
      <c r="G23" s="74"/>
    </row>
    <row r="24" spans="1:7" ht="16.5" customHeight="1">
      <c r="A24" s="88" t="s">
        <v>215</v>
      </c>
      <c r="B24" s="88" t="s">
        <v>216</v>
      </c>
      <c r="C24" s="107" t="s">
        <v>18</v>
      </c>
      <c r="D24" s="85" t="s">
        <v>209</v>
      </c>
      <c r="E24" s="107" t="s">
        <v>210</v>
      </c>
      <c r="F24" s="85"/>
      <c r="G24" s="74"/>
    </row>
    <row r="25" spans="1:7" ht="28.5" customHeight="1">
      <c r="A25" s="88" t="s">
        <v>217</v>
      </c>
      <c r="B25" s="88" t="s">
        <v>218</v>
      </c>
      <c r="C25" s="107" t="s">
        <v>18</v>
      </c>
      <c r="D25" s="85" t="s">
        <v>209</v>
      </c>
      <c r="E25" s="107" t="s">
        <v>210</v>
      </c>
      <c r="F25" s="85"/>
      <c r="G25" s="74"/>
    </row>
    <row r="26" spans="1:7" ht="35.25" customHeight="1">
      <c r="A26" s="88" t="s">
        <v>219</v>
      </c>
      <c r="B26" s="88" t="s">
        <v>220</v>
      </c>
      <c r="C26" s="109" t="s">
        <v>221</v>
      </c>
      <c r="D26" s="85" t="s">
        <v>209</v>
      </c>
      <c r="E26" s="107" t="s">
        <v>210</v>
      </c>
      <c r="F26" s="85"/>
      <c r="G26" s="74"/>
    </row>
    <row r="27" spans="1:7" ht="36.75" customHeight="1">
      <c r="A27" s="88" t="s">
        <v>222</v>
      </c>
      <c r="B27" s="88" t="s">
        <v>223</v>
      </c>
      <c r="C27" s="109" t="s">
        <v>224</v>
      </c>
      <c r="D27" s="85" t="s">
        <v>209</v>
      </c>
      <c r="E27" s="107" t="s">
        <v>210</v>
      </c>
      <c r="F27" s="85"/>
      <c r="G27" s="74"/>
    </row>
    <row r="28" spans="1:7" ht="33" customHeight="1">
      <c r="A28" s="88" t="s">
        <v>225</v>
      </c>
      <c r="B28" s="88" t="s">
        <v>226</v>
      </c>
      <c r="C28" s="107" t="s">
        <v>227</v>
      </c>
      <c r="D28" s="85" t="s">
        <v>209</v>
      </c>
      <c r="E28" s="107" t="s">
        <v>210</v>
      </c>
      <c r="F28" s="85"/>
      <c r="G28" s="74"/>
    </row>
    <row r="29" spans="1:7" ht="27" customHeight="1">
      <c r="A29" s="88" t="s">
        <v>228</v>
      </c>
      <c r="B29" s="88" t="s">
        <v>229</v>
      </c>
      <c r="C29" s="108" t="s">
        <v>230</v>
      </c>
      <c r="D29" s="85" t="s">
        <v>209</v>
      </c>
      <c r="E29" s="107" t="s">
        <v>210</v>
      </c>
      <c r="F29" s="85"/>
      <c r="G29" s="74"/>
    </row>
    <row r="30" spans="1:7" ht="27" customHeight="1">
      <c r="A30" s="89" t="s">
        <v>231</v>
      </c>
      <c r="B30" s="89" t="s">
        <v>232</v>
      </c>
      <c r="C30" s="110" t="s">
        <v>230</v>
      </c>
      <c r="D30" s="85" t="s">
        <v>209</v>
      </c>
      <c r="E30" s="107" t="s">
        <v>210</v>
      </c>
      <c r="F30" s="85"/>
      <c r="G30" s="74"/>
    </row>
    <row r="31" spans="1:7" ht="33.75" customHeight="1">
      <c r="A31" s="112" t="s">
        <v>233</v>
      </c>
      <c r="B31" s="112" t="s">
        <v>234</v>
      </c>
      <c r="C31" s="111" t="s">
        <v>224</v>
      </c>
      <c r="D31" s="105" t="s">
        <v>209</v>
      </c>
      <c r="E31" s="110" t="s">
        <v>210</v>
      </c>
      <c r="F31" s="85"/>
      <c r="G31" s="74"/>
    </row>
    <row r="32" spans="1:7">
      <c r="A32" s="116" t="s">
        <v>235</v>
      </c>
      <c r="B32" s="117"/>
      <c r="C32" s="118"/>
      <c r="D32" s="118"/>
      <c r="E32" s="123"/>
      <c r="F32" s="85"/>
      <c r="G32" s="74"/>
    </row>
    <row r="33" spans="1:7" ht="34.5" customHeight="1">
      <c r="A33" s="114" t="s">
        <v>236</v>
      </c>
      <c r="B33" s="114" t="s">
        <v>237</v>
      </c>
      <c r="C33" s="108" t="s">
        <v>208</v>
      </c>
      <c r="D33" s="106" t="s">
        <v>238</v>
      </c>
      <c r="E33" s="108" t="s">
        <v>210</v>
      </c>
      <c r="F33" s="85"/>
      <c r="G33" s="74"/>
    </row>
    <row r="34" spans="1:7" ht="34.5" customHeight="1">
      <c r="A34" s="88" t="s">
        <v>239</v>
      </c>
      <c r="B34" s="88" t="s">
        <v>240</v>
      </c>
      <c r="C34" s="107" t="s">
        <v>208</v>
      </c>
      <c r="D34" s="85" t="s">
        <v>238</v>
      </c>
      <c r="E34" s="107" t="s">
        <v>210</v>
      </c>
      <c r="F34" s="85"/>
      <c r="G34" s="74"/>
    </row>
    <row r="35" spans="1:7" ht="20.25" customHeight="1">
      <c r="A35" s="88" t="s">
        <v>241</v>
      </c>
      <c r="B35" s="88" t="s">
        <v>242</v>
      </c>
      <c r="C35" s="107" t="s">
        <v>208</v>
      </c>
      <c r="D35" s="85" t="s">
        <v>238</v>
      </c>
      <c r="E35" s="107" t="s">
        <v>210</v>
      </c>
      <c r="F35" s="85"/>
      <c r="G35" s="74"/>
    </row>
    <row r="36" spans="1:7" ht="21" customHeight="1">
      <c r="A36" s="88" t="s">
        <v>243</v>
      </c>
      <c r="B36" s="88" t="s">
        <v>244</v>
      </c>
      <c r="C36" s="107" t="s">
        <v>18</v>
      </c>
      <c r="D36" s="85" t="s">
        <v>238</v>
      </c>
      <c r="E36" s="107" t="s">
        <v>210</v>
      </c>
      <c r="F36" s="85"/>
      <c r="G36" s="74"/>
    </row>
    <row r="37" spans="1:7" ht="32.25" customHeight="1">
      <c r="A37" s="88" t="s">
        <v>245</v>
      </c>
      <c r="B37" s="88" t="s">
        <v>246</v>
      </c>
      <c r="C37" s="110" t="s">
        <v>18</v>
      </c>
      <c r="D37" s="85" t="s">
        <v>238</v>
      </c>
      <c r="E37" s="107" t="s">
        <v>210</v>
      </c>
      <c r="F37" s="85"/>
      <c r="G37" s="74"/>
    </row>
    <row r="38" spans="1:7" ht="30" customHeight="1">
      <c r="A38" s="88" t="s">
        <v>247</v>
      </c>
      <c r="B38" s="104" t="s">
        <v>248</v>
      </c>
      <c r="C38" s="109" t="s">
        <v>221</v>
      </c>
      <c r="D38" s="85" t="s">
        <v>238</v>
      </c>
      <c r="E38" s="107" t="s">
        <v>210</v>
      </c>
      <c r="F38" s="85"/>
      <c r="G38" s="74"/>
    </row>
    <row r="39" spans="1:7" ht="33.75" customHeight="1">
      <c r="A39" s="88" t="s">
        <v>249</v>
      </c>
      <c r="B39" s="104" t="s">
        <v>250</v>
      </c>
      <c r="C39" s="109" t="s">
        <v>224</v>
      </c>
      <c r="D39" s="85" t="s">
        <v>238</v>
      </c>
      <c r="E39" s="107" t="s">
        <v>210</v>
      </c>
      <c r="F39" s="85"/>
      <c r="G39" s="74"/>
    </row>
    <row r="40" spans="1:7" ht="32.25" customHeight="1">
      <c r="A40" s="88" t="s">
        <v>251</v>
      </c>
      <c r="B40" s="104" t="s">
        <v>252</v>
      </c>
      <c r="C40" s="107" t="s">
        <v>227</v>
      </c>
      <c r="D40" s="85" t="s">
        <v>238</v>
      </c>
      <c r="E40" s="107" t="s">
        <v>210</v>
      </c>
      <c r="F40" s="85"/>
      <c r="G40" s="74"/>
    </row>
    <row r="41" spans="1:7" ht="23.25" customHeight="1">
      <c r="A41" s="88" t="s">
        <v>253</v>
      </c>
      <c r="B41" s="88" t="s">
        <v>254</v>
      </c>
      <c r="C41" s="108" t="s">
        <v>230</v>
      </c>
      <c r="D41" s="85" t="s">
        <v>238</v>
      </c>
      <c r="E41" s="107" t="s">
        <v>210</v>
      </c>
      <c r="F41" s="85"/>
      <c r="G41" s="74"/>
    </row>
    <row r="42" spans="1:7" ht="21" customHeight="1">
      <c r="A42" s="90" t="s">
        <v>255</v>
      </c>
      <c r="B42" s="90" t="s">
        <v>256</v>
      </c>
      <c r="C42" s="110" t="s">
        <v>230</v>
      </c>
      <c r="D42" s="85" t="s">
        <v>238</v>
      </c>
      <c r="E42" s="107" t="s">
        <v>210</v>
      </c>
      <c r="F42" s="85"/>
      <c r="G42" s="74"/>
    </row>
    <row r="43" spans="1:7" ht="32.25" customHeight="1">
      <c r="A43" s="112" t="s">
        <v>257</v>
      </c>
      <c r="B43" s="113" t="s">
        <v>258</v>
      </c>
      <c r="C43" s="111" t="s">
        <v>224</v>
      </c>
      <c r="D43" s="105" t="s">
        <v>238</v>
      </c>
      <c r="E43" s="110" t="s">
        <v>210</v>
      </c>
      <c r="F43" s="85"/>
      <c r="G43" s="74"/>
    </row>
    <row r="44" spans="1:7">
      <c r="A44" s="116" t="s">
        <v>259</v>
      </c>
      <c r="B44" s="117"/>
      <c r="C44" s="118"/>
      <c r="D44" s="118"/>
      <c r="E44" s="123"/>
      <c r="F44" s="85"/>
      <c r="G44" s="74"/>
    </row>
    <row r="45" spans="1:7" ht="31.5" customHeight="1">
      <c r="A45" s="114" t="s">
        <v>260</v>
      </c>
      <c r="B45" s="115" t="s">
        <v>261</v>
      </c>
      <c r="C45" s="108" t="s">
        <v>262</v>
      </c>
      <c r="D45" s="106" t="s">
        <v>263</v>
      </c>
      <c r="E45" s="108" t="s">
        <v>264</v>
      </c>
      <c r="F45" s="85" t="s">
        <v>265</v>
      </c>
      <c r="G45" s="74"/>
    </row>
    <row r="46" spans="1:7" ht="30.75" customHeight="1">
      <c r="A46" s="88" t="s">
        <v>266</v>
      </c>
      <c r="B46" s="88" t="s">
        <v>267</v>
      </c>
      <c r="C46" s="108" t="s">
        <v>262</v>
      </c>
      <c r="D46" s="85" t="s">
        <v>263</v>
      </c>
      <c r="E46" s="107" t="s">
        <v>264</v>
      </c>
      <c r="F46" s="85" t="s">
        <v>265</v>
      </c>
      <c r="G46" s="74"/>
    </row>
    <row r="47" spans="1:7" ht="32.25" customHeight="1">
      <c r="A47" s="88" t="s">
        <v>268</v>
      </c>
      <c r="B47" s="88" t="s">
        <v>269</v>
      </c>
      <c r="C47" s="107" t="s">
        <v>262</v>
      </c>
      <c r="D47" s="85" t="s">
        <v>263</v>
      </c>
      <c r="E47" s="107" t="s">
        <v>264</v>
      </c>
      <c r="F47" s="85" t="s">
        <v>265</v>
      </c>
      <c r="G47" s="74"/>
    </row>
    <row r="48" spans="1:7" ht="20.25" customHeight="1">
      <c r="A48" s="88" t="s">
        <v>270</v>
      </c>
      <c r="B48" s="88" t="s">
        <v>271</v>
      </c>
      <c r="C48" s="107" t="s">
        <v>208</v>
      </c>
      <c r="D48" s="85" t="s">
        <v>263</v>
      </c>
      <c r="E48" s="107" t="s">
        <v>264</v>
      </c>
      <c r="F48" s="85" t="s">
        <v>272</v>
      </c>
      <c r="G48" s="74"/>
    </row>
    <row r="49" spans="1:7" ht="28.9">
      <c r="A49" s="89" t="s">
        <v>273</v>
      </c>
      <c r="B49" s="89" t="s">
        <v>274</v>
      </c>
      <c r="C49" s="107" t="s">
        <v>208</v>
      </c>
      <c r="D49" s="85" t="s">
        <v>263</v>
      </c>
      <c r="E49" s="107" t="s">
        <v>264</v>
      </c>
      <c r="F49" s="85" t="s">
        <v>272</v>
      </c>
      <c r="G49" s="74"/>
    </row>
    <row r="50" spans="1:7" ht="28.9">
      <c r="A50" s="89" t="s">
        <v>275</v>
      </c>
      <c r="B50" s="89" t="s">
        <v>276</v>
      </c>
      <c r="C50" s="107" t="s">
        <v>208</v>
      </c>
      <c r="D50" s="85" t="s">
        <v>263</v>
      </c>
      <c r="E50" s="107" t="s">
        <v>264</v>
      </c>
      <c r="F50" s="85" t="s">
        <v>272</v>
      </c>
      <c r="G50" s="74"/>
    </row>
    <row r="51" spans="1:7" ht="28.9">
      <c r="A51" s="89" t="s">
        <v>275</v>
      </c>
      <c r="B51" s="89" t="s">
        <v>277</v>
      </c>
      <c r="C51" s="107" t="s">
        <v>208</v>
      </c>
      <c r="D51" s="85" t="s">
        <v>263</v>
      </c>
      <c r="E51" s="107" t="s">
        <v>264</v>
      </c>
      <c r="F51" s="85" t="s">
        <v>272</v>
      </c>
      <c r="G51" s="74"/>
    </row>
    <row r="52" spans="1:7" ht="20.25" customHeight="1">
      <c r="A52" s="88" t="s">
        <v>138</v>
      </c>
      <c r="B52" s="89" t="s">
        <v>278</v>
      </c>
      <c r="C52" s="107" t="s">
        <v>18</v>
      </c>
      <c r="D52" s="85" t="s">
        <v>279</v>
      </c>
      <c r="E52" s="107" t="s">
        <v>264</v>
      </c>
      <c r="F52" s="85" t="s">
        <v>280</v>
      </c>
      <c r="G52" s="74"/>
    </row>
    <row r="53" spans="1:7" ht="21" customHeight="1">
      <c r="A53" s="88" t="s">
        <v>166</v>
      </c>
      <c r="B53" s="89" t="s">
        <v>281</v>
      </c>
      <c r="C53" s="107" t="s">
        <v>18</v>
      </c>
      <c r="D53" s="85" t="s">
        <v>282</v>
      </c>
      <c r="E53" s="107" t="s">
        <v>264</v>
      </c>
      <c r="F53" s="85" t="s">
        <v>280</v>
      </c>
      <c r="G53" s="74"/>
    </row>
    <row r="54" spans="1:7" ht="21.75" customHeight="1">
      <c r="A54" s="88" t="s">
        <v>283</v>
      </c>
      <c r="B54" s="88" t="s">
        <v>284</v>
      </c>
      <c r="C54" s="107" t="s">
        <v>18</v>
      </c>
      <c r="D54" s="85" t="s">
        <v>263</v>
      </c>
      <c r="E54" s="107" t="s">
        <v>264</v>
      </c>
      <c r="F54" s="85" t="s">
        <v>280</v>
      </c>
      <c r="G54" s="74"/>
    </row>
    <row r="55" spans="1:7" ht="18.75" customHeight="1">
      <c r="A55" s="88" t="s">
        <v>22</v>
      </c>
      <c r="B55" s="88" t="s">
        <v>285</v>
      </c>
      <c r="C55" s="107" t="s">
        <v>18</v>
      </c>
      <c r="D55" s="85" t="s">
        <v>263</v>
      </c>
      <c r="E55" s="107" t="s">
        <v>264</v>
      </c>
      <c r="F55" s="85" t="s">
        <v>280</v>
      </c>
      <c r="G55" s="74"/>
    </row>
    <row r="56" spans="1:7" ht="25.5" customHeight="1">
      <c r="A56" s="88" t="s">
        <v>286</v>
      </c>
      <c r="B56" s="88" t="s">
        <v>287</v>
      </c>
      <c r="C56" s="107" t="s">
        <v>230</v>
      </c>
      <c r="D56" s="85" t="s">
        <v>263</v>
      </c>
      <c r="E56" s="107" t="s">
        <v>264</v>
      </c>
      <c r="F56" s="85" t="s">
        <v>288</v>
      </c>
      <c r="G56" s="74"/>
    </row>
    <row r="57" spans="1:7" ht="22.5" customHeight="1">
      <c r="A57" s="88" t="s">
        <v>289</v>
      </c>
      <c r="B57" s="88" t="s">
        <v>290</v>
      </c>
      <c r="C57" s="107" t="s">
        <v>230</v>
      </c>
      <c r="D57" s="85" t="s">
        <v>263</v>
      </c>
      <c r="E57" s="107" t="s">
        <v>291</v>
      </c>
      <c r="F57" s="85" t="s">
        <v>265</v>
      </c>
      <c r="G57" s="74"/>
    </row>
    <row r="58" spans="1:7" ht="28.9">
      <c r="A58" s="88" t="s">
        <v>292</v>
      </c>
      <c r="B58" s="88" t="s">
        <v>293</v>
      </c>
      <c r="C58" s="107" t="s">
        <v>262</v>
      </c>
      <c r="D58" s="85" t="s">
        <v>263</v>
      </c>
      <c r="E58" s="107" t="s">
        <v>264</v>
      </c>
      <c r="F58" s="85" t="s">
        <v>265</v>
      </c>
      <c r="G58" s="74"/>
    </row>
    <row r="59" spans="1:7" ht="28.9">
      <c r="A59" s="88" t="s">
        <v>294</v>
      </c>
      <c r="B59" s="89" t="s">
        <v>293</v>
      </c>
      <c r="C59" s="107" t="s">
        <v>262</v>
      </c>
      <c r="D59" s="85" t="s">
        <v>263</v>
      </c>
      <c r="E59" s="107" t="s">
        <v>264</v>
      </c>
      <c r="F59" s="85" t="s">
        <v>265</v>
      </c>
      <c r="G59" s="74"/>
    </row>
    <row r="60" spans="1:7" ht="21.75" customHeight="1">
      <c r="A60" s="88" t="s">
        <v>295</v>
      </c>
      <c r="B60" s="88" t="s">
        <v>296</v>
      </c>
      <c r="C60" s="107" t="s">
        <v>262</v>
      </c>
      <c r="D60" s="85" t="s">
        <v>263</v>
      </c>
      <c r="E60" s="107" t="s">
        <v>291</v>
      </c>
      <c r="F60" s="85" t="s">
        <v>265</v>
      </c>
      <c r="G60" s="74"/>
    </row>
    <row r="61" spans="1:7" ht="18" customHeight="1">
      <c r="A61" s="88" t="s">
        <v>297</v>
      </c>
      <c r="B61" s="89" t="s">
        <v>298</v>
      </c>
      <c r="C61" s="107" t="s">
        <v>230</v>
      </c>
      <c r="D61" s="85" t="s">
        <v>279</v>
      </c>
      <c r="E61" s="107" t="s">
        <v>264</v>
      </c>
      <c r="F61" s="85" t="s">
        <v>288</v>
      </c>
      <c r="G61" s="74"/>
    </row>
    <row r="62" spans="1:7" ht="19.5" customHeight="1">
      <c r="A62" s="88" t="s">
        <v>299</v>
      </c>
      <c r="B62" s="89" t="s">
        <v>300</v>
      </c>
      <c r="C62" s="107" t="s">
        <v>230</v>
      </c>
      <c r="D62" s="85" t="s">
        <v>282</v>
      </c>
      <c r="E62" s="107" t="s">
        <v>264</v>
      </c>
      <c r="F62" s="85" t="s">
        <v>288</v>
      </c>
      <c r="G62" s="74"/>
    </row>
    <row r="63" spans="1:7" ht="21.75" customHeight="1">
      <c r="A63" s="88" t="s">
        <v>301</v>
      </c>
      <c r="B63" s="88" t="s">
        <v>302</v>
      </c>
      <c r="C63" s="107" t="s">
        <v>230</v>
      </c>
      <c r="D63" s="85" t="s">
        <v>279</v>
      </c>
      <c r="E63" s="107" t="s">
        <v>264</v>
      </c>
      <c r="F63" s="85" t="s">
        <v>288</v>
      </c>
      <c r="G63" s="74"/>
    </row>
    <row r="64" spans="1:7" ht="16.5" customHeight="1">
      <c r="A64" s="88" t="s">
        <v>303</v>
      </c>
      <c r="B64" s="88" t="s">
        <v>304</v>
      </c>
      <c r="C64" s="107" t="s">
        <v>230</v>
      </c>
      <c r="D64" s="105" t="s">
        <v>282</v>
      </c>
      <c r="E64" s="107" t="s">
        <v>264</v>
      </c>
      <c r="F64" s="85" t="s">
        <v>288</v>
      </c>
      <c r="G64" s="74"/>
    </row>
    <row r="65" spans="1:7" ht="19.5" customHeight="1">
      <c r="A65" s="88" t="s">
        <v>305</v>
      </c>
      <c r="B65" s="88" t="s">
        <v>306</v>
      </c>
      <c r="C65" s="107" t="s">
        <v>230</v>
      </c>
      <c r="D65" s="85" t="s">
        <v>263</v>
      </c>
      <c r="E65" s="107" t="s">
        <v>264</v>
      </c>
      <c r="F65" s="85" t="s">
        <v>288</v>
      </c>
      <c r="G65" s="74"/>
    </row>
    <row r="66" spans="1:7" ht="30.75" customHeight="1">
      <c r="A66" s="88" t="s">
        <v>307</v>
      </c>
      <c r="B66" s="88" t="s">
        <v>308</v>
      </c>
      <c r="C66" s="107" t="s">
        <v>262</v>
      </c>
      <c r="D66" s="85" t="s">
        <v>263</v>
      </c>
      <c r="E66" s="107" t="s">
        <v>264</v>
      </c>
      <c r="F66" s="85" t="s">
        <v>265</v>
      </c>
      <c r="G66" s="74"/>
    </row>
    <row r="67" spans="1:7" ht="30" customHeight="1">
      <c r="A67" s="112" t="s">
        <v>309</v>
      </c>
      <c r="B67" s="112" t="s">
        <v>308</v>
      </c>
      <c r="C67" s="110" t="s">
        <v>262</v>
      </c>
      <c r="D67" s="105" t="s">
        <v>263</v>
      </c>
      <c r="E67" s="110" t="s">
        <v>264</v>
      </c>
      <c r="F67" s="85" t="s">
        <v>265</v>
      </c>
      <c r="G67" s="74"/>
    </row>
    <row r="68" spans="1:7">
      <c r="A68" s="116" t="s">
        <v>310</v>
      </c>
      <c r="B68" s="119"/>
      <c r="C68" s="118"/>
      <c r="D68" s="118"/>
      <c r="E68" s="123"/>
      <c r="F68" s="85"/>
      <c r="G68" s="74"/>
    </row>
    <row r="69" spans="1:7" ht="30" customHeight="1">
      <c r="A69" s="114" t="s">
        <v>311</v>
      </c>
      <c r="B69" s="114" t="s">
        <v>312</v>
      </c>
      <c r="C69" s="108" t="s">
        <v>208</v>
      </c>
      <c r="D69" s="106" t="s">
        <v>313</v>
      </c>
      <c r="E69" s="108" t="s">
        <v>264</v>
      </c>
      <c r="F69" s="85" t="s">
        <v>314</v>
      </c>
      <c r="G69" s="74"/>
    </row>
    <row r="70" spans="1:7" ht="30.75" customHeight="1">
      <c r="A70" s="88" t="s">
        <v>315</v>
      </c>
      <c r="B70" s="88" t="s">
        <v>316</v>
      </c>
      <c r="C70" s="107" t="s">
        <v>208</v>
      </c>
      <c r="D70" s="85" t="s">
        <v>313</v>
      </c>
      <c r="E70" s="107" t="s">
        <v>264</v>
      </c>
      <c r="F70" s="85" t="s">
        <v>314</v>
      </c>
      <c r="G70" s="74"/>
    </row>
    <row r="71" spans="1:7" ht="31.5" customHeight="1">
      <c r="A71" s="88" t="s">
        <v>317</v>
      </c>
      <c r="B71" s="88" t="s">
        <v>318</v>
      </c>
      <c r="C71" s="107" t="s">
        <v>208</v>
      </c>
      <c r="D71" s="85" t="s">
        <v>313</v>
      </c>
      <c r="E71" s="107" t="s">
        <v>264</v>
      </c>
      <c r="F71" s="85" t="s">
        <v>314</v>
      </c>
      <c r="G71" s="74"/>
    </row>
    <row r="72" spans="1:7" ht="28.9">
      <c r="A72" s="88" t="s">
        <v>319</v>
      </c>
      <c r="B72" s="88" t="s">
        <v>320</v>
      </c>
      <c r="C72" s="107" t="s">
        <v>208</v>
      </c>
      <c r="D72" s="85" t="s">
        <v>313</v>
      </c>
      <c r="E72" s="107" t="s">
        <v>264</v>
      </c>
      <c r="F72" s="85" t="s">
        <v>314</v>
      </c>
      <c r="G72" s="74"/>
    </row>
    <row r="73" spans="1:7" ht="19.5" customHeight="1">
      <c r="A73" s="88" t="s">
        <v>321</v>
      </c>
      <c r="B73" s="88" t="s">
        <v>322</v>
      </c>
      <c r="C73" s="107" t="s">
        <v>18</v>
      </c>
      <c r="D73" s="85" t="s">
        <v>313</v>
      </c>
      <c r="E73" s="107" t="s">
        <v>264</v>
      </c>
      <c r="F73" s="85" t="s">
        <v>323</v>
      </c>
      <c r="G73" s="74"/>
    </row>
    <row r="74" spans="1:7" ht="33" customHeight="1">
      <c r="A74" s="88" t="s">
        <v>324</v>
      </c>
      <c r="B74" s="88" t="s">
        <v>325</v>
      </c>
      <c r="C74" s="107" t="s">
        <v>18</v>
      </c>
      <c r="D74" s="85" t="s">
        <v>313</v>
      </c>
      <c r="E74" s="107" t="s">
        <v>264</v>
      </c>
      <c r="F74" s="85" t="s">
        <v>323</v>
      </c>
      <c r="G74" s="74"/>
    </row>
    <row r="75" spans="1:7" ht="23.25" customHeight="1">
      <c r="A75" s="88" t="s">
        <v>326</v>
      </c>
      <c r="B75" s="88" t="s">
        <v>327</v>
      </c>
      <c r="C75" s="107" t="s">
        <v>18</v>
      </c>
      <c r="D75" s="85" t="s">
        <v>313</v>
      </c>
      <c r="E75" s="107" t="s">
        <v>264</v>
      </c>
      <c r="F75" s="85" t="s">
        <v>323</v>
      </c>
      <c r="G75" s="74"/>
    </row>
    <row r="76" spans="1:7" ht="33" customHeight="1">
      <c r="A76" s="88" t="s">
        <v>328</v>
      </c>
      <c r="B76" s="88" t="s">
        <v>329</v>
      </c>
      <c r="C76" s="107" t="s">
        <v>18</v>
      </c>
      <c r="D76" s="85" t="s">
        <v>313</v>
      </c>
      <c r="E76" s="107" t="s">
        <v>264</v>
      </c>
      <c r="F76" s="85" t="s">
        <v>323</v>
      </c>
      <c r="G76" s="74"/>
    </row>
    <row r="77" spans="1:7" ht="21.75" customHeight="1">
      <c r="A77" s="88" t="s">
        <v>330</v>
      </c>
      <c r="B77" s="89" t="s">
        <v>331</v>
      </c>
      <c r="C77" s="107" t="s">
        <v>18</v>
      </c>
      <c r="D77" s="85" t="s">
        <v>313</v>
      </c>
      <c r="E77" s="107" t="s">
        <v>264</v>
      </c>
      <c r="F77" s="85" t="s">
        <v>323</v>
      </c>
      <c r="G77" s="74"/>
    </row>
    <row r="78" spans="1:7" ht="33.75" customHeight="1">
      <c r="A78" s="88" t="s">
        <v>332</v>
      </c>
      <c r="B78" s="88" t="s">
        <v>333</v>
      </c>
      <c r="C78" s="107" t="s">
        <v>230</v>
      </c>
      <c r="D78" s="85" t="s">
        <v>313</v>
      </c>
      <c r="E78" s="107" t="s">
        <v>264</v>
      </c>
      <c r="F78" s="85" t="s">
        <v>334</v>
      </c>
      <c r="G78" s="74"/>
    </row>
    <row r="79" spans="1:7" ht="34.5" customHeight="1">
      <c r="A79" s="88" t="s">
        <v>335</v>
      </c>
      <c r="B79" s="88" t="s">
        <v>336</v>
      </c>
      <c r="C79" s="107" t="s">
        <v>230</v>
      </c>
      <c r="D79" s="85" t="s">
        <v>313</v>
      </c>
      <c r="E79" s="107" t="s">
        <v>264</v>
      </c>
      <c r="F79" s="85" t="s">
        <v>334</v>
      </c>
      <c r="G79" s="74"/>
    </row>
    <row r="80" spans="1:7" ht="33" customHeight="1">
      <c r="A80" s="88" t="s">
        <v>337</v>
      </c>
      <c r="B80" s="88" t="s">
        <v>338</v>
      </c>
      <c r="C80" s="107" t="s">
        <v>230</v>
      </c>
      <c r="D80" s="85" t="s">
        <v>313</v>
      </c>
      <c r="E80" s="107" t="s">
        <v>291</v>
      </c>
      <c r="F80" s="85" t="s">
        <v>334</v>
      </c>
      <c r="G80" s="74"/>
    </row>
    <row r="81" spans="1:7" ht="18" customHeight="1">
      <c r="A81" s="88" t="s">
        <v>339</v>
      </c>
      <c r="B81" s="89" t="s">
        <v>340</v>
      </c>
      <c r="C81" s="107" t="s">
        <v>230</v>
      </c>
      <c r="D81" s="85" t="s">
        <v>313</v>
      </c>
      <c r="E81" s="107" t="s">
        <v>264</v>
      </c>
      <c r="F81" s="85" t="s">
        <v>334</v>
      </c>
      <c r="G81" s="74"/>
    </row>
    <row r="82" spans="1:7" ht="19.5" customHeight="1">
      <c r="A82" s="88" t="s">
        <v>341</v>
      </c>
      <c r="B82" s="88" t="s">
        <v>331</v>
      </c>
      <c r="C82" s="107" t="s">
        <v>230</v>
      </c>
      <c r="D82" s="85" t="s">
        <v>342</v>
      </c>
      <c r="E82" s="107" t="s">
        <v>264</v>
      </c>
      <c r="F82" s="85" t="s">
        <v>334</v>
      </c>
      <c r="G82" s="74"/>
    </row>
    <row r="83" spans="1:7" ht="33" customHeight="1">
      <c r="A83" s="88" t="s">
        <v>343</v>
      </c>
      <c r="B83" s="88" t="s">
        <v>344</v>
      </c>
      <c r="C83" s="107" t="s">
        <v>262</v>
      </c>
      <c r="D83" s="85" t="s">
        <v>313</v>
      </c>
      <c r="E83" s="107" t="s">
        <v>264</v>
      </c>
      <c r="F83" s="85" t="s">
        <v>345</v>
      </c>
      <c r="G83" s="74"/>
    </row>
    <row r="84" spans="1:7" ht="30.75" customHeight="1">
      <c r="A84" s="88" t="s">
        <v>346</v>
      </c>
      <c r="B84" s="88" t="s">
        <v>347</v>
      </c>
      <c r="C84" s="107" t="s">
        <v>262</v>
      </c>
      <c r="D84" s="85" t="s">
        <v>313</v>
      </c>
      <c r="E84" s="107" t="s">
        <v>264</v>
      </c>
      <c r="F84" s="85" t="s">
        <v>345</v>
      </c>
      <c r="G84" s="74"/>
    </row>
    <row r="85" spans="1:7" ht="24.75" customHeight="1">
      <c r="A85" s="88" t="s">
        <v>348</v>
      </c>
      <c r="B85" s="88" t="s">
        <v>349</v>
      </c>
      <c r="C85" s="107" t="s">
        <v>262</v>
      </c>
      <c r="D85" s="85" t="s">
        <v>313</v>
      </c>
      <c r="E85" s="107" t="s">
        <v>291</v>
      </c>
      <c r="F85" s="85" t="s">
        <v>345</v>
      </c>
      <c r="G85" s="74"/>
    </row>
    <row r="86" spans="1:7" ht="33" customHeight="1">
      <c r="A86" s="88" t="s">
        <v>350</v>
      </c>
      <c r="B86" s="88" t="s">
        <v>351</v>
      </c>
      <c r="C86" s="107" t="s">
        <v>262</v>
      </c>
      <c r="D86" s="85" t="s">
        <v>313</v>
      </c>
      <c r="E86" s="107" t="s">
        <v>264</v>
      </c>
      <c r="F86" s="85" t="s">
        <v>345</v>
      </c>
      <c r="G86" s="74"/>
    </row>
    <row r="87" spans="1:7" ht="43.15">
      <c r="A87" s="112" t="s">
        <v>352</v>
      </c>
      <c r="B87" s="112" t="s">
        <v>353</v>
      </c>
      <c r="C87" s="110" t="s">
        <v>262</v>
      </c>
      <c r="D87" s="105" t="s">
        <v>313</v>
      </c>
      <c r="E87" s="110" t="s">
        <v>291</v>
      </c>
      <c r="F87" s="85" t="s">
        <v>345</v>
      </c>
      <c r="G87" s="74"/>
    </row>
    <row r="88" spans="1:7">
      <c r="A88" s="116" t="s">
        <v>354</v>
      </c>
      <c r="B88" s="117"/>
      <c r="C88" s="118"/>
      <c r="D88" s="118"/>
      <c r="E88" s="123"/>
      <c r="F88" s="85"/>
      <c r="G88" s="74"/>
    </row>
    <row r="89" spans="1:7" ht="31.5" customHeight="1">
      <c r="A89" s="114" t="s">
        <v>355</v>
      </c>
      <c r="B89" s="114" t="s">
        <v>356</v>
      </c>
      <c r="C89" s="108" t="s">
        <v>208</v>
      </c>
      <c r="D89" s="106" t="s">
        <v>357</v>
      </c>
      <c r="E89" s="108" t="s">
        <v>264</v>
      </c>
      <c r="F89" s="85" t="s">
        <v>358</v>
      </c>
      <c r="G89" s="74"/>
    </row>
    <row r="90" spans="1:7" ht="30" customHeight="1">
      <c r="A90" s="88" t="s">
        <v>359</v>
      </c>
      <c r="B90" s="88" t="s">
        <v>360</v>
      </c>
      <c r="C90" s="107" t="s">
        <v>208</v>
      </c>
      <c r="D90" s="85" t="s">
        <v>357</v>
      </c>
      <c r="E90" s="107" t="s">
        <v>264</v>
      </c>
      <c r="F90" s="85" t="s">
        <v>358</v>
      </c>
      <c r="G90" s="74"/>
    </row>
    <row r="91" spans="1:7" ht="30.75" customHeight="1">
      <c r="A91" s="88" t="s">
        <v>361</v>
      </c>
      <c r="B91" s="88" t="s">
        <v>362</v>
      </c>
      <c r="C91" s="107" t="s">
        <v>208</v>
      </c>
      <c r="D91" s="85" t="s">
        <v>357</v>
      </c>
      <c r="E91" s="107" t="s">
        <v>264</v>
      </c>
      <c r="F91" s="85" t="s">
        <v>358</v>
      </c>
      <c r="G91" s="74"/>
    </row>
    <row r="92" spans="1:7" ht="31.5" customHeight="1">
      <c r="A92" s="88" t="s">
        <v>363</v>
      </c>
      <c r="B92" s="88" t="s">
        <v>364</v>
      </c>
      <c r="C92" s="107" t="s">
        <v>208</v>
      </c>
      <c r="D92" s="85" t="s">
        <v>357</v>
      </c>
      <c r="E92" s="107" t="s">
        <v>264</v>
      </c>
      <c r="F92" s="85" t="s">
        <v>358</v>
      </c>
      <c r="G92" s="74"/>
    </row>
    <row r="93" spans="1:7" ht="30" customHeight="1">
      <c r="A93" s="88" t="s">
        <v>365</v>
      </c>
      <c r="B93" s="88" t="s">
        <v>366</v>
      </c>
      <c r="C93" s="107" t="s">
        <v>208</v>
      </c>
      <c r="D93" s="85" t="s">
        <v>357</v>
      </c>
      <c r="E93" s="107" t="s">
        <v>264</v>
      </c>
      <c r="F93" s="85" t="s">
        <v>358</v>
      </c>
      <c r="G93" s="74"/>
    </row>
    <row r="94" spans="1:7" ht="21" customHeight="1">
      <c r="A94" s="88" t="s">
        <v>367</v>
      </c>
      <c r="B94" s="88" t="s">
        <v>368</v>
      </c>
      <c r="C94" s="107" t="s">
        <v>18</v>
      </c>
      <c r="D94" s="85" t="s">
        <v>357</v>
      </c>
      <c r="E94" s="107" t="s">
        <v>264</v>
      </c>
      <c r="F94" s="85" t="s">
        <v>369</v>
      </c>
      <c r="G94" s="74"/>
    </row>
    <row r="95" spans="1:7" ht="21" customHeight="1">
      <c r="A95" s="88" t="s">
        <v>370</v>
      </c>
      <c r="B95" s="88" t="s">
        <v>371</v>
      </c>
      <c r="C95" s="107" t="s">
        <v>18</v>
      </c>
      <c r="D95" s="85" t="s">
        <v>357</v>
      </c>
      <c r="E95" s="107" t="s">
        <v>264</v>
      </c>
      <c r="F95" s="85" t="s">
        <v>369</v>
      </c>
      <c r="G95" s="74"/>
    </row>
    <row r="96" spans="1:7" ht="18.75" customHeight="1">
      <c r="A96" s="88" t="s">
        <v>372</v>
      </c>
      <c r="B96" s="88" t="s">
        <v>373</v>
      </c>
      <c r="C96" s="107" t="s">
        <v>18</v>
      </c>
      <c r="D96" s="85" t="s">
        <v>357</v>
      </c>
      <c r="E96" s="107" t="s">
        <v>264</v>
      </c>
      <c r="F96" s="85" t="s">
        <v>369</v>
      </c>
      <c r="G96" s="74"/>
    </row>
    <row r="97" spans="1:7" ht="18" customHeight="1">
      <c r="A97" s="88" t="s">
        <v>374</v>
      </c>
      <c r="B97" s="88" t="s">
        <v>375</v>
      </c>
      <c r="C97" s="107" t="s">
        <v>18</v>
      </c>
      <c r="D97" s="106" t="s">
        <v>357</v>
      </c>
      <c r="E97" s="107" t="s">
        <v>264</v>
      </c>
      <c r="F97" s="85" t="s">
        <v>369</v>
      </c>
      <c r="G97" s="74"/>
    </row>
    <row r="98" spans="1:7" ht="18" customHeight="1">
      <c r="A98" s="88" t="s">
        <v>376</v>
      </c>
      <c r="B98" s="89" t="s">
        <v>377</v>
      </c>
      <c r="C98" s="107" t="s">
        <v>18</v>
      </c>
      <c r="D98" s="85" t="s">
        <v>357</v>
      </c>
      <c r="E98" s="107" t="s">
        <v>264</v>
      </c>
      <c r="F98" s="85" t="s">
        <v>369</v>
      </c>
      <c r="G98" s="74"/>
    </row>
    <row r="99" spans="1:7" ht="27.75" customHeight="1">
      <c r="A99" s="88" t="s">
        <v>378</v>
      </c>
      <c r="B99" s="88" t="s">
        <v>379</v>
      </c>
      <c r="C99" s="107" t="s">
        <v>230</v>
      </c>
      <c r="D99" s="85" t="s">
        <v>357</v>
      </c>
      <c r="E99" s="107" t="s">
        <v>264</v>
      </c>
      <c r="F99" s="85" t="s">
        <v>380</v>
      </c>
      <c r="G99" s="74"/>
    </row>
    <row r="100" spans="1:7" ht="30" customHeight="1">
      <c r="A100" s="88" t="s">
        <v>381</v>
      </c>
      <c r="B100" s="88" t="s">
        <v>382</v>
      </c>
      <c r="C100" s="107" t="s">
        <v>230</v>
      </c>
      <c r="D100" s="85" t="s">
        <v>357</v>
      </c>
      <c r="E100" s="107" t="s">
        <v>291</v>
      </c>
      <c r="F100" s="85" t="s">
        <v>380</v>
      </c>
      <c r="G100" s="74"/>
    </row>
    <row r="101" spans="1:7" ht="31.5" customHeight="1">
      <c r="A101" s="88" t="s">
        <v>383</v>
      </c>
      <c r="B101" s="88" t="s">
        <v>384</v>
      </c>
      <c r="C101" s="107" t="s">
        <v>230</v>
      </c>
      <c r="D101" s="85" t="s">
        <v>357</v>
      </c>
      <c r="E101" s="107" t="s">
        <v>264</v>
      </c>
      <c r="F101" s="85" t="s">
        <v>380</v>
      </c>
      <c r="G101" s="74"/>
    </row>
    <row r="102" spans="1:7" ht="30.75" customHeight="1">
      <c r="A102" s="88" t="s">
        <v>385</v>
      </c>
      <c r="B102" s="88" t="s">
        <v>386</v>
      </c>
      <c r="C102" s="107" t="s">
        <v>230</v>
      </c>
      <c r="D102" s="85" t="s">
        <v>357</v>
      </c>
      <c r="E102" s="107" t="s">
        <v>264</v>
      </c>
      <c r="F102" s="85" t="s">
        <v>380</v>
      </c>
      <c r="G102" s="74"/>
    </row>
    <row r="103" spans="1:7" ht="29.25" customHeight="1">
      <c r="A103" s="88" t="s">
        <v>387</v>
      </c>
      <c r="B103" s="88" t="s">
        <v>388</v>
      </c>
      <c r="C103" s="107" t="s">
        <v>230</v>
      </c>
      <c r="D103" s="85" t="s">
        <v>357</v>
      </c>
      <c r="E103" s="107" t="s">
        <v>291</v>
      </c>
      <c r="F103" s="85" t="s">
        <v>380</v>
      </c>
      <c r="G103" s="74"/>
    </row>
    <row r="104" spans="1:7" ht="31.5" customHeight="1">
      <c r="A104" s="88" t="s">
        <v>389</v>
      </c>
      <c r="B104" s="88" t="s">
        <v>390</v>
      </c>
      <c r="C104" s="107" t="s">
        <v>230</v>
      </c>
      <c r="D104" s="85" t="s">
        <v>357</v>
      </c>
      <c r="E104" s="107" t="s">
        <v>264</v>
      </c>
      <c r="F104" s="85" t="s">
        <v>380</v>
      </c>
      <c r="G104" s="74"/>
    </row>
    <row r="105" spans="1:7" ht="30" customHeight="1">
      <c r="A105" s="88" t="s">
        <v>391</v>
      </c>
      <c r="B105" s="88" t="s">
        <v>392</v>
      </c>
      <c r="C105" s="107" t="s">
        <v>230</v>
      </c>
      <c r="D105" s="85" t="s">
        <v>357</v>
      </c>
      <c r="E105" s="107" t="s">
        <v>264</v>
      </c>
      <c r="F105" s="85" t="s">
        <v>380</v>
      </c>
      <c r="G105" s="74"/>
    </row>
    <row r="106" spans="1:7" ht="29.25" customHeight="1">
      <c r="A106" s="88" t="s">
        <v>393</v>
      </c>
      <c r="B106" s="88" t="s">
        <v>394</v>
      </c>
      <c r="C106" s="107" t="s">
        <v>230</v>
      </c>
      <c r="D106" s="85" t="s">
        <v>357</v>
      </c>
      <c r="E106" s="107" t="s">
        <v>291</v>
      </c>
      <c r="F106" s="85" t="s">
        <v>380</v>
      </c>
      <c r="G106" s="74"/>
    </row>
    <row r="107" spans="1:7" ht="30.75" customHeight="1">
      <c r="A107" s="88" t="s">
        <v>395</v>
      </c>
      <c r="B107" s="88" t="s">
        <v>396</v>
      </c>
      <c r="C107" s="107" t="s">
        <v>230</v>
      </c>
      <c r="D107" s="85" t="s">
        <v>357</v>
      </c>
      <c r="E107" s="107" t="s">
        <v>264</v>
      </c>
      <c r="F107" s="85" t="s">
        <v>380</v>
      </c>
      <c r="G107" s="74"/>
    </row>
    <row r="108" spans="1:7" ht="31.5" customHeight="1">
      <c r="A108" s="88" t="s">
        <v>397</v>
      </c>
      <c r="B108" s="88" t="s">
        <v>398</v>
      </c>
      <c r="C108" s="107" t="s">
        <v>230</v>
      </c>
      <c r="D108" s="85" t="s">
        <v>357</v>
      </c>
      <c r="E108" s="107" t="s">
        <v>291</v>
      </c>
      <c r="F108" s="85" t="s">
        <v>380</v>
      </c>
      <c r="G108" s="74"/>
    </row>
    <row r="109" spans="1:7" ht="28.5" customHeight="1">
      <c r="A109" s="88" t="s">
        <v>399</v>
      </c>
      <c r="B109" s="88" t="s">
        <v>400</v>
      </c>
      <c r="C109" s="107" t="s">
        <v>230</v>
      </c>
      <c r="D109" s="85" t="s">
        <v>357</v>
      </c>
      <c r="E109" s="107" t="s">
        <v>264</v>
      </c>
      <c r="F109" s="85" t="s">
        <v>380</v>
      </c>
      <c r="G109" s="74"/>
    </row>
    <row r="110" spans="1:7" ht="28.5" customHeight="1">
      <c r="A110" s="88" t="s">
        <v>401</v>
      </c>
      <c r="B110" s="88" t="s">
        <v>402</v>
      </c>
      <c r="C110" s="107" t="s">
        <v>230</v>
      </c>
      <c r="D110" s="85" t="s">
        <v>357</v>
      </c>
      <c r="E110" s="107" t="s">
        <v>264</v>
      </c>
      <c r="F110" s="85" t="s">
        <v>380</v>
      </c>
      <c r="G110" s="74"/>
    </row>
    <row r="111" spans="1:7" ht="26.25" customHeight="1">
      <c r="A111" s="88" t="s">
        <v>403</v>
      </c>
      <c r="B111" s="88" t="s">
        <v>404</v>
      </c>
      <c r="C111" s="107" t="s">
        <v>230</v>
      </c>
      <c r="D111" s="85" t="s">
        <v>357</v>
      </c>
      <c r="E111" s="107" t="s">
        <v>291</v>
      </c>
      <c r="F111" s="85" t="s">
        <v>380</v>
      </c>
      <c r="G111" s="74"/>
    </row>
    <row r="112" spans="1:7" ht="30" customHeight="1">
      <c r="A112" s="88" t="s">
        <v>405</v>
      </c>
      <c r="B112" s="88" t="s">
        <v>406</v>
      </c>
      <c r="C112" s="107" t="s">
        <v>230</v>
      </c>
      <c r="D112" s="85" t="s">
        <v>357</v>
      </c>
      <c r="E112" s="107" t="s">
        <v>264</v>
      </c>
      <c r="F112" s="85" t="s">
        <v>380</v>
      </c>
      <c r="G112" s="74"/>
    </row>
    <row r="113" spans="1:7" ht="27" customHeight="1">
      <c r="A113" s="88" t="s">
        <v>407</v>
      </c>
      <c r="B113" s="88" t="s">
        <v>408</v>
      </c>
      <c r="C113" s="107" t="s">
        <v>230</v>
      </c>
      <c r="D113" s="85" t="s">
        <v>357</v>
      </c>
      <c r="E113" s="107" t="s">
        <v>264</v>
      </c>
      <c r="F113" s="85" t="s">
        <v>380</v>
      </c>
      <c r="G113" s="74"/>
    </row>
    <row r="114" spans="1:7" ht="30" customHeight="1">
      <c r="A114" s="88" t="s">
        <v>409</v>
      </c>
      <c r="B114" s="88" t="s">
        <v>410</v>
      </c>
      <c r="C114" s="107" t="s">
        <v>230</v>
      </c>
      <c r="D114" s="85" t="s">
        <v>357</v>
      </c>
      <c r="E114" s="107" t="s">
        <v>264</v>
      </c>
      <c r="F114" s="85" t="s">
        <v>380</v>
      </c>
      <c r="G114" s="74"/>
    </row>
    <row r="115" spans="1:7">
      <c r="A115" s="88" t="s">
        <v>411</v>
      </c>
      <c r="B115" s="88" t="s">
        <v>412</v>
      </c>
      <c r="C115" s="107" t="s">
        <v>230</v>
      </c>
      <c r="D115" s="85" t="s">
        <v>357</v>
      </c>
      <c r="E115" s="107" t="s">
        <v>264</v>
      </c>
      <c r="F115" s="85" t="s">
        <v>380</v>
      </c>
      <c r="G115" s="74"/>
    </row>
    <row r="116" spans="1:7" ht="42.75" customHeight="1">
      <c r="A116" s="88" t="s">
        <v>413</v>
      </c>
      <c r="B116" s="88" t="s">
        <v>414</v>
      </c>
      <c r="C116" s="107" t="s">
        <v>262</v>
      </c>
      <c r="D116" s="85" t="s">
        <v>357</v>
      </c>
      <c r="E116" s="107" t="s">
        <v>264</v>
      </c>
      <c r="F116" s="85" t="s">
        <v>415</v>
      </c>
      <c r="G116" s="74"/>
    </row>
    <row r="117" spans="1:7" ht="43.15">
      <c r="A117" s="88" t="s">
        <v>416</v>
      </c>
      <c r="B117" s="88" t="s">
        <v>417</v>
      </c>
      <c r="C117" s="107" t="s">
        <v>262</v>
      </c>
      <c r="D117" s="85" t="s">
        <v>357</v>
      </c>
      <c r="E117" s="107" t="s">
        <v>264</v>
      </c>
      <c r="F117" s="85" t="s">
        <v>415</v>
      </c>
      <c r="G117" s="74"/>
    </row>
    <row r="118" spans="1:7" ht="43.15">
      <c r="A118" s="88" t="s">
        <v>418</v>
      </c>
      <c r="B118" s="88" t="s">
        <v>419</v>
      </c>
      <c r="C118" s="107" t="s">
        <v>262</v>
      </c>
      <c r="D118" s="85" t="s">
        <v>357</v>
      </c>
      <c r="E118" s="107" t="s">
        <v>264</v>
      </c>
      <c r="F118" s="85" t="s">
        <v>415</v>
      </c>
      <c r="G118" s="74"/>
    </row>
    <row r="119" spans="1:7" ht="33" customHeight="1">
      <c r="A119" s="88" t="s">
        <v>420</v>
      </c>
      <c r="B119" s="88" t="s">
        <v>421</v>
      </c>
      <c r="C119" s="107" t="s">
        <v>262</v>
      </c>
      <c r="D119" s="85" t="s">
        <v>357</v>
      </c>
      <c r="E119" s="107" t="s">
        <v>264</v>
      </c>
      <c r="F119" s="85" t="s">
        <v>415</v>
      </c>
      <c r="G119" s="74"/>
    </row>
    <row r="120" spans="1:7" ht="30.75" customHeight="1">
      <c r="A120" s="88" t="s">
        <v>422</v>
      </c>
      <c r="B120" s="88" t="s">
        <v>423</v>
      </c>
      <c r="C120" s="107" t="s">
        <v>262</v>
      </c>
      <c r="D120" s="85" t="s">
        <v>357</v>
      </c>
      <c r="E120" s="107" t="s">
        <v>291</v>
      </c>
      <c r="F120" s="85" t="s">
        <v>415</v>
      </c>
      <c r="G120" s="74"/>
    </row>
    <row r="121" spans="1:7" ht="30.75" customHeight="1">
      <c r="A121" s="88" t="s">
        <v>424</v>
      </c>
      <c r="B121" s="88" t="s">
        <v>425</v>
      </c>
      <c r="C121" s="107" t="s">
        <v>262</v>
      </c>
      <c r="D121" s="85" t="s">
        <v>357</v>
      </c>
      <c r="E121" s="107" t="s">
        <v>264</v>
      </c>
      <c r="F121" s="85" t="s">
        <v>415</v>
      </c>
      <c r="G121" s="74"/>
    </row>
    <row r="122" spans="1:7" ht="32.25" customHeight="1">
      <c r="A122" s="88" t="s">
        <v>426</v>
      </c>
      <c r="B122" s="88" t="s">
        <v>427</v>
      </c>
      <c r="C122" s="107" t="s">
        <v>262</v>
      </c>
      <c r="D122" s="85" t="s">
        <v>357</v>
      </c>
      <c r="E122" s="107" t="s">
        <v>291</v>
      </c>
      <c r="F122" s="85" t="s">
        <v>415</v>
      </c>
      <c r="G122" s="74"/>
    </row>
    <row r="123" spans="1:7" ht="30.75" customHeight="1">
      <c r="A123" s="88" t="s">
        <v>428</v>
      </c>
      <c r="B123" s="88" t="s">
        <v>429</v>
      </c>
      <c r="C123" s="107" t="s">
        <v>262</v>
      </c>
      <c r="D123" s="85" t="s">
        <v>357</v>
      </c>
      <c r="E123" s="107" t="s">
        <v>264</v>
      </c>
      <c r="F123" s="85" t="s">
        <v>415</v>
      </c>
      <c r="G123" s="74"/>
    </row>
    <row r="124" spans="1:7" ht="31.5" customHeight="1">
      <c r="A124" s="88" t="s">
        <v>430</v>
      </c>
      <c r="B124" s="88" t="s">
        <v>431</v>
      </c>
      <c r="C124" s="107" t="s">
        <v>262</v>
      </c>
      <c r="D124" s="85" t="s">
        <v>357</v>
      </c>
      <c r="E124" s="107" t="s">
        <v>291</v>
      </c>
      <c r="F124" s="85" t="s">
        <v>415</v>
      </c>
      <c r="G124" s="74"/>
    </row>
    <row r="125" spans="1:7" ht="30.75" customHeight="1">
      <c r="A125" s="88" t="s">
        <v>432</v>
      </c>
      <c r="B125" s="88" t="s">
        <v>433</v>
      </c>
      <c r="C125" s="107" t="s">
        <v>262</v>
      </c>
      <c r="D125" s="85" t="s">
        <v>357</v>
      </c>
      <c r="E125" s="107" t="s">
        <v>264</v>
      </c>
      <c r="F125" s="85" t="s">
        <v>415</v>
      </c>
      <c r="G125" s="74"/>
    </row>
    <row r="126" spans="1:7" ht="30.75" customHeight="1">
      <c r="A126" s="88" t="s">
        <v>434</v>
      </c>
      <c r="B126" s="88" t="s">
        <v>435</v>
      </c>
      <c r="C126" s="107" t="s">
        <v>262</v>
      </c>
      <c r="D126" s="85" t="s">
        <v>357</v>
      </c>
      <c r="E126" s="107" t="s">
        <v>291</v>
      </c>
      <c r="F126" s="85" t="s">
        <v>415</v>
      </c>
      <c r="G126" s="74"/>
    </row>
    <row r="127" spans="1:7" ht="31.5" customHeight="1">
      <c r="A127" s="88" t="s">
        <v>436</v>
      </c>
      <c r="B127" s="88" t="s">
        <v>437</v>
      </c>
      <c r="C127" s="107" t="s">
        <v>262</v>
      </c>
      <c r="D127" s="85" t="s">
        <v>357</v>
      </c>
      <c r="E127" s="107" t="s">
        <v>264</v>
      </c>
      <c r="F127" s="85" t="s">
        <v>415</v>
      </c>
      <c r="G127" s="74"/>
    </row>
    <row r="128" spans="1:7" ht="51" customHeight="1">
      <c r="A128" s="88" t="s">
        <v>438</v>
      </c>
      <c r="B128" s="88" t="s">
        <v>439</v>
      </c>
      <c r="C128" s="107" t="s">
        <v>262</v>
      </c>
      <c r="D128" s="85" t="s">
        <v>357</v>
      </c>
      <c r="E128" s="107" t="s">
        <v>264</v>
      </c>
      <c r="F128" s="85" t="s">
        <v>415</v>
      </c>
      <c r="G128" s="74"/>
    </row>
    <row r="129" spans="1:7" ht="31.5" customHeight="1">
      <c r="A129" s="88" t="s">
        <v>440</v>
      </c>
      <c r="B129" s="88" t="s">
        <v>441</v>
      </c>
      <c r="C129" s="107" t="s">
        <v>262</v>
      </c>
      <c r="D129" s="85" t="s">
        <v>357</v>
      </c>
      <c r="E129" s="107" t="s">
        <v>291</v>
      </c>
      <c r="F129" s="85" t="s">
        <v>415</v>
      </c>
      <c r="G129" s="74"/>
    </row>
    <row r="130" spans="1:7" ht="31.5" customHeight="1">
      <c r="A130" s="88" t="s">
        <v>442</v>
      </c>
      <c r="B130" s="88" t="s">
        <v>443</v>
      </c>
      <c r="C130" s="107" t="s">
        <v>262</v>
      </c>
      <c r="D130" s="85" t="s">
        <v>357</v>
      </c>
      <c r="E130" s="107" t="s">
        <v>264</v>
      </c>
      <c r="F130" s="85" t="s">
        <v>415</v>
      </c>
      <c r="G130" s="74"/>
    </row>
    <row r="131" spans="1:7" ht="30.75" customHeight="1">
      <c r="A131" s="88" t="s">
        <v>444</v>
      </c>
      <c r="B131" s="88" t="s">
        <v>445</v>
      </c>
      <c r="C131" s="107" t="s">
        <v>262</v>
      </c>
      <c r="D131" s="85" t="s">
        <v>357</v>
      </c>
      <c r="E131" s="107" t="s">
        <v>264</v>
      </c>
      <c r="F131" s="85" t="s">
        <v>415</v>
      </c>
      <c r="G131" s="74"/>
    </row>
    <row r="132" spans="1:7" ht="31.5" customHeight="1">
      <c r="A132" s="88" t="s">
        <v>446</v>
      </c>
      <c r="B132" s="88" t="s">
        <v>447</v>
      </c>
      <c r="C132" s="107" t="s">
        <v>262</v>
      </c>
      <c r="D132" s="85" t="s">
        <v>357</v>
      </c>
      <c r="E132" s="107" t="s">
        <v>291</v>
      </c>
      <c r="F132" s="85" t="s">
        <v>415</v>
      </c>
      <c r="G132" s="74"/>
    </row>
    <row r="133" spans="1:7">
      <c r="A133" s="88" t="s">
        <v>448</v>
      </c>
      <c r="B133" s="89" t="s">
        <v>377</v>
      </c>
      <c r="C133" s="107" t="s">
        <v>230</v>
      </c>
      <c r="D133" s="85" t="s">
        <v>357</v>
      </c>
      <c r="E133" s="107" t="s">
        <v>264</v>
      </c>
      <c r="F133" s="85" t="s">
        <v>380</v>
      </c>
      <c r="G133" s="74"/>
    </row>
    <row r="134" spans="1:7">
      <c r="A134" s="88" t="s">
        <v>449</v>
      </c>
      <c r="B134" s="89" t="s">
        <v>377</v>
      </c>
      <c r="C134" s="107" t="s">
        <v>230</v>
      </c>
      <c r="D134" s="85" t="s">
        <v>450</v>
      </c>
      <c r="E134" s="107" t="s">
        <v>264</v>
      </c>
      <c r="F134" s="85" t="s">
        <v>380</v>
      </c>
      <c r="G134" s="7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5F0B8-61FE-4CCB-AD09-244ED2576544}">
  <dimension ref="A6:H128"/>
  <sheetViews>
    <sheetView topLeftCell="A68" workbookViewId="0">
      <selection activeCell="J84" sqref="J84"/>
    </sheetView>
  </sheetViews>
  <sheetFormatPr defaultColWidth="8.85546875" defaultRowHeight="14.45"/>
  <cols>
    <col min="1" max="1" width="24.85546875" bestFit="1" customWidth="1"/>
    <col min="3" max="3" width="36.5703125" bestFit="1" customWidth="1"/>
    <col min="4" max="4" width="15" customWidth="1"/>
    <col min="5" max="5" width="38.7109375" customWidth="1"/>
    <col min="7" max="7" width="54.85546875" customWidth="1"/>
  </cols>
  <sheetData>
    <row r="6" spans="1:7" ht="27.75" customHeight="1">
      <c r="A6" s="913" t="s">
        <v>451</v>
      </c>
      <c r="B6" s="906" t="s">
        <v>12</v>
      </c>
      <c r="C6" s="906" t="s">
        <v>452</v>
      </c>
      <c r="D6" s="121" t="s">
        <v>259</v>
      </c>
      <c r="E6" s="120" t="s">
        <v>453</v>
      </c>
      <c r="F6" s="120" t="s">
        <v>454</v>
      </c>
      <c r="G6" s="138" t="s">
        <v>455</v>
      </c>
    </row>
    <row r="7" spans="1:7" ht="35.25" customHeight="1">
      <c r="A7" s="913"/>
      <c r="B7" s="906"/>
      <c r="C7" s="906"/>
      <c r="D7" s="903" t="s">
        <v>310</v>
      </c>
      <c r="E7" s="721" t="s">
        <v>456</v>
      </c>
      <c r="F7" s="905" t="s">
        <v>457</v>
      </c>
      <c r="G7" s="929" t="s">
        <v>458</v>
      </c>
    </row>
    <row r="8" spans="1:7" ht="15" hidden="1" customHeight="1">
      <c r="A8" s="913"/>
      <c r="B8" s="906"/>
      <c r="C8" s="906"/>
      <c r="D8" s="904"/>
      <c r="E8" s="905"/>
      <c r="F8" s="912"/>
      <c r="G8" s="921"/>
    </row>
    <row r="9" spans="1:7" ht="28.5" customHeight="1">
      <c r="A9" s="913"/>
      <c r="B9" s="906"/>
      <c r="C9" s="906"/>
      <c r="D9" s="901" t="s">
        <v>354</v>
      </c>
      <c r="E9" s="902" t="s">
        <v>459</v>
      </c>
      <c r="F9" s="905" t="s">
        <v>460</v>
      </c>
      <c r="G9" s="918" t="s">
        <v>461</v>
      </c>
    </row>
    <row r="10" spans="1:7">
      <c r="A10" s="913"/>
      <c r="B10" s="906"/>
      <c r="C10" s="906"/>
      <c r="D10" s="901"/>
      <c r="E10" s="902"/>
      <c r="F10" s="912"/>
      <c r="G10" s="918"/>
    </row>
    <row r="11" spans="1:7">
      <c r="A11" s="906"/>
      <c r="B11" s="124"/>
      <c r="C11" s="124"/>
      <c r="D11" s="124"/>
    </row>
    <row r="12" spans="1:7">
      <c r="A12" s="913"/>
      <c r="B12" s="906" t="s">
        <v>13</v>
      </c>
      <c r="C12" s="907" t="s">
        <v>462</v>
      </c>
      <c r="D12" s="121" t="s">
        <v>259</v>
      </c>
      <c r="E12" s="120" t="s">
        <v>453</v>
      </c>
      <c r="F12" s="120" t="s">
        <v>463</v>
      </c>
      <c r="G12" s="139" t="s">
        <v>464</v>
      </c>
    </row>
    <row r="13" spans="1:7">
      <c r="A13" s="913"/>
      <c r="B13" s="906"/>
      <c r="C13" s="906"/>
      <c r="D13" s="903" t="s">
        <v>310</v>
      </c>
      <c r="E13" s="721" t="s">
        <v>456</v>
      </c>
      <c r="F13" s="905" t="s">
        <v>465</v>
      </c>
      <c r="G13" s="916" t="s">
        <v>466</v>
      </c>
    </row>
    <row r="14" spans="1:7">
      <c r="A14" s="913"/>
      <c r="B14" s="906"/>
      <c r="C14" s="906"/>
      <c r="D14" s="904"/>
      <c r="E14" s="905"/>
      <c r="F14" s="912"/>
      <c r="G14" s="917"/>
    </row>
    <row r="15" spans="1:7">
      <c r="A15" s="913"/>
      <c r="B15" s="906"/>
      <c r="C15" s="906"/>
      <c r="D15" s="901" t="s">
        <v>354</v>
      </c>
      <c r="E15" s="902" t="s">
        <v>459</v>
      </c>
      <c r="F15" s="905" t="s">
        <v>467</v>
      </c>
      <c r="G15" s="918" t="s">
        <v>468</v>
      </c>
    </row>
    <row r="16" spans="1:7">
      <c r="A16" s="913"/>
      <c r="B16" s="906"/>
      <c r="C16" s="906"/>
      <c r="D16" s="901"/>
      <c r="E16" s="902"/>
      <c r="F16" s="912"/>
      <c r="G16" s="918"/>
    </row>
    <row r="17" spans="1:7">
      <c r="A17" s="906"/>
      <c r="B17" s="124"/>
      <c r="C17" s="124"/>
      <c r="D17" s="124"/>
    </row>
    <row r="18" spans="1:7">
      <c r="A18" s="913"/>
      <c r="B18" s="908" t="s">
        <v>14</v>
      </c>
      <c r="C18" s="908" t="s">
        <v>469</v>
      </c>
      <c r="D18" s="121" t="s">
        <v>259</v>
      </c>
      <c r="E18" s="120" t="s">
        <v>453</v>
      </c>
      <c r="F18" s="120" t="s">
        <v>470</v>
      </c>
      <c r="G18" s="139" t="s">
        <v>471</v>
      </c>
    </row>
    <row r="19" spans="1:7">
      <c r="A19" s="913"/>
      <c r="B19" s="909"/>
      <c r="C19" s="909"/>
      <c r="D19" s="903" t="s">
        <v>310</v>
      </c>
      <c r="E19" s="721" t="s">
        <v>456</v>
      </c>
      <c r="F19" s="905" t="s">
        <v>472</v>
      </c>
      <c r="G19" s="916" t="s">
        <v>473</v>
      </c>
    </row>
    <row r="20" spans="1:7">
      <c r="A20" s="913"/>
      <c r="B20" s="909"/>
      <c r="C20" s="909"/>
      <c r="D20" s="904"/>
      <c r="E20" s="905"/>
      <c r="F20" s="912"/>
      <c r="G20" s="917"/>
    </row>
    <row r="21" spans="1:7">
      <c r="A21" s="913"/>
      <c r="B21" s="909"/>
      <c r="C21" s="909"/>
      <c r="D21" s="901" t="s">
        <v>354</v>
      </c>
      <c r="E21" s="902" t="s">
        <v>459</v>
      </c>
      <c r="F21" s="905" t="s">
        <v>474</v>
      </c>
      <c r="G21" s="918" t="s">
        <v>475</v>
      </c>
    </row>
    <row r="22" spans="1:7">
      <c r="A22" s="913"/>
      <c r="B22" s="910"/>
      <c r="C22" s="910"/>
      <c r="D22" s="901"/>
      <c r="E22" s="902"/>
      <c r="F22" s="912"/>
      <c r="G22" s="918"/>
    </row>
    <row r="23" spans="1:7">
      <c r="A23" s="906"/>
      <c r="B23" s="124"/>
      <c r="C23" s="124"/>
      <c r="D23" s="124"/>
    </row>
    <row r="24" spans="1:7">
      <c r="A24" s="913"/>
      <c r="B24" s="906" t="s">
        <v>15</v>
      </c>
      <c r="C24" s="906" t="s">
        <v>476</v>
      </c>
      <c r="D24" s="121" t="s">
        <v>259</v>
      </c>
      <c r="E24" s="120" t="s">
        <v>453</v>
      </c>
      <c r="F24" s="120" t="s">
        <v>477</v>
      </c>
      <c r="G24" s="139" t="s">
        <v>478</v>
      </c>
    </row>
    <row r="25" spans="1:7">
      <c r="A25" s="913"/>
      <c r="B25" s="906"/>
      <c r="C25" s="906"/>
      <c r="D25" s="903" t="s">
        <v>310</v>
      </c>
      <c r="E25" s="721" t="s">
        <v>456</v>
      </c>
      <c r="F25" s="905" t="s">
        <v>479</v>
      </c>
      <c r="G25" s="916" t="s">
        <v>480</v>
      </c>
    </row>
    <row r="26" spans="1:7">
      <c r="A26" s="913"/>
      <c r="B26" s="906"/>
      <c r="C26" s="906"/>
      <c r="D26" s="904"/>
      <c r="E26" s="905"/>
      <c r="F26" s="912"/>
      <c r="G26" s="917"/>
    </row>
    <row r="27" spans="1:7">
      <c r="A27" s="913"/>
      <c r="B27" s="906"/>
      <c r="C27" s="906"/>
      <c r="D27" s="901" t="s">
        <v>354</v>
      </c>
      <c r="E27" s="902" t="s">
        <v>459</v>
      </c>
      <c r="F27" s="905" t="s">
        <v>481</v>
      </c>
      <c r="G27" s="925" t="s">
        <v>482</v>
      </c>
    </row>
    <row r="28" spans="1:7">
      <c r="A28" s="913"/>
      <c r="B28" s="906"/>
      <c r="C28" s="906"/>
      <c r="D28" s="901"/>
      <c r="E28" s="902"/>
      <c r="F28" s="912"/>
      <c r="G28" s="925"/>
    </row>
    <row r="29" spans="1:7">
      <c r="A29" s="906"/>
      <c r="B29" s="124"/>
      <c r="C29" s="124"/>
      <c r="D29" s="124"/>
    </row>
    <row r="30" spans="1:7">
      <c r="A30" s="906"/>
      <c r="B30" s="906" t="s">
        <v>16</v>
      </c>
      <c r="C30" s="906" t="s">
        <v>483</v>
      </c>
      <c r="D30" s="121" t="s">
        <v>259</v>
      </c>
      <c r="E30" s="120" t="s">
        <v>453</v>
      </c>
      <c r="F30" s="120" t="s">
        <v>484</v>
      </c>
      <c r="G30" s="140" t="s">
        <v>485</v>
      </c>
    </row>
    <row r="31" spans="1:7">
      <c r="A31" s="906"/>
      <c r="B31" s="906"/>
      <c r="C31" s="906"/>
      <c r="D31" s="903" t="s">
        <v>310</v>
      </c>
      <c r="E31" s="721" t="s">
        <v>456</v>
      </c>
      <c r="F31" s="905" t="s">
        <v>486</v>
      </c>
      <c r="G31" s="934" t="s">
        <v>487</v>
      </c>
    </row>
    <row r="32" spans="1:7">
      <c r="A32" s="906"/>
      <c r="B32" s="906"/>
      <c r="C32" s="906"/>
      <c r="D32" s="904"/>
      <c r="E32" s="905"/>
      <c r="F32" s="912"/>
      <c r="G32" s="917"/>
    </row>
    <row r="33" spans="1:7">
      <c r="A33" s="906"/>
      <c r="B33" s="906"/>
      <c r="C33" s="906"/>
      <c r="D33" s="901" t="s">
        <v>354</v>
      </c>
      <c r="E33" s="902" t="s">
        <v>459</v>
      </c>
      <c r="F33" s="905" t="s">
        <v>488</v>
      </c>
      <c r="G33" s="925" t="s">
        <v>489</v>
      </c>
    </row>
    <row r="34" spans="1:7">
      <c r="A34" s="906"/>
      <c r="B34" s="906"/>
      <c r="C34" s="906"/>
      <c r="D34" s="901"/>
      <c r="E34" s="902"/>
      <c r="F34" s="912"/>
      <c r="G34" s="925"/>
    </row>
    <row r="35" spans="1:7">
      <c r="A35" s="74"/>
      <c r="B35" s="125"/>
      <c r="C35" s="125"/>
      <c r="D35" s="125"/>
    </row>
    <row r="36" spans="1:7">
      <c r="B36" s="125"/>
      <c r="C36" s="125"/>
      <c r="D36" s="125"/>
    </row>
    <row r="37" spans="1:7">
      <c r="A37" s="74"/>
      <c r="B37" s="125"/>
      <c r="C37" s="125"/>
      <c r="D37" s="125"/>
    </row>
    <row r="38" spans="1:7" ht="48.6">
      <c r="A38" s="911" t="s">
        <v>230</v>
      </c>
      <c r="B38" s="906" t="s">
        <v>12</v>
      </c>
      <c r="C38" s="906" t="s">
        <v>452</v>
      </c>
      <c r="D38" s="121" t="s">
        <v>259</v>
      </c>
      <c r="E38" s="120" t="s">
        <v>453</v>
      </c>
      <c r="F38" s="120" t="s">
        <v>490</v>
      </c>
      <c r="G38" s="141" t="s">
        <v>491</v>
      </c>
    </row>
    <row r="39" spans="1:7">
      <c r="A39" s="911"/>
      <c r="B39" s="906"/>
      <c r="C39" s="906"/>
      <c r="D39" s="903" t="s">
        <v>310</v>
      </c>
      <c r="E39" s="721" t="s">
        <v>456</v>
      </c>
      <c r="F39" s="905" t="s">
        <v>492</v>
      </c>
      <c r="G39" s="920" t="s">
        <v>493</v>
      </c>
    </row>
    <row r="40" spans="1:7" ht="24" customHeight="1">
      <c r="A40" s="911"/>
      <c r="B40" s="906"/>
      <c r="C40" s="906"/>
      <c r="D40" s="904"/>
      <c r="E40" s="905"/>
      <c r="F40" s="912"/>
      <c r="G40" s="921"/>
    </row>
    <row r="41" spans="1:7">
      <c r="A41" s="911"/>
      <c r="B41" s="906"/>
      <c r="C41" s="906"/>
      <c r="D41" s="901" t="s">
        <v>354</v>
      </c>
      <c r="E41" s="902" t="s">
        <v>459</v>
      </c>
      <c r="F41" s="905" t="s">
        <v>494</v>
      </c>
      <c r="G41" s="920" t="s">
        <v>495</v>
      </c>
    </row>
    <row r="42" spans="1:7" ht="26.25" customHeight="1">
      <c r="A42" s="911"/>
      <c r="B42" s="906"/>
      <c r="C42" s="906"/>
      <c r="D42" s="901"/>
      <c r="E42" s="902"/>
      <c r="F42" s="912"/>
      <c r="G42" s="921"/>
    </row>
    <row r="43" spans="1:7">
      <c r="A43" s="911"/>
      <c r="B43" s="124"/>
      <c r="C43" s="124"/>
      <c r="D43" s="124"/>
    </row>
    <row r="44" spans="1:7" ht="50.25" customHeight="1">
      <c r="A44" s="911"/>
      <c r="B44" s="906" t="s">
        <v>13</v>
      </c>
      <c r="C44" s="907" t="s">
        <v>462</v>
      </c>
      <c r="D44" s="121" t="s">
        <v>259</v>
      </c>
      <c r="E44" s="120" t="s">
        <v>453</v>
      </c>
      <c r="F44" s="120" t="s">
        <v>496</v>
      </c>
      <c r="G44" s="141" t="s">
        <v>497</v>
      </c>
    </row>
    <row r="45" spans="1:7">
      <c r="A45" s="911"/>
      <c r="B45" s="906"/>
      <c r="C45" s="906"/>
      <c r="D45" s="903" t="s">
        <v>310</v>
      </c>
      <c r="E45" s="721" t="s">
        <v>456</v>
      </c>
      <c r="F45" s="905" t="s">
        <v>498</v>
      </c>
      <c r="G45" s="932" t="s">
        <v>499</v>
      </c>
    </row>
    <row r="46" spans="1:7">
      <c r="A46" s="911"/>
      <c r="B46" s="906"/>
      <c r="C46" s="906"/>
      <c r="D46" s="904"/>
      <c r="E46" s="905"/>
      <c r="F46" s="912"/>
      <c r="G46" s="933"/>
    </row>
    <row r="47" spans="1:7">
      <c r="A47" s="911"/>
      <c r="B47" s="906"/>
      <c r="C47" s="906"/>
      <c r="D47" s="901" t="s">
        <v>354</v>
      </c>
      <c r="E47" s="902" t="s">
        <v>459</v>
      </c>
      <c r="F47" s="905" t="s">
        <v>500</v>
      </c>
      <c r="G47" s="922" t="s">
        <v>501</v>
      </c>
    </row>
    <row r="48" spans="1:7">
      <c r="A48" s="911"/>
      <c r="B48" s="906"/>
      <c r="C48" s="906"/>
      <c r="D48" s="901"/>
      <c r="E48" s="902"/>
      <c r="F48" s="912"/>
      <c r="G48" s="922"/>
    </row>
    <row r="49" spans="1:7">
      <c r="A49" s="911"/>
      <c r="B49" s="124"/>
      <c r="C49" s="124"/>
      <c r="D49" s="124"/>
    </row>
    <row r="50" spans="1:7" ht="36.6">
      <c r="A50" s="911"/>
      <c r="B50" s="908" t="s">
        <v>14</v>
      </c>
      <c r="C50" s="908" t="s">
        <v>469</v>
      </c>
      <c r="D50" s="121" t="s">
        <v>259</v>
      </c>
      <c r="E50" s="120" t="s">
        <v>453</v>
      </c>
      <c r="F50" s="120" t="s">
        <v>502</v>
      </c>
      <c r="G50" s="141" t="s">
        <v>503</v>
      </c>
    </row>
    <row r="51" spans="1:7">
      <c r="A51" s="911"/>
      <c r="B51" s="909"/>
      <c r="C51" s="909"/>
      <c r="D51" s="903" t="s">
        <v>310</v>
      </c>
      <c r="E51" s="721" t="s">
        <v>456</v>
      </c>
      <c r="F51" s="905" t="s">
        <v>504</v>
      </c>
      <c r="G51" s="916" t="s">
        <v>505</v>
      </c>
    </row>
    <row r="52" spans="1:7">
      <c r="A52" s="911"/>
      <c r="B52" s="909"/>
      <c r="C52" s="909"/>
      <c r="D52" s="904"/>
      <c r="E52" s="905"/>
      <c r="F52" s="912"/>
      <c r="G52" s="917"/>
    </row>
    <row r="53" spans="1:7">
      <c r="A53" s="911"/>
      <c r="B53" s="909"/>
      <c r="C53" s="909"/>
      <c r="D53" s="901" t="s">
        <v>354</v>
      </c>
      <c r="E53" s="902" t="s">
        <v>459</v>
      </c>
      <c r="F53" s="905" t="s">
        <v>506</v>
      </c>
      <c r="G53" s="918" t="s">
        <v>507</v>
      </c>
    </row>
    <row r="54" spans="1:7">
      <c r="A54" s="911"/>
      <c r="B54" s="910"/>
      <c r="C54" s="910"/>
      <c r="D54" s="901"/>
      <c r="E54" s="902"/>
      <c r="F54" s="912"/>
      <c r="G54" s="918"/>
    </row>
    <row r="55" spans="1:7">
      <c r="A55" s="911"/>
      <c r="B55" s="124"/>
      <c r="C55" s="124"/>
      <c r="D55" s="124"/>
    </row>
    <row r="56" spans="1:7" ht="62.25" customHeight="1">
      <c r="A56" s="911"/>
      <c r="B56" s="906" t="s">
        <v>15</v>
      </c>
      <c r="C56" s="906" t="s">
        <v>476</v>
      </c>
      <c r="D56" s="121" t="s">
        <v>259</v>
      </c>
      <c r="E56" s="120" t="s">
        <v>453</v>
      </c>
      <c r="F56" s="120" t="s">
        <v>508</v>
      </c>
      <c r="G56" s="141" t="s">
        <v>509</v>
      </c>
    </row>
    <row r="57" spans="1:7" ht="26.25" customHeight="1">
      <c r="A57" s="911"/>
      <c r="B57" s="906"/>
      <c r="C57" s="906"/>
      <c r="D57" s="903" t="s">
        <v>310</v>
      </c>
      <c r="E57" s="721" t="s">
        <v>456</v>
      </c>
      <c r="F57" s="905" t="s">
        <v>510</v>
      </c>
      <c r="G57" s="920" t="s">
        <v>511</v>
      </c>
    </row>
    <row r="58" spans="1:7">
      <c r="A58" s="911"/>
      <c r="B58" s="906"/>
      <c r="C58" s="906"/>
      <c r="D58" s="904"/>
      <c r="E58" s="905"/>
      <c r="F58" s="912"/>
      <c r="G58" s="917"/>
    </row>
    <row r="59" spans="1:7" ht="93.75" customHeight="1">
      <c r="A59" s="911"/>
      <c r="B59" s="906"/>
      <c r="C59" s="906"/>
      <c r="D59" s="901" t="s">
        <v>354</v>
      </c>
      <c r="E59" s="902" t="s">
        <v>459</v>
      </c>
      <c r="F59" s="905" t="s">
        <v>512</v>
      </c>
      <c r="G59" s="918" t="s">
        <v>513</v>
      </c>
    </row>
    <row r="60" spans="1:7">
      <c r="A60" s="911"/>
      <c r="B60" s="906"/>
      <c r="C60" s="906"/>
      <c r="D60" s="901"/>
      <c r="E60" s="902"/>
      <c r="F60" s="912"/>
      <c r="G60" s="925"/>
    </row>
    <row r="61" spans="1:7">
      <c r="A61" s="911"/>
      <c r="B61" s="124"/>
      <c r="C61" s="124"/>
      <c r="D61" s="124"/>
    </row>
    <row r="62" spans="1:7" ht="24.6">
      <c r="A62" s="911"/>
      <c r="B62" s="906" t="s">
        <v>16</v>
      </c>
      <c r="C62" s="906" t="s">
        <v>483</v>
      </c>
      <c r="D62" s="121" t="s">
        <v>259</v>
      </c>
      <c r="E62" s="120" t="s">
        <v>453</v>
      </c>
      <c r="F62" s="120" t="s">
        <v>514</v>
      </c>
      <c r="G62" s="141" t="s">
        <v>515</v>
      </c>
    </row>
    <row r="63" spans="1:7">
      <c r="A63" s="911"/>
      <c r="B63" s="906"/>
      <c r="C63" s="906"/>
      <c r="D63" s="903" t="s">
        <v>310</v>
      </c>
      <c r="E63" s="721" t="s">
        <v>456</v>
      </c>
      <c r="F63" s="905" t="s">
        <v>516</v>
      </c>
      <c r="G63" s="920" t="s">
        <v>517</v>
      </c>
    </row>
    <row r="64" spans="1:7">
      <c r="A64" s="911"/>
      <c r="B64" s="906"/>
      <c r="C64" s="906"/>
      <c r="D64" s="904"/>
      <c r="E64" s="905"/>
      <c r="F64" s="912"/>
      <c r="G64" s="917"/>
    </row>
    <row r="65" spans="1:8">
      <c r="A65" s="911"/>
      <c r="B65" s="906"/>
      <c r="C65" s="906"/>
      <c r="D65" s="901" t="s">
        <v>354</v>
      </c>
      <c r="E65" s="902" t="s">
        <v>459</v>
      </c>
      <c r="F65" s="905" t="s">
        <v>518</v>
      </c>
      <c r="G65" s="918" t="s">
        <v>519</v>
      </c>
    </row>
    <row r="66" spans="1:8">
      <c r="A66" s="911"/>
      <c r="B66" s="906"/>
      <c r="C66" s="906"/>
      <c r="D66" s="901"/>
      <c r="E66" s="902"/>
      <c r="F66" s="912"/>
      <c r="G66" s="925"/>
    </row>
    <row r="67" spans="1:8">
      <c r="A67" s="74"/>
      <c r="B67" s="125"/>
      <c r="C67" s="125"/>
      <c r="D67" s="125"/>
    </row>
    <row r="68" spans="1:8">
      <c r="A68" s="74"/>
      <c r="B68" s="125"/>
      <c r="C68" s="125"/>
      <c r="D68" s="125"/>
    </row>
    <row r="69" spans="1:8">
      <c r="A69" s="906" t="s">
        <v>520</v>
      </c>
      <c r="B69" s="906" t="s">
        <v>12</v>
      </c>
      <c r="C69" s="906" t="s">
        <v>452</v>
      </c>
      <c r="D69" s="121" t="s">
        <v>259</v>
      </c>
      <c r="E69" s="120" t="s">
        <v>453</v>
      </c>
      <c r="F69" s="120" t="s">
        <v>521</v>
      </c>
      <c r="G69" s="145" t="s">
        <v>522</v>
      </c>
    </row>
    <row r="70" spans="1:8">
      <c r="A70" s="906"/>
      <c r="B70" s="906"/>
      <c r="C70" s="906"/>
      <c r="D70" s="903" t="s">
        <v>310</v>
      </c>
      <c r="E70" s="721" t="s">
        <v>456</v>
      </c>
      <c r="F70" s="905" t="s">
        <v>523</v>
      </c>
      <c r="G70" s="928" t="s">
        <v>524</v>
      </c>
    </row>
    <row r="71" spans="1:8">
      <c r="A71" s="906"/>
      <c r="B71" s="906"/>
      <c r="C71" s="906"/>
      <c r="D71" s="904"/>
      <c r="E71" s="905"/>
      <c r="F71" s="912"/>
      <c r="G71" s="929"/>
    </row>
    <row r="72" spans="1:8">
      <c r="A72" s="906"/>
      <c r="B72" s="906"/>
      <c r="C72" s="906"/>
      <c r="D72" s="901" t="s">
        <v>354</v>
      </c>
      <c r="E72" s="902" t="s">
        <v>459</v>
      </c>
      <c r="F72" s="914" t="s">
        <v>525</v>
      </c>
      <c r="G72" s="931" t="s">
        <v>526</v>
      </c>
      <c r="H72" s="74"/>
    </row>
    <row r="73" spans="1:8">
      <c r="A73" s="906"/>
      <c r="B73" s="906"/>
      <c r="C73" s="906"/>
      <c r="D73" s="901"/>
      <c r="E73" s="902"/>
      <c r="F73" s="915"/>
      <c r="G73" s="931"/>
      <c r="H73" s="74"/>
    </row>
    <row r="74" spans="1:8">
      <c r="A74" s="906"/>
      <c r="B74" s="124"/>
      <c r="C74" s="124"/>
      <c r="D74" s="124"/>
      <c r="G74" s="74"/>
    </row>
    <row r="75" spans="1:8">
      <c r="A75" s="906"/>
      <c r="B75" s="906" t="s">
        <v>13</v>
      </c>
      <c r="C75" s="907" t="s">
        <v>462</v>
      </c>
      <c r="D75" s="121" t="s">
        <v>259</v>
      </c>
      <c r="E75" s="120" t="s">
        <v>453</v>
      </c>
      <c r="F75" s="120" t="s">
        <v>527</v>
      </c>
      <c r="G75" s="415" t="s">
        <v>528</v>
      </c>
      <c r="H75" s="74"/>
    </row>
    <row r="76" spans="1:8">
      <c r="A76" s="906"/>
      <c r="B76" s="906"/>
      <c r="C76" s="906"/>
      <c r="D76" s="903" t="s">
        <v>310</v>
      </c>
      <c r="E76" s="721" t="s">
        <v>456</v>
      </c>
      <c r="F76" s="905" t="s">
        <v>529</v>
      </c>
      <c r="G76" s="930" t="s">
        <v>530</v>
      </c>
    </row>
    <row r="77" spans="1:8">
      <c r="A77" s="906"/>
      <c r="B77" s="906"/>
      <c r="C77" s="906"/>
      <c r="D77" s="904"/>
      <c r="E77" s="905"/>
      <c r="F77" s="912"/>
      <c r="G77" s="918"/>
    </row>
    <row r="78" spans="1:8">
      <c r="A78" s="906"/>
      <c r="B78" s="906"/>
      <c r="C78" s="906"/>
      <c r="D78" s="901" t="s">
        <v>354</v>
      </c>
      <c r="E78" s="902" t="s">
        <v>459</v>
      </c>
      <c r="F78" s="905" t="s">
        <v>531</v>
      </c>
      <c r="G78" s="926" t="s">
        <v>532</v>
      </c>
    </row>
    <row r="79" spans="1:8">
      <c r="A79" s="906"/>
      <c r="B79" s="906"/>
      <c r="C79" s="906"/>
      <c r="D79" s="901"/>
      <c r="E79" s="902"/>
      <c r="F79" s="912"/>
      <c r="G79" s="918"/>
    </row>
    <row r="80" spans="1:8">
      <c r="A80" s="906"/>
      <c r="B80" s="124"/>
      <c r="C80" s="124"/>
      <c r="D80" s="124"/>
      <c r="G80" s="74"/>
    </row>
    <row r="81" spans="1:7" ht="24.6">
      <c r="A81" s="906"/>
      <c r="B81" s="908" t="s">
        <v>14</v>
      </c>
      <c r="C81" s="908" t="s">
        <v>469</v>
      </c>
      <c r="D81" s="121" t="s">
        <v>259</v>
      </c>
      <c r="E81" s="120" t="s">
        <v>453</v>
      </c>
      <c r="F81" s="120" t="s">
        <v>533</v>
      </c>
      <c r="G81" s="144" t="s">
        <v>534</v>
      </c>
    </row>
    <row r="82" spans="1:7">
      <c r="A82" s="906"/>
      <c r="B82" s="909"/>
      <c r="C82" s="909"/>
      <c r="D82" s="903" t="s">
        <v>310</v>
      </c>
      <c r="E82" s="721" t="s">
        <v>456</v>
      </c>
      <c r="F82" s="905" t="s">
        <v>535</v>
      </c>
      <c r="G82" s="927" t="s">
        <v>536</v>
      </c>
    </row>
    <row r="83" spans="1:7">
      <c r="A83" s="906"/>
      <c r="B83" s="909"/>
      <c r="C83" s="909"/>
      <c r="D83" s="904"/>
      <c r="E83" s="905"/>
      <c r="F83" s="912"/>
      <c r="G83" s="921"/>
    </row>
    <row r="84" spans="1:7">
      <c r="A84" s="906"/>
      <c r="B84" s="909"/>
      <c r="C84" s="909"/>
      <c r="D84" s="901" t="s">
        <v>354</v>
      </c>
      <c r="E84" s="902" t="s">
        <v>459</v>
      </c>
      <c r="F84" s="905" t="s">
        <v>537</v>
      </c>
      <c r="G84" s="926" t="s">
        <v>538</v>
      </c>
    </row>
    <row r="85" spans="1:7">
      <c r="A85" s="906"/>
      <c r="B85" s="910"/>
      <c r="C85" s="910"/>
      <c r="D85" s="901"/>
      <c r="E85" s="902"/>
      <c r="F85" s="912"/>
      <c r="G85" s="918"/>
    </row>
    <row r="86" spans="1:7">
      <c r="A86" s="906"/>
      <c r="B86" s="124"/>
      <c r="C86" s="124"/>
      <c r="D86" s="124"/>
      <c r="G86" s="74"/>
    </row>
    <row r="87" spans="1:7" ht="24.6">
      <c r="A87" s="906"/>
      <c r="B87" s="906" t="s">
        <v>15</v>
      </c>
      <c r="C87" s="906" t="s">
        <v>476</v>
      </c>
      <c r="D87" s="121" t="s">
        <v>259</v>
      </c>
      <c r="E87" s="120" t="s">
        <v>453</v>
      </c>
      <c r="F87" s="120" t="s">
        <v>539</v>
      </c>
      <c r="G87" s="144" t="s">
        <v>540</v>
      </c>
    </row>
    <row r="88" spans="1:7">
      <c r="A88" s="906"/>
      <c r="B88" s="906"/>
      <c r="C88" s="906"/>
      <c r="D88" s="903" t="s">
        <v>310</v>
      </c>
      <c r="E88" s="721" t="s">
        <v>456</v>
      </c>
      <c r="F88" s="905" t="s">
        <v>541</v>
      </c>
      <c r="G88" s="927" t="s">
        <v>542</v>
      </c>
    </row>
    <row r="89" spans="1:7">
      <c r="A89" s="906"/>
      <c r="B89" s="906"/>
      <c r="C89" s="906"/>
      <c r="D89" s="904"/>
      <c r="E89" s="905"/>
      <c r="F89" s="912"/>
      <c r="G89" s="921"/>
    </row>
    <row r="90" spans="1:7">
      <c r="A90" s="906"/>
      <c r="B90" s="906"/>
      <c r="C90" s="906"/>
      <c r="D90" s="901" t="s">
        <v>354</v>
      </c>
      <c r="E90" s="902" t="s">
        <v>459</v>
      </c>
      <c r="F90" s="905" t="s">
        <v>543</v>
      </c>
      <c r="G90" s="926" t="s">
        <v>544</v>
      </c>
    </row>
    <row r="91" spans="1:7">
      <c r="A91" s="906"/>
      <c r="B91" s="906"/>
      <c r="C91" s="906"/>
      <c r="D91" s="901"/>
      <c r="E91" s="902"/>
      <c r="F91" s="912"/>
      <c r="G91" s="918"/>
    </row>
    <row r="92" spans="1:7">
      <c r="A92" s="906"/>
      <c r="B92" s="124"/>
      <c r="C92" s="124"/>
      <c r="D92" s="124"/>
      <c r="G92" s="74"/>
    </row>
    <row r="93" spans="1:7">
      <c r="A93" s="906"/>
      <c r="B93" s="906" t="s">
        <v>16</v>
      </c>
      <c r="C93" s="906" t="s">
        <v>483</v>
      </c>
      <c r="D93" s="121" t="s">
        <v>259</v>
      </c>
      <c r="E93" s="120" t="s">
        <v>453</v>
      </c>
      <c r="F93" s="120" t="s">
        <v>545</v>
      </c>
      <c r="G93" s="143" t="s">
        <v>546</v>
      </c>
    </row>
    <row r="94" spans="1:7">
      <c r="A94" s="906"/>
      <c r="B94" s="906"/>
      <c r="C94" s="906"/>
      <c r="D94" s="903" t="s">
        <v>310</v>
      </c>
      <c r="E94" s="721" t="s">
        <v>456</v>
      </c>
      <c r="F94" s="905" t="s">
        <v>547</v>
      </c>
      <c r="G94" s="927" t="s">
        <v>548</v>
      </c>
    </row>
    <row r="95" spans="1:7">
      <c r="A95" s="906"/>
      <c r="B95" s="906"/>
      <c r="C95" s="906"/>
      <c r="D95" s="904"/>
      <c r="E95" s="905"/>
      <c r="F95" s="912"/>
      <c r="G95" s="921"/>
    </row>
    <row r="96" spans="1:7">
      <c r="A96" s="906"/>
      <c r="B96" s="906"/>
      <c r="C96" s="906"/>
      <c r="D96" s="901" t="s">
        <v>354</v>
      </c>
      <c r="E96" s="902" t="s">
        <v>459</v>
      </c>
      <c r="F96" s="905" t="s">
        <v>549</v>
      </c>
      <c r="G96" s="926" t="s">
        <v>550</v>
      </c>
    </row>
    <row r="97" spans="1:7">
      <c r="A97" s="906"/>
      <c r="B97" s="906"/>
      <c r="C97" s="906"/>
      <c r="D97" s="901"/>
      <c r="E97" s="902"/>
      <c r="F97" s="912"/>
      <c r="G97" s="926"/>
    </row>
    <row r="98" spans="1:7">
      <c r="A98" s="74"/>
      <c r="B98" s="125"/>
      <c r="C98" s="125"/>
      <c r="D98" s="125"/>
    </row>
    <row r="99" spans="1:7">
      <c r="A99" s="74"/>
      <c r="B99" s="125"/>
      <c r="C99" s="125"/>
      <c r="D99" s="125"/>
    </row>
    <row r="100" spans="1:7">
      <c r="A100" s="906" t="s">
        <v>551</v>
      </c>
      <c r="B100" s="906" t="s">
        <v>12</v>
      </c>
      <c r="C100" s="906" t="s">
        <v>452</v>
      </c>
      <c r="D100" s="121" t="s">
        <v>259</v>
      </c>
      <c r="E100" s="120" t="s">
        <v>453</v>
      </c>
      <c r="F100" s="120" t="s">
        <v>552</v>
      </c>
      <c r="G100" s="142" t="s">
        <v>553</v>
      </c>
    </row>
    <row r="101" spans="1:7">
      <c r="A101" s="906"/>
      <c r="B101" s="906"/>
      <c r="C101" s="906"/>
      <c r="D101" s="903" t="s">
        <v>310</v>
      </c>
      <c r="E101" s="721" t="s">
        <v>456</v>
      </c>
      <c r="F101" s="905" t="s">
        <v>554</v>
      </c>
      <c r="G101" s="920" t="s">
        <v>555</v>
      </c>
    </row>
    <row r="102" spans="1:7">
      <c r="A102" s="906"/>
      <c r="B102" s="906"/>
      <c r="C102" s="906"/>
      <c r="D102" s="904"/>
      <c r="E102" s="905"/>
      <c r="F102" s="919"/>
      <c r="G102" s="921"/>
    </row>
    <row r="103" spans="1:7">
      <c r="A103" s="906"/>
      <c r="B103" s="906"/>
      <c r="C103" s="906"/>
      <c r="D103" s="901" t="s">
        <v>354</v>
      </c>
      <c r="E103" s="902" t="s">
        <v>459</v>
      </c>
      <c r="F103" s="721" t="s">
        <v>556</v>
      </c>
      <c r="G103" s="922" t="s">
        <v>557</v>
      </c>
    </row>
    <row r="104" spans="1:7">
      <c r="A104" s="906"/>
      <c r="B104" s="906"/>
      <c r="C104" s="906"/>
      <c r="D104" s="901"/>
      <c r="E104" s="902"/>
      <c r="F104" s="721"/>
      <c r="G104" s="922"/>
    </row>
    <row r="105" spans="1:7">
      <c r="A105" s="906"/>
      <c r="B105" s="124"/>
      <c r="C105" s="124"/>
      <c r="D105" s="124"/>
      <c r="F105" s="74"/>
    </row>
    <row r="106" spans="1:7" ht="24.6">
      <c r="A106" s="906"/>
      <c r="B106" s="906" t="s">
        <v>13</v>
      </c>
      <c r="C106" s="907" t="s">
        <v>462</v>
      </c>
      <c r="D106" s="121" t="s">
        <v>259</v>
      </c>
      <c r="E106" s="120" t="s">
        <v>453</v>
      </c>
      <c r="F106" s="120" t="s">
        <v>558</v>
      </c>
      <c r="G106" s="141" t="s">
        <v>559</v>
      </c>
    </row>
    <row r="107" spans="1:7">
      <c r="A107" s="906"/>
      <c r="B107" s="906"/>
      <c r="C107" s="906"/>
      <c r="D107" s="903" t="s">
        <v>310</v>
      </c>
      <c r="E107" s="721" t="s">
        <v>456</v>
      </c>
      <c r="F107" s="905" t="s">
        <v>560</v>
      </c>
      <c r="G107" s="920" t="s">
        <v>561</v>
      </c>
    </row>
    <row r="108" spans="1:7">
      <c r="A108" s="906"/>
      <c r="B108" s="906"/>
      <c r="C108" s="906"/>
      <c r="D108" s="904"/>
      <c r="E108" s="905"/>
      <c r="F108" s="919"/>
      <c r="G108" s="917"/>
    </row>
    <row r="109" spans="1:7">
      <c r="A109" s="906"/>
      <c r="B109" s="906"/>
      <c r="C109" s="906"/>
      <c r="D109" s="901" t="s">
        <v>354</v>
      </c>
      <c r="E109" s="902" t="s">
        <v>459</v>
      </c>
      <c r="F109" s="721" t="s">
        <v>562</v>
      </c>
      <c r="G109" s="922" t="s">
        <v>563</v>
      </c>
    </row>
    <row r="110" spans="1:7">
      <c r="A110" s="906"/>
      <c r="B110" s="906"/>
      <c r="C110" s="906"/>
      <c r="D110" s="901"/>
      <c r="E110" s="902"/>
      <c r="F110" s="721"/>
      <c r="G110" s="922"/>
    </row>
    <row r="111" spans="1:7">
      <c r="A111" s="906"/>
      <c r="B111" s="124"/>
      <c r="C111" s="124"/>
      <c r="D111" s="124"/>
      <c r="F111" s="74"/>
      <c r="G111" s="74"/>
    </row>
    <row r="112" spans="1:7" ht="24.6">
      <c r="A112" s="906"/>
      <c r="B112" s="908" t="s">
        <v>14</v>
      </c>
      <c r="C112" s="908" t="s">
        <v>469</v>
      </c>
      <c r="D112" s="121" t="s">
        <v>259</v>
      </c>
      <c r="E112" s="120" t="s">
        <v>453</v>
      </c>
      <c r="F112" s="120" t="s">
        <v>564</v>
      </c>
      <c r="G112" s="144" t="s">
        <v>565</v>
      </c>
    </row>
    <row r="113" spans="1:7">
      <c r="A113" s="906"/>
      <c r="B113" s="909"/>
      <c r="C113" s="909"/>
      <c r="D113" s="903" t="s">
        <v>310</v>
      </c>
      <c r="E113" s="721" t="s">
        <v>456</v>
      </c>
      <c r="F113" s="914" t="s">
        <v>566</v>
      </c>
      <c r="G113" s="923" t="s">
        <v>567</v>
      </c>
    </row>
    <row r="114" spans="1:7">
      <c r="A114" s="906"/>
      <c r="B114" s="909"/>
      <c r="C114" s="909"/>
      <c r="D114" s="904"/>
      <c r="E114" s="905"/>
      <c r="F114" s="915"/>
      <c r="G114" s="924"/>
    </row>
    <row r="115" spans="1:7">
      <c r="A115" s="906"/>
      <c r="B115" s="909"/>
      <c r="C115" s="909"/>
      <c r="D115" s="901" t="s">
        <v>354</v>
      </c>
      <c r="E115" s="902" t="s">
        <v>459</v>
      </c>
      <c r="F115" s="914" t="s">
        <v>568</v>
      </c>
      <c r="G115" s="923" t="s">
        <v>569</v>
      </c>
    </row>
    <row r="116" spans="1:7">
      <c r="A116" s="906"/>
      <c r="B116" s="910"/>
      <c r="C116" s="910"/>
      <c r="D116" s="901"/>
      <c r="E116" s="902"/>
      <c r="F116" s="915"/>
      <c r="G116" s="924"/>
    </row>
    <row r="117" spans="1:7">
      <c r="A117" s="906"/>
      <c r="B117" s="124"/>
      <c r="C117" s="124"/>
      <c r="D117" s="124"/>
      <c r="G117" s="74"/>
    </row>
    <row r="118" spans="1:7" ht="24.6">
      <c r="A118" s="906"/>
      <c r="B118" s="906" t="s">
        <v>15</v>
      </c>
      <c r="C118" s="906" t="s">
        <v>476</v>
      </c>
      <c r="D118" s="121" t="s">
        <v>259</v>
      </c>
      <c r="E118" s="120" t="s">
        <v>453</v>
      </c>
      <c r="F118" s="120" t="s">
        <v>570</v>
      </c>
      <c r="G118" s="144" t="s">
        <v>571</v>
      </c>
    </row>
    <row r="119" spans="1:7">
      <c r="A119" s="906"/>
      <c r="B119" s="906"/>
      <c r="C119" s="906"/>
      <c r="D119" s="903" t="s">
        <v>310</v>
      </c>
      <c r="E119" s="721" t="s">
        <v>456</v>
      </c>
      <c r="F119" s="914" t="s">
        <v>572</v>
      </c>
      <c r="G119" s="925" t="s">
        <v>573</v>
      </c>
    </row>
    <row r="120" spans="1:7">
      <c r="A120" s="906"/>
      <c r="B120" s="906"/>
      <c r="C120" s="906"/>
      <c r="D120" s="904"/>
      <c r="E120" s="905"/>
      <c r="F120" s="915"/>
      <c r="G120" s="925"/>
    </row>
    <row r="121" spans="1:7">
      <c r="A121" s="906"/>
      <c r="B121" s="906"/>
      <c r="C121" s="906"/>
      <c r="D121" s="901" t="s">
        <v>354</v>
      </c>
      <c r="E121" s="902" t="s">
        <v>459</v>
      </c>
      <c r="F121" s="914" t="s">
        <v>574</v>
      </c>
      <c r="G121" s="925" t="s">
        <v>575</v>
      </c>
    </row>
    <row r="122" spans="1:7">
      <c r="A122" s="906"/>
      <c r="B122" s="906"/>
      <c r="C122" s="906"/>
      <c r="D122" s="901"/>
      <c r="E122" s="902"/>
      <c r="F122" s="915"/>
      <c r="G122" s="925"/>
    </row>
    <row r="123" spans="1:7">
      <c r="A123" s="906"/>
      <c r="B123" s="124"/>
      <c r="C123" s="124"/>
      <c r="D123" s="124"/>
      <c r="G123" s="74"/>
    </row>
    <row r="124" spans="1:7" ht="24.6">
      <c r="A124" s="906"/>
      <c r="B124" s="906" t="s">
        <v>16</v>
      </c>
      <c r="C124" s="906" t="s">
        <v>483</v>
      </c>
      <c r="D124" s="121" t="s">
        <v>259</v>
      </c>
      <c r="E124" s="120" t="s">
        <v>453</v>
      </c>
      <c r="F124" s="120" t="s">
        <v>576</v>
      </c>
      <c r="G124" s="141" t="s">
        <v>577</v>
      </c>
    </row>
    <row r="125" spans="1:7">
      <c r="A125" s="906"/>
      <c r="B125" s="906"/>
      <c r="C125" s="906"/>
      <c r="D125" s="903" t="s">
        <v>310</v>
      </c>
      <c r="E125" s="721" t="s">
        <v>456</v>
      </c>
      <c r="F125" s="905" t="s">
        <v>578</v>
      </c>
      <c r="G125" s="916" t="s">
        <v>579</v>
      </c>
    </row>
    <row r="126" spans="1:7">
      <c r="A126" s="906"/>
      <c r="B126" s="906"/>
      <c r="C126" s="906"/>
      <c r="D126" s="904"/>
      <c r="E126" s="905"/>
      <c r="F126" s="912"/>
      <c r="G126" s="917"/>
    </row>
    <row r="127" spans="1:7">
      <c r="A127" s="906"/>
      <c r="B127" s="906"/>
      <c r="C127" s="906"/>
      <c r="D127" s="901" t="s">
        <v>354</v>
      </c>
      <c r="E127" s="902" t="s">
        <v>459</v>
      </c>
      <c r="F127" s="905" t="s">
        <v>580</v>
      </c>
      <c r="G127" s="918" t="s">
        <v>581</v>
      </c>
    </row>
    <row r="128" spans="1:7">
      <c r="A128" s="906"/>
      <c r="B128" s="906"/>
      <c r="C128" s="906"/>
      <c r="D128" s="901"/>
      <c r="E128" s="902"/>
      <c r="F128" s="912"/>
      <c r="G128" s="918"/>
    </row>
  </sheetData>
  <mergeCells count="204">
    <mergeCell ref="F15:F16"/>
    <mergeCell ref="G15:G16"/>
    <mergeCell ref="F19:F20"/>
    <mergeCell ref="G19:G20"/>
    <mergeCell ref="F21:F22"/>
    <mergeCell ref="G21:G22"/>
    <mergeCell ref="F7:F8"/>
    <mergeCell ref="G7:G8"/>
    <mergeCell ref="F9:F10"/>
    <mergeCell ref="G9:G10"/>
    <mergeCell ref="F13:F14"/>
    <mergeCell ref="G13:G14"/>
    <mergeCell ref="F33:F34"/>
    <mergeCell ref="G33:G34"/>
    <mergeCell ref="F39:F40"/>
    <mergeCell ref="G39:G40"/>
    <mergeCell ref="F41:F42"/>
    <mergeCell ref="G41:G42"/>
    <mergeCell ref="F25:F26"/>
    <mergeCell ref="G25:G26"/>
    <mergeCell ref="F27:F28"/>
    <mergeCell ref="G27:G28"/>
    <mergeCell ref="F31:F32"/>
    <mergeCell ref="G31:G32"/>
    <mergeCell ref="F53:F54"/>
    <mergeCell ref="G53:G54"/>
    <mergeCell ref="F57:F58"/>
    <mergeCell ref="G57:G58"/>
    <mergeCell ref="F59:F60"/>
    <mergeCell ref="G59:G60"/>
    <mergeCell ref="F45:F46"/>
    <mergeCell ref="G45:G46"/>
    <mergeCell ref="F47:F48"/>
    <mergeCell ref="G47:G48"/>
    <mergeCell ref="F51:F52"/>
    <mergeCell ref="G51:G52"/>
    <mergeCell ref="F72:F73"/>
    <mergeCell ref="G70:G71"/>
    <mergeCell ref="F76:F77"/>
    <mergeCell ref="F78:F79"/>
    <mergeCell ref="G76:G77"/>
    <mergeCell ref="F63:F64"/>
    <mergeCell ref="G63:G64"/>
    <mergeCell ref="F65:F66"/>
    <mergeCell ref="G65:G66"/>
    <mergeCell ref="F70:F71"/>
    <mergeCell ref="G72:G73"/>
    <mergeCell ref="G78:G79"/>
    <mergeCell ref="F90:F91"/>
    <mergeCell ref="G90:G91"/>
    <mergeCell ref="F94:F95"/>
    <mergeCell ref="G94:G95"/>
    <mergeCell ref="F96:F97"/>
    <mergeCell ref="G96:G97"/>
    <mergeCell ref="F82:F83"/>
    <mergeCell ref="G82:G83"/>
    <mergeCell ref="F84:F85"/>
    <mergeCell ref="G84:G85"/>
    <mergeCell ref="F88:F89"/>
    <mergeCell ref="G88:G89"/>
    <mergeCell ref="G125:G126"/>
    <mergeCell ref="F115:F116"/>
    <mergeCell ref="G127:G128"/>
    <mergeCell ref="F101:F102"/>
    <mergeCell ref="G101:G102"/>
    <mergeCell ref="F103:F104"/>
    <mergeCell ref="G103:G104"/>
    <mergeCell ref="F107:F108"/>
    <mergeCell ref="G107:G108"/>
    <mergeCell ref="G113:G114"/>
    <mergeCell ref="G115:G116"/>
    <mergeCell ref="G119:G120"/>
    <mergeCell ref="G121:G122"/>
    <mergeCell ref="G109:G110"/>
    <mergeCell ref="B24:B28"/>
    <mergeCell ref="B30:B34"/>
    <mergeCell ref="C12:C16"/>
    <mergeCell ref="C18:C22"/>
    <mergeCell ref="C24:C28"/>
    <mergeCell ref="C30:C34"/>
    <mergeCell ref="F127:F128"/>
    <mergeCell ref="A6:A34"/>
    <mergeCell ref="A69:A97"/>
    <mergeCell ref="A100:A128"/>
    <mergeCell ref="C6:C10"/>
    <mergeCell ref="B6:B10"/>
    <mergeCell ref="B12:B16"/>
    <mergeCell ref="B18:B22"/>
    <mergeCell ref="F119:F120"/>
    <mergeCell ref="F121:F122"/>
    <mergeCell ref="F125:F126"/>
    <mergeCell ref="F109:F110"/>
    <mergeCell ref="F113:F114"/>
    <mergeCell ref="C69:C73"/>
    <mergeCell ref="B75:B79"/>
    <mergeCell ref="C75:C79"/>
    <mergeCell ref="B81:B85"/>
    <mergeCell ref="C81:C85"/>
    <mergeCell ref="A38:A66"/>
    <mergeCell ref="B38:B42"/>
    <mergeCell ref="C38:C42"/>
    <mergeCell ref="B44:B48"/>
    <mergeCell ref="C44:C48"/>
    <mergeCell ref="B50:B54"/>
    <mergeCell ref="C50:C54"/>
    <mergeCell ref="B56:B60"/>
    <mergeCell ref="C56:C60"/>
    <mergeCell ref="B62:B66"/>
    <mergeCell ref="B124:B128"/>
    <mergeCell ref="C124:C128"/>
    <mergeCell ref="D7:D8"/>
    <mergeCell ref="E7:E8"/>
    <mergeCell ref="D9:D10"/>
    <mergeCell ref="E9:E10"/>
    <mergeCell ref="D13:D14"/>
    <mergeCell ref="E13:E14"/>
    <mergeCell ref="D15:D16"/>
    <mergeCell ref="E15:E16"/>
    <mergeCell ref="B106:B110"/>
    <mergeCell ref="C106:C110"/>
    <mergeCell ref="B112:B116"/>
    <mergeCell ref="C112:C116"/>
    <mergeCell ref="B118:B122"/>
    <mergeCell ref="C118:C122"/>
    <mergeCell ref="B87:B91"/>
    <mergeCell ref="C87:C91"/>
    <mergeCell ref="B93:B97"/>
    <mergeCell ref="C93:C97"/>
    <mergeCell ref="B100:B104"/>
    <mergeCell ref="C100:C104"/>
    <mergeCell ref="C62:C66"/>
    <mergeCell ref="B69:B73"/>
    <mergeCell ref="D27:D28"/>
    <mergeCell ref="E27:E28"/>
    <mergeCell ref="D31:D32"/>
    <mergeCell ref="E31:E32"/>
    <mergeCell ref="D33:D34"/>
    <mergeCell ref="E33:E34"/>
    <mergeCell ref="D19:D20"/>
    <mergeCell ref="E19:E20"/>
    <mergeCell ref="D21:D22"/>
    <mergeCell ref="E21:E22"/>
    <mergeCell ref="D25:D26"/>
    <mergeCell ref="E25:E26"/>
    <mergeCell ref="D47:D48"/>
    <mergeCell ref="E47:E48"/>
    <mergeCell ref="D51:D52"/>
    <mergeCell ref="E51:E52"/>
    <mergeCell ref="D53:D54"/>
    <mergeCell ref="E53:E54"/>
    <mergeCell ref="D39:D40"/>
    <mergeCell ref="E39:E40"/>
    <mergeCell ref="D41:D42"/>
    <mergeCell ref="E41:E42"/>
    <mergeCell ref="D45:D46"/>
    <mergeCell ref="E45:E46"/>
    <mergeCell ref="D65:D66"/>
    <mergeCell ref="E65:E66"/>
    <mergeCell ref="D70:D71"/>
    <mergeCell ref="E70:E71"/>
    <mergeCell ref="D72:D73"/>
    <mergeCell ref="E72:E73"/>
    <mergeCell ref="D57:D58"/>
    <mergeCell ref="E57:E58"/>
    <mergeCell ref="D59:D60"/>
    <mergeCell ref="E59:E60"/>
    <mergeCell ref="D63:D64"/>
    <mergeCell ref="E63:E64"/>
    <mergeCell ref="D84:D85"/>
    <mergeCell ref="E84:E85"/>
    <mergeCell ref="D88:D89"/>
    <mergeCell ref="E88:E89"/>
    <mergeCell ref="D90:D91"/>
    <mergeCell ref="E90:E91"/>
    <mergeCell ref="D76:D77"/>
    <mergeCell ref="E76:E77"/>
    <mergeCell ref="D78:D79"/>
    <mergeCell ref="E78:E79"/>
    <mergeCell ref="D82:D83"/>
    <mergeCell ref="E82:E83"/>
    <mergeCell ref="D103:D104"/>
    <mergeCell ref="E103:E104"/>
    <mergeCell ref="D107:D108"/>
    <mergeCell ref="E107:E108"/>
    <mergeCell ref="D109:D110"/>
    <mergeCell ref="E109:E110"/>
    <mergeCell ref="D94:D95"/>
    <mergeCell ref="E94:E95"/>
    <mergeCell ref="D96:D97"/>
    <mergeCell ref="E96:E97"/>
    <mergeCell ref="D101:D102"/>
    <mergeCell ref="E101:E102"/>
    <mergeCell ref="D121:D122"/>
    <mergeCell ref="E121:E122"/>
    <mergeCell ref="D125:D126"/>
    <mergeCell ref="E125:E126"/>
    <mergeCell ref="D127:D128"/>
    <mergeCell ref="E127:E128"/>
    <mergeCell ref="D113:D114"/>
    <mergeCell ref="E113:E114"/>
    <mergeCell ref="D115:D116"/>
    <mergeCell ref="E115:E116"/>
    <mergeCell ref="D119:D120"/>
    <mergeCell ref="E119:E1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0D579C02-9231-4045-83FB-073C927FA72B}"/>
</file>

<file path=customXml/itemProps2.xml><?xml version="1.0" encoding="utf-8"?>
<ds:datastoreItem xmlns:ds="http://schemas.openxmlformats.org/officeDocument/2006/customXml" ds:itemID="{053DC41E-02D7-4F69-A224-7C694FC71504}"/>
</file>

<file path=customXml/itemProps3.xml><?xml version="1.0" encoding="utf-8"?>
<ds:datastoreItem xmlns:ds="http://schemas.openxmlformats.org/officeDocument/2006/customXml" ds:itemID="{801F8E11-56EE-4867-B6EF-8AF12CDF229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2025-05-20T14:23:40Z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258400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