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G:\Gestion pédagogique (à partir de 2022-2023)\Année 2025-2026\ECTS\ING1\"/>
    </mc:Choice>
  </mc:AlternateContent>
  <xr:revisionPtr revIDLastSave="28" documentId="13_ncr:1_{A4ED74AB-9A31-4165-B0BA-5BA34CEC5807}" xr6:coauthVersionLast="47" xr6:coauthVersionMax="47" xr10:uidLastSave="{C4993262-7292-4435-A276-D2F259E9ED57}"/>
  <bookViews>
    <workbookView xWindow="0" yWindow="0" windowWidth="11172" windowHeight="8292" firstSheet="1" xr2:uid="{00000000-000D-0000-FFFF-FFFF00000000}"/>
  </bookViews>
  <sheets>
    <sheet name="RGP" sheetId="4" r:id="rId1"/>
    <sheet name="ING1B ISP"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 l="1"/>
  <c r="H13" i="1"/>
  <c r="G13" i="1"/>
  <c r="F13" i="1"/>
  <c r="E13" i="1"/>
  <c r="D13" i="1"/>
  <c r="C13" i="1"/>
  <c r="D10" i="1"/>
  <c r="D14" i="1" s="1"/>
  <c r="E10" i="1"/>
  <c r="E14" i="1" s="1"/>
  <c r="F10" i="1"/>
  <c r="F14" i="1" s="1"/>
  <c r="G10" i="1"/>
  <c r="G14" i="1" s="1"/>
  <c r="H10" i="1"/>
  <c r="H14" i="1" s="1"/>
  <c r="J6" i="1"/>
  <c r="J14" i="1" s="1"/>
  <c r="G16" i="1"/>
  <c r="F16" i="1"/>
  <c r="C10" i="1" l="1"/>
  <c r="C14" i="1"/>
  <c r="D16" i="1"/>
  <c r="H16" i="1"/>
  <c r="E16" i="1"/>
  <c r="C16" i="1" l="1"/>
  <c r="J16" i="1"/>
</calcChain>
</file>

<file path=xl/sharedStrings.xml><?xml version="1.0" encoding="utf-8"?>
<sst xmlns="http://schemas.openxmlformats.org/spreadsheetml/2006/main" count="98" uniqueCount="85">
  <si>
    <t>Modalités de Contrôle des Connaissances et des Compétences</t>
  </si>
  <si>
    <t>Applicable au cycle Preing Double Cursus Science Po CY Tech</t>
  </si>
  <si>
    <t>Les MCC détaillées pour la 4ème année sont données dans un fichier à part nommé MCC_DD_annee4_Sc Po-CY Tech.pdf</t>
  </si>
  <si>
    <t>Type d’épreuve</t>
  </si>
  <si>
    <t>Pour les matières scientifiques :</t>
  </si>
  <si>
    <t>Les étudiants seront notés sur la base d’un contrôle continu. Le type d’épreuve (quizz, DS, DM, projet) dépendra de la matière (voir le document MCC_DD_annee4_Sc Po-CY Tech.pdf)</t>
  </si>
  <si>
    <r>
      <t>Règle qui s’applique en 2</t>
    </r>
    <r>
      <rPr>
        <b/>
        <vertAlign val="superscript"/>
        <sz val="10"/>
        <color rgb="FF000000"/>
        <rFont val="Calibri"/>
        <family val="2"/>
        <scheme val="minor"/>
      </rPr>
      <t>nd</t>
    </r>
    <r>
      <rPr>
        <b/>
        <sz val="10"/>
        <color rgb="FF000000"/>
        <rFont val="Calibri"/>
        <family val="2"/>
        <scheme val="minor"/>
      </rPr>
      <t xml:space="preserve"> session pour une EC qui n’est pas validée en 1ère session dans une UE qui n’est pas validée</t>
    </r>
  </si>
  <si>
    <t>Pour les matières scientifiques : (voir le document MCC_DD_annee4_Sc Po- CY Tech.pdf pour avoir le détail matière par matière)</t>
  </si>
  <si>
    <t>La règle de seconde chance consiste, lorsque l’étudiant a été présent à tous les examens, à calculer la moyenne sur les n-1 meilleurs notes (voir la partie suivante en cas d’absence).</t>
  </si>
  <si>
    <t>Dans certaines matières, certaines notes ne peuvent pas faire l’objet de ce retrait du calcul dans moyenne. C’est par exemple le cas pour les projets</t>
  </si>
  <si>
    <r>
      <rPr>
        <sz val="10"/>
        <color rgb="FF000000"/>
        <rFont val="Calibri"/>
        <family val="2"/>
      </rPr>
      <t>Il n’y a pas de 2</t>
    </r>
    <r>
      <rPr>
        <vertAlign val="superscript"/>
        <sz val="10"/>
        <color rgb="FF000000"/>
        <rFont val="Calibri"/>
        <family val="2"/>
      </rPr>
      <t>nd</t>
    </r>
    <r>
      <rPr>
        <sz val="10"/>
        <color rgb="FF000000"/>
        <rFont val="Calibri"/>
        <family val="2"/>
      </rPr>
      <t xml:space="preserve"> session pour le projet.</t>
    </r>
  </si>
  <si>
    <t>A part dans des situations très exceptionnelles aucun examen de rattrapage ne sera demandé.</t>
  </si>
  <si>
    <r>
      <rPr>
        <b/>
        <i/>
        <sz val="10"/>
        <color rgb="FF000000"/>
        <rFont val="Calibri"/>
        <family val="2"/>
      </rPr>
      <t xml:space="preserve">Absence des étudiants aux examens </t>
    </r>
    <r>
      <rPr>
        <b/>
        <sz val="10"/>
        <color rgb="FF000000"/>
        <rFont val="Calibri"/>
        <family val="2"/>
      </rPr>
      <t>(voir MCC_DD_annee4_Sc Po-CY Tech.pdf)</t>
    </r>
  </si>
  <si>
    <r>
      <t>Les règles ci-dessous stipulent comment les absences sont traitées et comment s’applique la règle de 2</t>
    </r>
    <r>
      <rPr>
        <vertAlign val="superscript"/>
        <sz val="10"/>
        <color rgb="FF000000"/>
        <rFont val="Calibri"/>
        <family val="2"/>
        <scheme val="minor"/>
      </rPr>
      <t>nd</t>
    </r>
    <r>
      <rPr>
        <sz val="10"/>
        <color rgb="FF000000"/>
        <rFont val="Calibri"/>
        <family val="2"/>
        <scheme val="minor"/>
      </rPr>
      <t xml:space="preserve"> chance dans ces cas là</t>
    </r>
  </si>
  <si>
    <r>
      <t xml:space="preserve">                         Une unique absence justifiée :    </t>
    </r>
    <r>
      <rPr>
        <sz val="10"/>
        <color rgb="FF000000"/>
        <rFont val="Calibri"/>
        <family val="2"/>
        <scheme val="minor"/>
      </rPr>
      <t>alors la note n’est simplement pas prise en compte dans le calcul de la moyenne</t>
    </r>
  </si>
  <si>
    <r>
      <t xml:space="preserve">                         Une unique absence injustifiée : </t>
    </r>
    <r>
      <rPr>
        <sz val="10"/>
        <color rgb="FF000000"/>
        <rFont val="Calibri"/>
        <family val="2"/>
        <scheme val="minor"/>
      </rPr>
      <t>alors l’étudiant prend un 0 à l’épreuve et est directement mis en 2nd session. La règle de 2</t>
    </r>
    <r>
      <rPr>
        <vertAlign val="superscript"/>
        <sz val="10"/>
        <color rgb="FF000000"/>
        <rFont val="Calibri"/>
        <family val="2"/>
        <scheme val="minor"/>
      </rPr>
      <t>nd</t>
    </r>
    <r>
      <rPr>
        <sz val="10"/>
        <color rgb="FF000000"/>
        <rFont val="Calibri"/>
        <family val="2"/>
        <scheme val="minor"/>
      </rPr>
      <t xml:space="preserve"> chance consiste alors a faire le calcul de la moyenne en</t>
    </r>
  </si>
  <si>
    <t xml:space="preserve">                                                                                                      ne considérant pas le 0. Toutefois dans ce cas, la moyenne obtenue à l’EC est ramenée à 10/20 si la moyenne est supérieure à 10/20.</t>
  </si>
  <si>
    <r>
      <t xml:space="preserve">                         Plusieurs absences dont au moins une est injustifiée : </t>
    </r>
    <r>
      <rPr>
        <sz val="10"/>
        <color rgb="FF000000"/>
        <rFont val="Calibri"/>
        <family val="2"/>
        <scheme val="minor"/>
      </rPr>
      <t>alors l’EC est non validé et ne peut être compensé par aucune matière de l’UE. Donc l’UE est non validée</t>
    </r>
  </si>
  <si>
    <r>
      <t xml:space="preserve">                         Plusieurs absences, toutes justifiées : </t>
    </r>
    <r>
      <rPr>
        <sz val="10"/>
        <color rgb="FF000000"/>
        <rFont val="Calibri"/>
        <family val="2"/>
        <scheme val="minor"/>
      </rPr>
      <t>cas par cas (dans ce cas l’équipe pédagogique peut choisir d’organiser des épreuves de rattrapage)</t>
    </r>
  </si>
  <si>
    <t xml:space="preserve">                         Tous les rendus de projet sont strictement obligatoires (sauf dans des cas très exceptionnels en accord avec l’équipe pédagogique du Double Diplôme). Ne pas rendre un travail de projet</t>
  </si>
  <si>
    <t xml:space="preserve">                         revient donc à ne pas valider la matière sans qu’aucune compensation ne puisse avoir lieu entraînant donc la non validation de l’UE et l’impossibilité de passer à l’année suivante.</t>
  </si>
  <si>
    <t>Dans toutes les matières, l’enseignant, en accord avec la direction du double diplôme, se donne le droit de refuser une justification douteuse. Dans un tel cas, l’absence ou l’absence de rendu devient injustifiée.</t>
  </si>
  <si>
    <t>Règles concernant la mobilité</t>
  </si>
  <si>
    <t>Les 30 ECTS acquis dans l'université partenaire permettent de valider le second semetre</t>
  </si>
  <si>
    <t>En cas de non validation d'une partie des ECTS, le jury pourra demander un travail de substitution: voir règlement de la mobilité</t>
  </si>
  <si>
    <t xml:space="preserve">Validation du cycles pré-ingénieur </t>
  </si>
  <si>
    <t>Les modalités du contrôle continu des matières scientifiques sont données dans le fichier MCC_DD_annee3_Sc Po-CY Tech.pdf</t>
  </si>
  <si>
    <t>Les UE peuvent contenir des EC réparties sur les 2 semestres</t>
  </si>
  <si>
    <t>Les UE pour être validées doivent avoir une note &gt;= à 10/20</t>
  </si>
  <si>
    <r>
      <rPr>
        <sz val="10"/>
        <color rgb="FF000000"/>
        <rFont val="Calibri"/>
        <family val="2"/>
      </rPr>
      <t>Les EC scientifiques doivent avoir une note &gt;= 7/20 pour autoriser la compensation avec les autres matières de LA MEME UE. Donc, si une EC scientifique a une moyenne inférieure à 7/20 après la 2</t>
    </r>
    <r>
      <rPr>
        <vertAlign val="superscript"/>
        <sz val="10"/>
        <color rgb="FF000000"/>
        <rFont val="Calibri"/>
        <family val="2"/>
      </rPr>
      <t>nd</t>
    </r>
    <r>
      <rPr>
        <sz val="10"/>
        <color rgb="FF000000"/>
        <rFont val="Calibri"/>
        <family val="2"/>
      </rPr>
      <t xml:space="preserve"> chance alors l’UE n’est pas validée.</t>
    </r>
  </si>
  <si>
    <t>La moyenne des UE correspond à la moyenne des EC pondérées par les ECTS</t>
  </si>
  <si>
    <t>Le jury reste souverain pour attribuer la compensation si le seuil n'est pas atteint</t>
  </si>
  <si>
    <r>
      <t>Si une UE n’est pas validée, alors toutes les EC dont la moyenne est inférieure à 10/20 (et seulement celles-ci) subissent la règle de la 2</t>
    </r>
    <r>
      <rPr>
        <vertAlign val="superscript"/>
        <sz val="10"/>
        <color rgb="FF000000"/>
        <rFont val="Calibri"/>
        <family val="2"/>
        <scheme val="minor"/>
      </rPr>
      <t>nd</t>
    </r>
    <r>
      <rPr>
        <sz val="10"/>
        <color rgb="FF000000"/>
        <rFont val="Calibri"/>
        <family val="2"/>
        <scheme val="minor"/>
      </rPr>
      <t xml:space="preserve"> chance</t>
    </r>
  </si>
  <si>
    <t>Les EC et les UE obtenues avec une note supérieure à 10/20 sont capitalisées et en cas de redoublement n’ont pas à être repassés</t>
  </si>
  <si>
    <t>Toutes les EC d’une même UE, obtenues par compensation sont capitalisés et en cas de redoublement n’ont pas à être repassés</t>
  </si>
  <si>
    <t>Pour que l’année soit validée, il faut que toutes les UE soient validées (c’est-à-dire que l’étudiant ait obtenu une moyenne supérieure ou égale à 10 dans chaque UE).</t>
  </si>
  <si>
    <t>Règles concernant le Redoublement en cycle préparatoire</t>
  </si>
  <si>
    <t>Sur les trois années nécessaires à la validation du cycle préparatoire pour les matières scientifiques, 1 redoublement est autorisé</t>
  </si>
  <si>
    <t>Tout redoublement supplémentaire est examiné par le jury pour les étudiants qui en font la demande</t>
  </si>
  <si>
    <r>
      <t>Validation [</t>
    </r>
    <r>
      <rPr>
        <b/>
        <sz val="12"/>
        <color rgb="FF00B050"/>
        <rFont val="Calibri"/>
        <family val="2"/>
      </rPr>
      <t>C</t>
    </r>
    <r>
      <rPr>
        <b/>
        <sz val="12"/>
        <color rgb="FF000000"/>
        <rFont val="Calibri"/>
        <family val="2"/>
      </rPr>
      <t>|M|</t>
    </r>
    <r>
      <rPr>
        <b/>
        <strike/>
        <sz val="12"/>
        <color rgb="FFFF0000"/>
        <rFont val="Calibri"/>
        <family val="2"/>
      </rPr>
      <t>S</t>
    </r>
    <r>
      <rPr>
        <b/>
        <sz val="12"/>
        <color rgb="FF000000"/>
        <rFont val="Calibri"/>
        <family val="2"/>
      </rPr>
      <t>]</t>
    </r>
  </si>
  <si>
    <t>Niveau :  4ème année ING1B</t>
  </si>
  <si>
    <t xml:space="preserve">Parcours : Double diplôle Science Po - CY Tech  </t>
  </si>
  <si>
    <r>
      <t xml:space="preserve">Année : </t>
    </r>
    <r>
      <rPr>
        <b/>
        <sz val="12"/>
        <color rgb="FFFF0000"/>
        <rFont val="Calibri"/>
        <family val="2"/>
        <scheme val="minor"/>
      </rPr>
      <t>2025-2026</t>
    </r>
  </si>
  <si>
    <t>semestre</t>
  </si>
  <si>
    <t>répartition horaire</t>
  </si>
  <si>
    <t>contrôle des connaissances</t>
  </si>
  <si>
    <t>DI01I1 version 240</t>
  </si>
  <si>
    <t>par étudiant (3)</t>
  </si>
  <si>
    <t>ECTS</t>
  </si>
  <si>
    <t>Note seuil</t>
  </si>
  <si>
    <t>1ère session</t>
  </si>
  <si>
    <t>2ème session</t>
  </si>
  <si>
    <t>règles particulières</t>
  </si>
  <si>
    <t>Intitulé des cours</t>
  </si>
  <si>
    <t>CM</t>
  </si>
  <si>
    <t>TD</t>
  </si>
  <si>
    <t>TP</t>
  </si>
  <si>
    <t>PRO</t>
  </si>
  <si>
    <t>TPE</t>
  </si>
  <si>
    <r>
      <rPr>
        <vertAlign val="superscript"/>
        <sz val="8"/>
        <color rgb="FF000000"/>
        <rFont val="Calibri"/>
        <family val="2"/>
        <scheme val="minor"/>
      </rPr>
      <t>(1)</t>
    </r>
    <r>
      <rPr>
        <sz val="8"/>
        <color rgb="FF000000"/>
        <rFont val="Calibri"/>
        <family val="2"/>
        <scheme val="minor"/>
      </rPr>
      <t xml:space="preserve"> type de contrôle</t>
    </r>
  </si>
  <si>
    <r>
      <rPr>
        <vertAlign val="superscript"/>
        <sz val="8"/>
        <color rgb="FF000000"/>
        <rFont val="Calibri"/>
        <family val="2"/>
        <scheme val="minor"/>
      </rPr>
      <t>(2)</t>
    </r>
    <r>
      <rPr>
        <sz val="8"/>
        <color rgb="FF000000"/>
        <rFont val="Calibri"/>
        <family val="2"/>
        <scheme val="minor"/>
      </rPr>
      <t xml:space="preserve"> type d'épreuve </t>
    </r>
  </si>
  <si>
    <t>règle de calcul</t>
  </si>
  <si>
    <t>UE : Science</t>
  </si>
  <si>
    <t>EC: Intermediate Statistics</t>
  </si>
  <si>
    <t>S1-cycle 1</t>
  </si>
  <si>
    <t>CC</t>
  </si>
  <si>
    <t>E</t>
  </si>
  <si>
    <t>Règle de seconde chance</t>
  </si>
  <si>
    <t>EC: Dimensionality Reduction and clustering algorihtms</t>
  </si>
  <si>
    <t>EC: Projet</t>
  </si>
  <si>
    <t>S1-cycle 2</t>
  </si>
  <si>
    <t>E+O1+O2</t>
  </si>
  <si>
    <t>50% / 25% / 25%</t>
  </si>
  <si>
    <t>Pas de règle de seconde chance</t>
  </si>
  <si>
    <t>Total UE</t>
  </si>
  <si>
    <t>UE :Gestion de l'entreprise</t>
  </si>
  <si>
    <t>EC: Gestion de l'Entreprise</t>
  </si>
  <si>
    <t>E et/ou O</t>
  </si>
  <si>
    <t>seconde chance : prise en compte des x (&gt;=2) meilleures notes</t>
  </si>
  <si>
    <t>Total Semestre 1</t>
  </si>
  <si>
    <t>Total Semestre 2</t>
  </si>
  <si>
    <t>(1) CC : contrôle continu - CC TP : contrôle continu TP - P : partiel - ET : examen terminal</t>
  </si>
  <si>
    <t>Total Année</t>
  </si>
  <si>
    <t>(2) T : test - O : oral presentation - HW: evaluated homework</t>
  </si>
  <si>
    <t>(3) : Cours margistraux, Travaux Dirigés, Travaux Pratiques, Projet, Temps Personnel Elève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</si>
</sst>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1"/>
      <color theme="1"/>
      <name val="Calibri"/>
      <scheme val="minor"/>
    </font>
    <font>
      <sz val="11"/>
      <color rgb="FF000000"/>
      <name val="Calibri"/>
      <family val="2"/>
    </font>
    <font>
      <sz val="10"/>
      <color rgb="FF000000"/>
      <name val="Calibri"/>
      <family val="2"/>
      <scheme val="minor"/>
    </font>
    <font>
      <b/>
      <sz val="10"/>
      <color rgb="FF000000"/>
      <name val="Calibri"/>
      <family val="2"/>
      <scheme val="minor"/>
    </font>
    <font>
      <b/>
      <vertAlign val="superscript"/>
      <sz val="10"/>
      <color rgb="FF000000"/>
      <name val="Calibri"/>
      <family val="2"/>
      <scheme val="minor"/>
    </font>
    <font>
      <vertAlign val="superscript"/>
      <sz val="10"/>
      <color rgb="FF000000"/>
      <name val="Calibri"/>
      <family val="2"/>
      <scheme val="minor"/>
    </font>
    <font>
      <b/>
      <i/>
      <sz val="10"/>
      <color rgb="FF000000"/>
      <name val="Calibri"/>
      <family val="2"/>
      <scheme val="minor"/>
    </font>
    <font>
      <sz val="10"/>
      <name val="Calibri"/>
      <family val="2"/>
      <scheme val="minor"/>
    </font>
    <font>
      <b/>
      <i/>
      <sz val="10"/>
      <color rgb="FF404040"/>
      <name val="Calibri"/>
      <family val="2"/>
      <scheme val="minor"/>
    </font>
    <font>
      <sz val="12"/>
      <color rgb="FF000000"/>
      <name val="Calibri"/>
      <family val="2"/>
      <scheme val="minor"/>
    </font>
    <font>
      <b/>
      <sz val="12"/>
      <color rgb="FF000000"/>
      <name val="Calibri"/>
      <family val="2"/>
      <scheme val="minor"/>
    </font>
    <font>
      <sz val="9"/>
      <color theme="1"/>
      <name val="Calibri"/>
      <family val="2"/>
      <scheme val="minor"/>
    </font>
    <font>
      <b/>
      <sz val="9"/>
      <color theme="1"/>
      <name val="Calibri"/>
      <family val="2"/>
      <scheme val="minor"/>
    </font>
    <font>
      <sz val="8"/>
      <color theme="1"/>
      <name val="Calibri"/>
      <family val="2"/>
      <scheme val="minor"/>
    </font>
    <font>
      <vertAlign val="superscript"/>
      <sz val="8"/>
      <color rgb="FF000000"/>
      <name val="Calibri"/>
      <family val="2"/>
      <scheme val="minor"/>
    </font>
    <font>
      <sz val="8"/>
      <color rgb="FF000000"/>
      <name val="Calibri"/>
      <family val="2"/>
      <scheme val="minor"/>
    </font>
    <font>
      <sz val="9"/>
      <color rgb="FF000000"/>
      <name val="Calibri"/>
      <family val="2"/>
      <scheme val="minor"/>
    </font>
    <font>
      <b/>
      <sz val="9"/>
      <color rgb="FF000000"/>
      <name val="Calibri"/>
      <family val="2"/>
      <scheme val="minor"/>
    </font>
    <font>
      <sz val="10"/>
      <color theme="1"/>
      <name val="Calibri"/>
      <family val="2"/>
      <scheme val="minor"/>
    </font>
    <font>
      <b/>
      <sz val="10"/>
      <color rgb="FF993300"/>
      <name val="Calibri"/>
      <family val="2"/>
      <scheme val="minor"/>
    </font>
    <font>
      <b/>
      <sz val="9"/>
      <color rgb="FF993300"/>
      <name val="Calibri"/>
      <family val="2"/>
      <scheme val="minor"/>
    </font>
    <font>
      <b/>
      <sz val="9"/>
      <color rgb="FF0C0C0C"/>
      <name val="Calibri"/>
      <family val="2"/>
      <scheme val="minor"/>
    </font>
    <font>
      <sz val="9"/>
      <color rgb="FF0C0C0C"/>
      <name val="Calibri"/>
      <family val="2"/>
      <scheme val="minor"/>
    </font>
    <font>
      <sz val="9"/>
      <name val="Calibri"/>
      <family val="2"/>
      <scheme val="minor"/>
    </font>
    <font>
      <b/>
      <i/>
      <sz val="9"/>
      <color rgb="FF000000"/>
      <name val="Calibri"/>
      <family val="2"/>
      <scheme val="minor"/>
    </font>
    <font>
      <sz val="9"/>
      <color rgb="FF993300"/>
      <name val="Calibri"/>
      <family val="2"/>
      <scheme val="minor"/>
    </font>
    <font>
      <b/>
      <sz val="12"/>
      <color rgb="FF000000"/>
      <name val="Calibri"/>
      <family val="2"/>
    </font>
    <font>
      <b/>
      <sz val="12"/>
      <color rgb="FF00B050"/>
      <name val="Calibri"/>
      <family val="2"/>
    </font>
    <font>
      <b/>
      <strike/>
      <sz val="12"/>
      <color rgb="FFFF0000"/>
      <name val="Calibri"/>
      <family val="2"/>
    </font>
    <font>
      <b/>
      <sz val="9"/>
      <name val="Calibri"/>
      <family val="2"/>
      <scheme val="minor"/>
    </font>
    <font>
      <sz val="9"/>
      <color rgb="FF00B050"/>
      <name val="Calibri"/>
      <family val="2"/>
      <scheme val="minor"/>
    </font>
    <font>
      <b/>
      <sz val="9"/>
      <color rgb="FF00B050"/>
      <name val="Calibri"/>
      <family val="2"/>
      <scheme val="minor"/>
    </font>
    <font>
      <b/>
      <sz val="9"/>
      <color rgb="FFFF0000"/>
      <name val="Calibri"/>
      <family val="2"/>
      <scheme val="minor"/>
    </font>
    <font>
      <sz val="10"/>
      <color rgb="FF000000"/>
      <name val="Calibri"/>
      <family val="2"/>
    </font>
    <font>
      <vertAlign val="superscript"/>
      <sz val="10"/>
      <color rgb="FF000000"/>
      <name val="Calibri"/>
      <family val="2"/>
    </font>
    <font>
      <b/>
      <i/>
      <sz val="10"/>
      <color rgb="FF000000"/>
      <name val="Calibri"/>
      <family val="2"/>
    </font>
    <font>
      <b/>
      <sz val="10"/>
      <color rgb="FF000000"/>
      <name val="Calibri"/>
      <family val="2"/>
    </font>
    <font>
      <sz val="9"/>
      <color rgb="FF000000"/>
      <name val="Calibri"/>
      <family val="2"/>
    </font>
    <font>
      <b/>
      <sz val="12"/>
      <name val="Calibri"/>
      <family val="2"/>
      <scheme val="minor"/>
    </font>
    <font>
      <b/>
      <sz val="12"/>
      <color rgb="FFFF0000"/>
      <name val="Calibri"/>
      <family val="2"/>
      <scheme val="minor"/>
    </font>
    <font>
      <b/>
      <sz val="9"/>
      <color rgb="FF000000"/>
      <name val="Calibri"/>
      <scheme val="minor"/>
    </font>
    <font>
      <i/>
      <sz val="9"/>
      <color rgb="FF000000"/>
      <name val="Calibri"/>
      <family val="2"/>
      <scheme val="minor"/>
    </font>
  </fonts>
  <fills count="11">
    <fill>
      <patternFill patternType="none"/>
    </fill>
    <fill>
      <patternFill patternType="gray125"/>
    </fill>
    <fill>
      <patternFill patternType="solid">
        <fgColor rgb="FFFEF2CB"/>
        <bgColor rgb="FFFEF2CB"/>
      </patternFill>
    </fill>
    <fill>
      <patternFill patternType="solid">
        <fgColor theme="0"/>
        <bgColor theme="0"/>
      </patternFill>
    </fill>
    <fill>
      <patternFill patternType="solid">
        <fgColor rgb="FFFFFFFF"/>
        <bgColor rgb="FFFFFFFF"/>
      </patternFill>
    </fill>
    <fill>
      <patternFill patternType="solid">
        <fgColor rgb="FF92D050"/>
        <bgColor rgb="FF92D050"/>
      </patternFill>
    </fill>
    <fill>
      <patternFill patternType="solid">
        <fgColor rgb="FFE6E6E6"/>
        <bgColor rgb="FFD9D2E9"/>
      </patternFill>
    </fill>
    <fill>
      <patternFill patternType="solid">
        <fgColor rgb="FFFFFFFF"/>
        <bgColor rgb="FFF8F9FA"/>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249977111117893"/>
        <bgColor indexed="64"/>
      </patternFill>
    </fill>
  </fills>
  <borders count="20">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bottom style="thin">
        <color rgb="FF000000"/>
      </bottom>
      <diagonal/>
    </border>
  </borders>
  <cellStyleXfs count="2">
    <xf numFmtId="0" fontId="0" fillId="0" borderId="0"/>
    <xf numFmtId="0" fontId="1" fillId="0" borderId="1"/>
  </cellStyleXfs>
  <cellXfs count="138">
    <xf numFmtId="0" fontId="0" fillId="0" borderId="0" xfId="0"/>
    <xf numFmtId="0" fontId="2" fillId="0" borderId="15" xfId="1" applyFont="1" applyBorder="1" applyAlignment="1">
      <alignment vertical="center"/>
    </xf>
    <xf numFmtId="0" fontId="2" fillId="0" borderId="1" xfId="1" applyFont="1" applyAlignment="1">
      <alignment vertical="center"/>
    </xf>
    <xf numFmtId="0" fontId="2" fillId="0" borderId="16" xfId="1" applyFont="1" applyBorder="1" applyAlignment="1">
      <alignment vertical="center"/>
    </xf>
    <xf numFmtId="0" fontId="2" fillId="7" borderId="15" xfId="1" applyFont="1" applyFill="1" applyBorder="1" applyAlignment="1">
      <alignment vertical="center"/>
    </xf>
    <xf numFmtId="0" fontId="3" fillId="7" borderId="15" xfId="1" applyFont="1" applyFill="1" applyBorder="1" applyAlignment="1">
      <alignment vertical="center"/>
    </xf>
    <xf numFmtId="0" fontId="6" fillId="6" borderId="15" xfId="1" applyFont="1" applyFill="1" applyBorder="1" applyAlignment="1">
      <alignment vertical="center"/>
    </xf>
    <xf numFmtId="0" fontId="2" fillId="6" borderId="15" xfId="1" applyFont="1" applyFill="1" applyBorder="1" applyAlignment="1">
      <alignment vertical="center"/>
    </xf>
    <xf numFmtId="0" fontId="3" fillId="6" borderId="15" xfId="1" applyFont="1" applyFill="1" applyBorder="1" applyAlignment="1">
      <alignment vertical="center"/>
    </xf>
    <xf numFmtId="0" fontId="7" fillId="0" borderId="17" xfId="1" applyFont="1" applyBorder="1" applyAlignment="1">
      <alignment vertical="center"/>
    </xf>
    <xf numFmtId="0" fontId="3" fillId="0" borderId="15" xfId="1" applyFont="1" applyBorder="1" applyAlignment="1">
      <alignment vertical="center"/>
    </xf>
    <xf numFmtId="0" fontId="7" fillId="7" borderId="15" xfId="1" applyFont="1" applyFill="1" applyBorder="1" applyAlignment="1">
      <alignment vertical="center"/>
    </xf>
    <xf numFmtId="0" fontId="8" fillId="6" borderId="15" xfId="1" applyFont="1" applyFill="1" applyBorder="1" applyAlignment="1">
      <alignment vertical="center"/>
    </xf>
    <xf numFmtId="0" fontId="7" fillId="0" borderId="18" xfId="1" applyFont="1" applyBorder="1" applyAlignment="1">
      <alignment vertical="center"/>
    </xf>
    <xf numFmtId="0" fontId="9" fillId="0" borderId="15" xfId="1" applyFont="1" applyBorder="1" applyAlignment="1">
      <alignment vertical="center"/>
    </xf>
    <xf numFmtId="0" fontId="9" fillId="0" borderId="1" xfId="1" applyFont="1" applyAlignment="1">
      <alignment vertical="center"/>
    </xf>
    <xf numFmtId="0" fontId="11" fillId="0" borderId="0" xfId="0" applyFont="1" applyAlignment="1">
      <alignment vertical="center"/>
    </xf>
    <xf numFmtId="0" fontId="11" fillId="2" borderId="1" xfId="0" applyFont="1" applyFill="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11" fillId="0" borderId="7" xfId="0" applyFont="1" applyBorder="1" applyAlignment="1">
      <alignment vertical="center"/>
    </xf>
    <xf numFmtId="0" fontId="13" fillId="0" borderId="0" xfId="0" applyFont="1" applyAlignment="1">
      <alignment vertical="center"/>
    </xf>
    <xf numFmtId="0" fontId="12" fillId="4" borderId="13" xfId="0" applyFont="1" applyFill="1" applyBorder="1" applyAlignment="1">
      <alignment horizontal="left" vertical="center"/>
    </xf>
    <xf numFmtId="0" fontId="11" fillId="0" borderId="0" xfId="0" applyFont="1" applyAlignment="1">
      <alignment vertical="center" wrapText="1"/>
    </xf>
    <xf numFmtId="0" fontId="22"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21" fillId="2" borderId="1" xfId="0" applyFont="1" applyFill="1" applyBorder="1" applyAlignment="1">
      <alignment horizontal="right" vertical="center"/>
    </xf>
    <xf numFmtId="0" fontId="21" fillId="2" borderId="1" xfId="0" applyFont="1" applyFill="1" applyBorder="1" applyAlignment="1">
      <alignment horizontal="left" vertical="center"/>
    </xf>
    <xf numFmtId="0" fontId="21" fillId="2" borderId="7" xfId="0" applyFont="1" applyFill="1" applyBorder="1" applyAlignment="1">
      <alignment horizontal="right" vertical="center"/>
    </xf>
    <xf numFmtId="0" fontId="20" fillId="0" borderId="0" xfId="0" applyFont="1" applyAlignment="1">
      <alignment horizontal="center" vertical="center"/>
    </xf>
    <xf numFmtId="0" fontId="25" fillId="0" borderId="0" xfId="0" applyFont="1" applyAlignment="1">
      <alignment horizontal="center" vertical="center"/>
    </xf>
    <xf numFmtId="0" fontId="11" fillId="0" borderId="0" xfId="0" applyFont="1" applyAlignment="1">
      <alignment horizontal="left" vertical="center"/>
    </xf>
    <xf numFmtId="0" fontId="11" fillId="0" borderId="13" xfId="0" applyFont="1" applyBorder="1" applyAlignment="1">
      <alignment vertical="center"/>
    </xf>
    <xf numFmtId="0" fontId="11" fillId="0" borderId="14" xfId="0" applyFont="1" applyBorder="1" applyAlignment="1">
      <alignment vertical="center"/>
    </xf>
    <xf numFmtId="0" fontId="12" fillId="0" borderId="0" xfId="0" applyFont="1" applyAlignment="1">
      <alignment vertical="center"/>
    </xf>
    <xf numFmtId="0" fontId="15" fillId="0" borderId="0" xfId="0" applyFont="1" applyAlignment="1">
      <alignmen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8" fillId="2" borderId="1" xfId="0" applyFont="1" applyFill="1" applyBorder="1" applyAlignment="1">
      <alignment horizontal="center" vertical="center"/>
    </xf>
    <xf numFmtId="0" fontId="19" fillId="0" borderId="13" xfId="0" applyFont="1" applyBorder="1" applyAlignment="1">
      <alignment horizontal="center" vertical="center"/>
    </xf>
    <xf numFmtId="0" fontId="18" fillId="0" borderId="0" xfId="0" applyFont="1" applyAlignment="1">
      <alignment horizontal="center" vertical="center"/>
    </xf>
    <xf numFmtId="0" fontId="11" fillId="0" borderId="1" xfId="0" applyFont="1" applyBorder="1" applyAlignment="1">
      <alignment vertical="center"/>
    </xf>
    <xf numFmtId="0" fontId="12" fillId="8" borderId="13" xfId="0" applyFont="1" applyFill="1" applyBorder="1" applyAlignment="1">
      <alignment horizontal="center" vertical="center" wrapText="1"/>
    </xf>
    <xf numFmtId="0" fontId="17" fillId="8" borderId="13" xfId="0" applyFont="1" applyFill="1" applyBorder="1" applyAlignment="1">
      <alignment horizontal="center" vertical="center"/>
    </xf>
    <xf numFmtId="0" fontId="12" fillId="8" borderId="13" xfId="0" applyFont="1" applyFill="1" applyBorder="1" applyAlignment="1">
      <alignment horizontal="center" vertical="center"/>
    </xf>
    <xf numFmtId="0" fontId="3" fillId="8" borderId="13" xfId="0" applyFont="1" applyFill="1" applyBorder="1" applyAlignment="1">
      <alignment horizontal="center" vertical="center"/>
    </xf>
    <xf numFmtId="0" fontId="17" fillId="8" borderId="13" xfId="0" applyFont="1" applyFill="1" applyBorder="1" applyAlignment="1">
      <alignment horizontal="center" vertical="center" wrapText="1"/>
    </xf>
    <xf numFmtId="9" fontId="17" fillId="8" borderId="13" xfId="0" applyNumberFormat="1" applyFont="1" applyFill="1" applyBorder="1" applyAlignment="1">
      <alignment vertical="center" wrapText="1"/>
    </xf>
    <xf numFmtId="0" fontId="17" fillId="8" borderId="13" xfId="0" applyFont="1" applyFill="1" applyBorder="1" applyAlignment="1">
      <alignment vertical="center" wrapText="1"/>
    </xf>
    <xf numFmtId="0" fontId="29" fillId="8" borderId="13" xfId="0" applyFont="1" applyFill="1" applyBorder="1" applyAlignment="1">
      <alignment vertical="center"/>
    </xf>
    <xf numFmtId="0" fontId="12" fillId="8" borderId="14" xfId="0" applyFont="1" applyFill="1" applyBorder="1" applyAlignment="1">
      <alignment vertical="center"/>
    </xf>
    <xf numFmtId="0" fontId="11" fillId="4" borderId="13" xfId="0" applyFont="1" applyFill="1" applyBorder="1" applyAlignment="1">
      <alignment horizontal="left" vertical="center"/>
    </xf>
    <xf numFmtId="0" fontId="16" fillId="0" borderId="8" xfId="0" applyFont="1" applyBorder="1" applyAlignment="1">
      <alignment vertical="center"/>
    </xf>
    <xf numFmtId="0" fontId="13" fillId="0" borderId="4" xfId="0" applyFont="1" applyBorder="1" applyAlignment="1">
      <alignment horizontal="left" vertical="center"/>
    </xf>
    <xf numFmtId="164" fontId="3" fillId="8" borderId="13" xfId="0" applyNumberFormat="1" applyFont="1" applyFill="1" applyBorder="1" applyAlignment="1">
      <alignment horizontal="right" vertical="center" wrapText="1"/>
    </xf>
    <xf numFmtId="0" fontId="19" fillId="0" borderId="1" xfId="0" applyFont="1" applyBorder="1" applyAlignment="1">
      <alignment horizontal="right" vertical="center"/>
    </xf>
    <xf numFmtId="0" fontId="30" fillId="0" borderId="8" xfId="0" applyFont="1" applyBorder="1" applyAlignment="1">
      <alignment vertical="center"/>
    </xf>
    <xf numFmtId="0" fontId="30" fillId="2" borderId="3" xfId="0" applyFont="1" applyFill="1" applyBorder="1" applyAlignment="1">
      <alignment horizontal="center" vertical="center" wrapText="1"/>
    </xf>
    <xf numFmtId="0" fontId="30" fillId="2" borderId="1" xfId="0" applyFont="1" applyFill="1" applyBorder="1" applyAlignment="1">
      <alignment horizontal="center" vertical="center"/>
    </xf>
    <xf numFmtId="0" fontId="30" fillId="2" borderId="3" xfId="0" applyFont="1" applyFill="1" applyBorder="1" applyAlignment="1">
      <alignment horizontal="center" vertical="center"/>
    </xf>
    <xf numFmtId="0" fontId="31" fillId="2" borderId="3" xfId="0" applyFont="1" applyFill="1" applyBorder="1" applyAlignment="1">
      <alignment vertical="center"/>
    </xf>
    <xf numFmtId="0" fontId="30" fillId="2" borderId="3" xfId="0" applyFont="1" applyFill="1" applyBorder="1" applyAlignment="1">
      <alignment vertical="center" wrapText="1"/>
    </xf>
    <xf numFmtId="0" fontId="30" fillId="2" borderId="4" xfId="0" applyFont="1" applyFill="1" applyBorder="1" applyAlignment="1">
      <alignment vertical="center"/>
    </xf>
    <xf numFmtId="0" fontId="30" fillId="0" borderId="0" xfId="0" applyFont="1" applyAlignment="1">
      <alignment vertical="center"/>
    </xf>
    <xf numFmtId="0" fontId="30" fillId="4" borderId="8" xfId="0" applyFont="1" applyFill="1" applyBorder="1" applyAlignment="1">
      <alignment vertical="center"/>
    </xf>
    <xf numFmtId="0" fontId="30" fillId="0" borderId="1" xfId="0" applyFont="1" applyBorder="1" applyAlignment="1">
      <alignment vertical="center"/>
    </xf>
    <xf numFmtId="0" fontId="30" fillId="2" borderId="7" xfId="0" applyFont="1" applyFill="1" applyBorder="1" applyAlignment="1">
      <alignment vertical="center"/>
    </xf>
    <xf numFmtId="0" fontId="32" fillId="0" borderId="8" xfId="0" applyFont="1" applyBorder="1" applyAlignment="1">
      <alignment vertical="center"/>
    </xf>
    <xf numFmtId="0" fontId="33" fillId="7" borderId="15" xfId="1" applyFont="1" applyFill="1" applyBorder="1" applyAlignment="1">
      <alignment vertical="center"/>
    </xf>
    <xf numFmtId="0" fontId="35" fillId="6" borderId="15" xfId="1" applyFont="1" applyFill="1" applyBorder="1" applyAlignment="1">
      <alignmen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6" fillId="2" borderId="1" xfId="0" applyFont="1" applyFill="1" applyBorder="1" applyAlignment="1">
      <alignment horizontal="center" vertical="center"/>
    </xf>
    <xf numFmtId="0" fontId="2" fillId="0" borderId="8" xfId="0" applyFont="1" applyBorder="1" applyAlignment="1">
      <alignment horizontal="center" vertical="center"/>
    </xf>
    <xf numFmtId="9" fontId="16" fillId="4" borderId="8" xfId="0" applyNumberFormat="1" applyFont="1" applyFill="1" applyBorder="1" applyAlignment="1">
      <alignment vertical="center" wrapText="1"/>
    </xf>
    <xf numFmtId="0" fontId="17" fillId="8" borderId="13" xfId="0" applyFont="1" applyFill="1" applyBorder="1" applyAlignment="1">
      <alignment vertical="center"/>
    </xf>
    <xf numFmtId="0" fontId="3" fillId="2" borderId="1" xfId="0" applyFont="1" applyFill="1" applyBorder="1" applyAlignment="1">
      <alignment vertical="center"/>
    </xf>
    <xf numFmtId="0" fontId="16"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17" fillId="2" borderId="1" xfId="0" applyFont="1" applyFill="1" applyBorder="1" applyAlignment="1">
      <alignment vertical="center"/>
    </xf>
    <xf numFmtId="0" fontId="16" fillId="2" borderId="1" xfId="0" applyFont="1" applyFill="1" applyBorder="1" applyAlignment="1">
      <alignment vertical="center" wrapText="1"/>
    </xf>
    <xf numFmtId="0" fontId="3" fillId="2" borderId="3" xfId="0" applyFont="1" applyFill="1" applyBorder="1" applyAlignment="1">
      <alignment vertical="center" wrapText="1"/>
    </xf>
    <xf numFmtId="164" fontId="2" fillId="10" borderId="12" xfId="0" applyNumberFormat="1" applyFont="1" applyFill="1" applyBorder="1" applyAlignment="1">
      <alignment vertical="center" wrapText="1"/>
    </xf>
    <xf numFmtId="164" fontId="2" fillId="9" borderId="12" xfId="0" applyNumberFormat="1" applyFont="1" applyFill="1" applyBorder="1" applyAlignment="1">
      <alignment vertical="center" wrapText="1"/>
    </xf>
    <xf numFmtId="0" fontId="2" fillId="3" borderId="8" xfId="0" applyFont="1" applyFill="1" applyBorder="1" applyAlignment="1">
      <alignment horizontal="center" vertical="center"/>
    </xf>
    <xf numFmtId="9" fontId="16" fillId="0" borderId="8" xfId="0" applyNumberFormat="1" applyFont="1" applyBorder="1" applyAlignment="1">
      <alignment vertical="center" wrapText="1"/>
    </xf>
    <xf numFmtId="0" fontId="38" fillId="2" borderId="3" xfId="0" applyFont="1" applyFill="1" applyBorder="1" applyAlignment="1">
      <alignment vertical="center"/>
    </xf>
    <xf numFmtId="0" fontId="38" fillId="2" borderId="1" xfId="0" applyFont="1" applyFill="1" applyBorder="1" applyAlignment="1">
      <alignment vertical="center"/>
    </xf>
    <xf numFmtId="164" fontId="2" fillId="5" borderId="4" xfId="0" applyNumberFormat="1" applyFont="1" applyFill="1" applyBorder="1" applyAlignment="1">
      <alignment vertical="center" wrapText="1"/>
    </xf>
    <xf numFmtId="164" fontId="3" fillId="8" borderId="15" xfId="0" applyNumberFormat="1" applyFont="1" applyFill="1" applyBorder="1" applyAlignment="1">
      <alignment horizontal="right" vertical="center" wrapText="1"/>
    </xf>
    <xf numFmtId="0" fontId="16" fillId="0" borderId="2" xfId="0" applyFont="1" applyBorder="1" applyAlignment="1">
      <alignment vertical="center"/>
    </xf>
    <xf numFmtId="0" fontId="16" fillId="0" borderId="19" xfId="0" applyFont="1" applyBorder="1" applyAlignment="1">
      <alignment vertical="center"/>
    </xf>
    <xf numFmtId="0" fontId="32" fillId="0" borderId="15" xfId="0" applyFont="1" applyBorder="1" applyAlignment="1">
      <alignment vertical="center"/>
    </xf>
    <xf numFmtId="0" fontId="33" fillId="0" borderId="8" xfId="0" applyFont="1" applyBorder="1" applyAlignment="1">
      <alignment horizontal="center" vertical="center" wrapText="1"/>
    </xf>
    <xf numFmtId="0" fontId="40" fillId="0" borderId="8" xfId="0" applyFont="1" applyBorder="1" applyAlignment="1">
      <alignment vertical="center"/>
    </xf>
    <xf numFmtId="0" fontId="41"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41" fillId="0" borderId="0" xfId="0" applyFont="1" applyAlignment="1">
      <alignment vertical="center"/>
    </xf>
    <xf numFmtId="0" fontId="41" fillId="0" borderId="0" xfId="0" applyFont="1" applyAlignment="1">
      <alignment horizontal="center" vertical="center"/>
    </xf>
    <xf numFmtId="0" fontId="41" fillId="0" borderId="8" xfId="0" applyFont="1" applyBorder="1" applyAlignment="1">
      <alignment horizontal="center" vertical="center"/>
    </xf>
    <xf numFmtId="0" fontId="41" fillId="8" borderId="13" xfId="0" applyFont="1" applyFill="1" applyBorder="1" applyAlignment="1">
      <alignment horizontal="center" vertical="center"/>
    </xf>
    <xf numFmtId="0" fontId="41" fillId="0" borderId="13" xfId="0" applyFont="1" applyBorder="1" applyAlignment="1">
      <alignment horizontal="center" vertical="center"/>
    </xf>
    <xf numFmtId="0" fontId="10" fillId="6" borderId="15" xfId="1" applyFont="1" applyFill="1" applyBorder="1" applyAlignment="1">
      <alignment horizontal="center" vertical="center"/>
    </xf>
    <xf numFmtId="0" fontId="2" fillId="0" borderId="16" xfId="1" applyFont="1" applyBorder="1" applyAlignment="1">
      <alignment vertical="center"/>
    </xf>
    <xf numFmtId="0" fontId="2" fillId="0" borderId="15" xfId="1" applyFont="1" applyBorder="1" applyAlignment="1">
      <alignment vertical="center"/>
    </xf>
    <xf numFmtId="0" fontId="16" fillId="4" borderId="8" xfId="0" applyFont="1" applyFill="1" applyBorder="1" applyAlignment="1">
      <alignment vertical="center" wrapText="1"/>
    </xf>
    <xf numFmtId="0" fontId="16" fillId="0" borderId="8" xfId="0" applyFont="1" applyBorder="1" applyAlignment="1">
      <alignment vertical="center"/>
    </xf>
    <xf numFmtId="9" fontId="37" fillId="4" borderId="8" xfId="0" applyNumberFormat="1" applyFont="1" applyFill="1" applyBorder="1" applyAlignment="1">
      <alignment horizontal="center" vertical="center" wrapText="1"/>
    </xf>
    <xf numFmtId="0" fontId="37" fillId="0" borderId="8" xfId="0" applyFont="1" applyBorder="1" applyAlignment="1">
      <alignment horizontal="center" vertical="center"/>
    </xf>
    <xf numFmtId="0" fontId="26" fillId="0" borderId="8"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13" fillId="0" borderId="9" xfId="0" applyFont="1" applyBorder="1" applyAlignment="1">
      <alignment horizontal="center" vertical="center" textRotation="90" shrinkToFit="1"/>
    </xf>
    <xf numFmtId="0" fontId="13" fillId="0" borderId="5" xfId="0" applyFont="1" applyBorder="1" applyAlignment="1">
      <alignment horizontal="center" vertical="center" textRotation="90" shrinkToFit="1"/>
    </xf>
    <xf numFmtId="0" fontId="13" fillId="0" borderId="19" xfId="0" applyFont="1" applyBorder="1" applyAlignment="1">
      <alignment horizontal="center" vertical="center" textRotation="90" shrinkToFit="1"/>
    </xf>
    <xf numFmtId="0" fontId="18" fillId="0" borderId="9" xfId="0" applyFont="1" applyBorder="1" applyAlignment="1">
      <alignment horizontal="center" vertical="center" shrinkToFit="1"/>
    </xf>
    <xf numFmtId="0" fontId="18" fillId="0" borderId="19" xfId="0" applyFont="1" applyBorder="1" applyAlignment="1">
      <alignment horizontal="center" vertical="center" shrinkToFit="1"/>
    </xf>
    <xf numFmtId="0" fontId="41" fillId="0" borderId="9" xfId="0" applyFont="1" applyBorder="1" applyAlignment="1">
      <alignment horizontal="center" vertical="center" wrapText="1"/>
    </xf>
    <xf numFmtId="0" fontId="41" fillId="0" borderId="19" xfId="0" applyFont="1" applyBorder="1" applyAlignment="1">
      <alignment horizontal="center" vertical="center" wrapText="1"/>
    </xf>
    <xf numFmtId="0" fontId="12" fillId="0" borderId="2" xfId="0" applyFont="1" applyBorder="1" applyAlignment="1">
      <alignment horizontal="center" vertical="center"/>
    </xf>
    <xf numFmtId="0" fontId="23" fillId="0" borderId="3" xfId="0" applyFont="1" applyBorder="1" applyAlignment="1">
      <alignment vertical="center"/>
    </xf>
    <xf numFmtId="0" fontId="23" fillId="0" borderId="4" xfId="0" applyFont="1" applyBorder="1" applyAlignment="1">
      <alignment vertical="center"/>
    </xf>
    <xf numFmtId="0" fontId="12" fillId="0" borderId="3" xfId="0" applyFont="1" applyBorder="1" applyAlignment="1">
      <alignment horizontal="center" vertical="center"/>
    </xf>
    <xf numFmtId="0" fontId="12" fillId="0" borderId="6" xfId="0" applyFont="1" applyBorder="1" applyAlignment="1">
      <alignment horizontal="center" vertical="center"/>
    </xf>
    <xf numFmtId="0" fontId="11" fillId="0" borderId="0" xfId="0" applyFont="1" applyAlignment="1">
      <alignment vertical="center"/>
    </xf>
    <xf numFmtId="0" fontId="23" fillId="0" borderId="7" xfId="0" applyFont="1" applyBorder="1" applyAlignment="1">
      <alignment vertical="center"/>
    </xf>
    <xf numFmtId="0" fontId="11" fillId="0" borderId="10" xfId="0" applyFont="1" applyBorder="1" applyAlignment="1">
      <alignment horizontal="center" vertical="center"/>
    </xf>
    <xf numFmtId="0" fontId="23" fillId="0" borderId="11" xfId="0" applyFont="1" applyBorder="1" applyAlignment="1">
      <alignment vertical="center"/>
    </xf>
    <xf numFmtId="0" fontId="23" fillId="0" borderId="12" xfId="0" applyFont="1" applyBorder="1" applyAlignment="1">
      <alignment vertical="center"/>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3" fillId="0" borderId="16" xfId="1" applyFont="1" applyBorder="1" applyAlignment="1">
      <alignmen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48573"/>
  <sheetViews>
    <sheetView tabSelected="1" zoomScaleNormal="100" workbookViewId="0">
      <selection activeCell="F13" sqref="F13"/>
    </sheetView>
  </sheetViews>
  <sheetFormatPr defaultColWidth="11.7109375" defaultRowHeight="15" customHeight="1"/>
  <cols>
    <col min="1" max="1" width="7" style="2" customWidth="1"/>
    <col min="2" max="2" width="127.140625" style="2" customWidth="1"/>
    <col min="3" max="64" width="14.42578125" style="2" customWidth="1"/>
    <col min="65" max="16384" width="11.7109375" style="2"/>
  </cols>
  <sheetData>
    <row r="1" spans="1:5" s="15" customFormat="1" ht="15.6">
      <c r="A1" s="14"/>
      <c r="B1" s="109" t="s">
        <v>0</v>
      </c>
      <c r="C1" s="109"/>
      <c r="D1" s="109"/>
      <c r="E1" s="109"/>
    </row>
    <row r="2" spans="1:5" s="15" customFormat="1" ht="15.6">
      <c r="A2" s="14"/>
      <c r="B2" s="109" t="s">
        <v>1</v>
      </c>
      <c r="C2" s="109"/>
      <c r="D2" s="109"/>
      <c r="E2" s="109"/>
    </row>
    <row r="3" spans="1:5" ht="13.9">
      <c r="A3" s="1"/>
      <c r="B3" s="110"/>
      <c r="C3" s="110"/>
      <c r="D3" s="110"/>
      <c r="E3" s="110"/>
    </row>
    <row r="4" spans="1:5" ht="13.9">
      <c r="A4" s="1"/>
      <c r="B4" s="3"/>
      <c r="C4" s="3"/>
      <c r="D4" s="3"/>
      <c r="E4" s="3"/>
    </row>
    <row r="5" spans="1:5" ht="12.75">
      <c r="A5" s="1"/>
      <c r="B5" s="137" t="s">
        <v>2</v>
      </c>
      <c r="C5" s="137"/>
      <c r="D5" s="137"/>
      <c r="E5" s="137"/>
    </row>
    <row r="6" spans="1:5" ht="13.9">
      <c r="A6" s="1"/>
      <c r="B6" s="4"/>
      <c r="C6" s="1"/>
      <c r="D6" s="1"/>
      <c r="E6" s="1"/>
    </row>
    <row r="7" spans="1:5" ht="13.9">
      <c r="A7" s="1"/>
      <c r="B7" s="4"/>
      <c r="C7" s="1"/>
      <c r="D7" s="1"/>
      <c r="E7" s="1"/>
    </row>
    <row r="8" spans="1:5" ht="13.9">
      <c r="A8" s="1"/>
      <c r="B8" s="4"/>
      <c r="C8" s="1"/>
      <c r="D8" s="1"/>
      <c r="E8" s="1"/>
    </row>
    <row r="9" spans="1:5" ht="13.9">
      <c r="A9" s="1"/>
      <c r="B9" s="5" t="s">
        <v>3</v>
      </c>
      <c r="C9" s="1"/>
      <c r="D9" s="1"/>
      <c r="E9" s="1"/>
    </row>
    <row r="10" spans="1:5" ht="13.9">
      <c r="A10" s="1"/>
      <c r="B10" s="5" t="s">
        <v>4</v>
      </c>
      <c r="C10" s="1"/>
      <c r="D10" s="1"/>
      <c r="E10" s="1"/>
    </row>
    <row r="11" spans="1:5" ht="13.9">
      <c r="A11" s="1"/>
      <c r="B11" s="4" t="s">
        <v>5</v>
      </c>
      <c r="C11" s="1"/>
      <c r="D11" s="1"/>
      <c r="E11" s="1"/>
    </row>
    <row r="12" spans="1:5" ht="13.9">
      <c r="A12" s="1"/>
      <c r="B12" s="4"/>
      <c r="C12" s="1"/>
      <c r="D12" s="1"/>
      <c r="E12" s="1"/>
    </row>
    <row r="13" spans="1:5" ht="13.9">
      <c r="A13" s="1"/>
      <c r="B13" s="4"/>
      <c r="C13" s="1"/>
      <c r="D13" s="1"/>
      <c r="E13" s="1"/>
    </row>
    <row r="14" spans="1:5" ht="13.9">
      <c r="A14" s="1"/>
      <c r="B14" s="4"/>
      <c r="C14" s="1"/>
      <c r="D14" s="1"/>
      <c r="E14" s="1"/>
    </row>
    <row r="15" spans="1:5">
      <c r="A15" s="1"/>
      <c r="B15" s="5" t="s">
        <v>6</v>
      </c>
      <c r="C15" s="1"/>
      <c r="D15" s="1"/>
      <c r="E15" s="1"/>
    </row>
    <row r="16" spans="1:5" ht="13.9">
      <c r="A16" s="1"/>
      <c r="B16" s="5" t="s">
        <v>7</v>
      </c>
      <c r="C16" s="1"/>
      <c r="D16" s="1"/>
      <c r="E16" s="1"/>
    </row>
    <row r="17" spans="1:5" ht="13.9">
      <c r="A17" s="1"/>
      <c r="B17" s="4" t="s">
        <v>8</v>
      </c>
      <c r="C17" s="1"/>
      <c r="D17" s="1"/>
      <c r="E17" s="1"/>
    </row>
    <row r="18" spans="1:5" ht="13.9">
      <c r="A18" s="1"/>
      <c r="B18" s="4" t="s">
        <v>9</v>
      </c>
      <c r="C18" s="1"/>
      <c r="D18" s="1"/>
      <c r="E18" s="1"/>
    </row>
    <row r="19" spans="1:5" ht="13.9">
      <c r="A19" s="1"/>
      <c r="B19" s="4"/>
      <c r="C19" s="1"/>
      <c r="D19" s="1"/>
      <c r="E19" s="1"/>
    </row>
    <row r="20" spans="1:5">
      <c r="A20" s="1"/>
      <c r="B20" s="75" t="s">
        <v>10</v>
      </c>
      <c r="C20" s="1"/>
      <c r="D20" s="1"/>
      <c r="E20" s="1"/>
    </row>
    <row r="21" spans="1:5" ht="13.9">
      <c r="A21" s="1"/>
      <c r="B21" s="4" t="s">
        <v>11</v>
      </c>
      <c r="C21" s="1"/>
      <c r="D21" s="1"/>
      <c r="E21" s="1"/>
    </row>
    <row r="22" spans="1:5" ht="13.9">
      <c r="A22" s="1"/>
      <c r="B22" s="4"/>
      <c r="C22" s="1"/>
      <c r="D22" s="1"/>
      <c r="E22" s="1"/>
    </row>
    <row r="23" spans="1:5" ht="13.9">
      <c r="A23" s="1"/>
      <c r="B23" s="4"/>
      <c r="C23" s="1"/>
      <c r="D23" s="1"/>
      <c r="E23" s="1"/>
    </row>
    <row r="24" spans="1:5" ht="13.9">
      <c r="A24" s="1"/>
      <c r="B24" s="4"/>
      <c r="C24" s="1"/>
      <c r="D24" s="1"/>
      <c r="E24" s="1"/>
    </row>
    <row r="25" spans="1:5" ht="13.9">
      <c r="A25" s="1"/>
      <c r="B25" s="76" t="s">
        <v>12</v>
      </c>
      <c r="C25" s="7"/>
      <c r="D25" s="7"/>
      <c r="E25" s="7"/>
    </row>
    <row r="26" spans="1:5" ht="13.9">
      <c r="A26" s="1"/>
      <c r="B26" s="8" t="s">
        <v>4</v>
      </c>
      <c r="C26" s="7"/>
      <c r="D26" s="7"/>
      <c r="E26" s="7"/>
    </row>
    <row r="27" spans="1:5">
      <c r="A27" s="1"/>
      <c r="B27" s="4" t="s">
        <v>13</v>
      </c>
      <c r="C27" s="111"/>
      <c r="D27" s="111"/>
      <c r="E27" s="111"/>
    </row>
    <row r="28" spans="1:5" ht="13.9">
      <c r="A28" s="1"/>
      <c r="B28" s="4"/>
      <c r="C28" s="111"/>
      <c r="D28" s="111"/>
      <c r="E28" s="111"/>
    </row>
    <row r="29" spans="1:5" ht="13.9">
      <c r="A29" s="1"/>
      <c r="B29" s="5" t="s">
        <v>14</v>
      </c>
      <c r="C29" s="1"/>
      <c r="D29" s="1"/>
      <c r="E29" s="1"/>
    </row>
    <row r="30" spans="1:5">
      <c r="A30" s="1"/>
      <c r="B30" s="5" t="s">
        <v>15</v>
      </c>
      <c r="C30" s="9"/>
      <c r="D30" s="9"/>
      <c r="E30" s="9"/>
    </row>
    <row r="31" spans="1:5" ht="13.9">
      <c r="A31" s="1"/>
      <c r="B31" s="4" t="s">
        <v>16</v>
      </c>
      <c r="C31" s="1"/>
      <c r="D31" s="1"/>
      <c r="E31" s="1"/>
    </row>
    <row r="32" spans="1:5" ht="13.9">
      <c r="A32" s="1"/>
      <c r="B32" s="5" t="s">
        <v>17</v>
      </c>
      <c r="C32" s="1"/>
      <c r="D32" s="1"/>
      <c r="E32" s="1"/>
    </row>
    <row r="33" spans="1:5" ht="13.9">
      <c r="A33" s="1"/>
      <c r="B33" s="5" t="s">
        <v>18</v>
      </c>
      <c r="C33" s="10"/>
      <c r="D33" s="1"/>
      <c r="E33" s="1"/>
    </row>
    <row r="34" spans="1:5" ht="13.9">
      <c r="A34" s="1"/>
      <c r="B34" s="5"/>
      <c r="C34" s="10"/>
      <c r="D34" s="1"/>
      <c r="E34" s="1"/>
    </row>
    <row r="35" spans="1:5" ht="13.9">
      <c r="A35" s="1"/>
      <c r="B35" s="5" t="s">
        <v>19</v>
      </c>
      <c r="C35" s="10"/>
      <c r="D35" s="1"/>
      <c r="E35" s="1"/>
    </row>
    <row r="36" spans="1:5" ht="13.9">
      <c r="A36" s="1"/>
      <c r="B36" s="5" t="s">
        <v>20</v>
      </c>
      <c r="C36" s="1"/>
      <c r="D36" s="1"/>
      <c r="E36" s="1"/>
    </row>
    <row r="37" spans="1:5" ht="13.9">
      <c r="A37" s="1"/>
      <c r="B37" s="5"/>
      <c r="C37" s="1"/>
      <c r="D37" s="1"/>
      <c r="E37" s="1"/>
    </row>
    <row r="38" spans="1:5" ht="13.9">
      <c r="A38" s="1"/>
      <c r="B38" s="11" t="s">
        <v>21</v>
      </c>
      <c r="C38" s="1"/>
      <c r="D38" s="1"/>
      <c r="E38" s="1"/>
    </row>
    <row r="39" spans="1:5" ht="13.9">
      <c r="A39" s="1"/>
      <c r="B39" s="5"/>
      <c r="C39" s="1"/>
      <c r="D39" s="1"/>
      <c r="E39" s="1"/>
    </row>
    <row r="40" spans="1:5" ht="13.9">
      <c r="A40" s="1"/>
      <c r="B40" s="5"/>
      <c r="C40" s="1"/>
      <c r="D40" s="1"/>
      <c r="E40" s="1"/>
    </row>
    <row r="41" spans="1:5" ht="13.9">
      <c r="A41" s="1"/>
      <c r="B41" s="5"/>
      <c r="C41" s="1"/>
      <c r="D41" s="1"/>
      <c r="E41" s="1"/>
    </row>
    <row r="42" spans="1:5" ht="13.9">
      <c r="A42" s="1"/>
      <c r="B42" s="6" t="s">
        <v>22</v>
      </c>
      <c r="C42" s="7"/>
      <c r="D42" s="7"/>
      <c r="E42" s="7"/>
    </row>
    <row r="43" spans="1:5" ht="13.9">
      <c r="A43" s="1"/>
      <c r="B43" s="4" t="s">
        <v>23</v>
      </c>
      <c r="C43" s="1"/>
      <c r="D43" s="1"/>
      <c r="E43" s="1"/>
    </row>
    <row r="44" spans="1:5" ht="13.9">
      <c r="A44" s="1"/>
      <c r="B44" s="4" t="s">
        <v>24</v>
      </c>
      <c r="C44" s="1"/>
      <c r="D44" s="1"/>
      <c r="E44" s="1"/>
    </row>
    <row r="45" spans="1:5" ht="13.9">
      <c r="A45" s="1"/>
      <c r="B45" s="4"/>
      <c r="C45" s="1"/>
      <c r="D45" s="1"/>
      <c r="E45" s="1"/>
    </row>
    <row r="46" spans="1:5" ht="13.9">
      <c r="A46" s="1"/>
      <c r="B46" s="4"/>
      <c r="C46" s="1"/>
      <c r="D46" s="1"/>
      <c r="E46" s="1"/>
    </row>
    <row r="47" spans="1:5" ht="13.9">
      <c r="A47" s="1"/>
      <c r="B47" s="12" t="s">
        <v>25</v>
      </c>
      <c r="C47" s="7"/>
      <c r="D47" s="7"/>
      <c r="E47" s="1"/>
    </row>
    <row r="48" spans="1:5" ht="13.9">
      <c r="A48" s="1"/>
      <c r="B48" s="8"/>
      <c r="C48" s="7"/>
      <c r="D48" s="7"/>
      <c r="E48" s="1"/>
    </row>
    <row r="49" spans="1:5" ht="13.9">
      <c r="A49" s="1"/>
      <c r="B49" s="4" t="s">
        <v>26</v>
      </c>
      <c r="C49" s="1"/>
      <c r="D49" s="1"/>
      <c r="E49" s="1"/>
    </row>
    <row r="50" spans="1:5" ht="13.9">
      <c r="A50" s="1"/>
      <c r="B50" s="4" t="s">
        <v>27</v>
      </c>
      <c r="C50" s="1"/>
      <c r="D50" s="1"/>
      <c r="E50" s="1"/>
    </row>
    <row r="51" spans="1:5" ht="13.9">
      <c r="A51" s="1"/>
      <c r="B51" s="4" t="s">
        <v>28</v>
      </c>
      <c r="C51" s="1"/>
      <c r="D51" s="1"/>
      <c r="E51" s="1"/>
    </row>
    <row r="52" spans="1:5">
      <c r="A52" s="1"/>
      <c r="B52" s="75" t="s">
        <v>29</v>
      </c>
      <c r="C52" s="1"/>
      <c r="D52" s="1"/>
      <c r="E52" s="1"/>
    </row>
    <row r="53" spans="1:5" ht="13.9">
      <c r="A53" s="1"/>
      <c r="B53" s="4" t="s">
        <v>30</v>
      </c>
      <c r="C53" s="1"/>
      <c r="D53" s="1"/>
      <c r="E53" s="1"/>
    </row>
    <row r="54" spans="1:5" ht="13.9">
      <c r="A54" s="1"/>
      <c r="B54" s="4" t="s">
        <v>31</v>
      </c>
      <c r="C54" s="1"/>
      <c r="D54" s="1"/>
      <c r="E54" s="1"/>
    </row>
    <row r="55" spans="1:5">
      <c r="A55" s="1"/>
      <c r="B55" s="4" t="s">
        <v>32</v>
      </c>
      <c r="C55" s="1"/>
      <c r="D55" s="1"/>
      <c r="E55" s="13"/>
    </row>
    <row r="56" spans="1:5" ht="13.9">
      <c r="A56" s="1"/>
      <c r="B56" s="4" t="s">
        <v>33</v>
      </c>
      <c r="C56" s="1"/>
      <c r="D56" s="1"/>
      <c r="E56" s="13"/>
    </row>
    <row r="57" spans="1:5" ht="13.9">
      <c r="A57" s="1"/>
      <c r="B57" s="4" t="s">
        <v>34</v>
      </c>
      <c r="C57" s="1"/>
      <c r="D57" s="1"/>
      <c r="E57" s="9"/>
    </row>
    <row r="58" spans="1:5" ht="13.9">
      <c r="B58" s="4" t="s">
        <v>35</v>
      </c>
      <c r="C58" s="1"/>
      <c r="D58" s="1"/>
      <c r="E58" s="9"/>
    </row>
    <row r="59" spans="1:5" ht="13.9">
      <c r="B59" s="4"/>
      <c r="C59" s="1"/>
      <c r="D59" s="1"/>
      <c r="E59" s="9"/>
    </row>
    <row r="60" spans="1:5" ht="13.9">
      <c r="B60" s="4"/>
      <c r="C60" s="1"/>
      <c r="D60" s="1"/>
      <c r="E60" s="1"/>
    </row>
    <row r="61" spans="1:5" ht="12.75">
      <c r="B61" s="6" t="s">
        <v>36</v>
      </c>
      <c r="C61" s="7"/>
      <c r="D61" s="7"/>
      <c r="E61" s="7"/>
    </row>
    <row r="62" spans="1:5" ht="12.75">
      <c r="B62" s="8" t="s">
        <v>4</v>
      </c>
      <c r="C62" s="7"/>
      <c r="D62" s="7"/>
      <c r="E62" s="7"/>
    </row>
    <row r="63" spans="1:5" ht="12.75">
      <c r="B63" s="4" t="s">
        <v>37</v>
      </c>
      <c r="C63" s="1"/>
      <c r="D63" s="1"/>
      <c r="E63" s="1"/>
    </row>
    <row r="64" spans="1:5" ht="12.75">
      <c r="B64" s="4" t="s">
        <v>38</v>
      </c>
      <c r="C64" s="1"/>
      <c r="D64" s="1"/>
      <c r="E64" s="1"/>
    </row>
    <row r="65" ht="13.9"/>
    <row r="66" ht="13.9"/>
    <row r="67" ht="13.9"/>
    <row r="68" ht="13.9"/>
    <row r="69" ht="13.9"/>
    <row r="70" ht="13.9"/>
    <row r="71" ht="13.9"/>
    <row r="72" ht="13.9"/>
    <row r="73" ht="13.9"/>
    <row r="74" ht="13.9"/>
    <row r="75" ht="13.9"/>
    <row r="76" ht="13.9"/>
    <row r="77" ht="13.9"/>
    <row r="78" ht="13.9"/>
    <row r="79" ht="13.9"/>
    <row r="80" ht="13.9"/>
    <row r="81" ht="13.9"/>
    <row r="82" ht="13.9"/>
    <row r="83" ht="13.9"/>
    <row r="84" ht="13.9"/>
    <row r="85" ht="13.9"/>
    <row r="86" ht="13.9"/>
    <row r="87" ht="13.9"/>
    <row r="88" ht="13.9"/>
    <row r="89" ht="13.9"/>
    <row r="90" ht="13.9"/>
    <row r="91" ht="13.9"/>
    <row r="92" ht="13.9"/>
    <row r="93" ht="13.9"/>
    <row r="94" ht="13.9"/>
    <row r="95" ht="13.9"/>
    <row r="96" ht="13.9"/>
    <row r="97" ht="13.9"/>
    <row r="98" ht="13.9"/>
    <row r="99" ht="13.9"/>
    <row r="100" ht="13.9"/>
    <row r="101" ht="13.9"/>
    <row r="102" ht="13.9"/>
    <row r="103" ht="13.9"/>
    <row r="104" ht="13.9"/>
    <row r="105" ht="13.9"/>
    <row r="106" ht="13.9"/>
    <row r="107" ht="13.9"/>
    <row r="108" ht="13.9"/>
    <row r="109" ht="13.9"/>
    <row r="110" ht="13.9"/>
    <row r="111" ht="13.9"/>
    <row r="112" ht="13.9"/>
    <row r="113" ht="13.9"/>
    <row r="114" ht="13.9"/>
    <row r="115" ht="13.9"/>
    <row r="116" ht="13.9"/>
    <row r="117" ht="13.9"/>
    <row r="118" ht="13.9"/>
    <row r="119" ht="13.9"/>
    <row r="120" ht="13.9"/>
    <row r="121" ht="13.9"/>
    <row r="122" ht="13.9"/>
    <row r="123" ht="13.9"/>
    <row r="124" ht="13.9"/>
    <row r="125" ht="13.9"/>
    <row r="126" ht="13.9"/>
    <row r="127" ht="13.9"/>
    <row r="128" ht="13.9"/>
    <row r="129" ht="13.9"/>
    <row r="130" ht="13.9"/>
    <row r="131" ht="13.9"/>
    <row r="132" ht="13.9"/>
    <row r="133" ht="13.9"/>
    <row r="134" ht="13.9"/>
    <row r="135" ht="13.9"/>
    <row r="136" ht="13.9"/>
    <row r="137" ht="13.9"/>
    <row r="138" ht="13.9"/>
    <row r="139" ht="13.9"/>
    <row r="140" ht="13.9"/>
    <row r="141" ht="13.9"/>
    <row r="142" ht="13.9"/>
    <row r="143" ht="13.9"/>
    <row r="144" ht="13.9"/>
    <row r="145" ht="13.9"/>
    <row r="146" ht="13.9"/>
    <row r="147" ht="13.9"/>
    <row r="148" ht="13.9"/>
    <row r="149" ht="13.9"/>
    <row r="150" ht="13.9"/>
    <row r="151" ht="13.9"/>
    <row r="152" ht="13.9"/>
    <row r="153" ht="13.9"/>
    <row r="154" ht="13.9"/>
    <row r="155" ht="13.9"/>
    <row r="156" ht="13.9"/>
    <row r="157" ht="13.9"/>
    <row r="158" ht="13.9"/>
    <row r="159" ht="13.9"/>
    <row r="160" ht="13.9"/>
    <row r="161" ht="13.9"/>
    <row r="162" ht="13.9"/>
    <row r="163" ht="13.9"/>
    <row r="164" ht="13.9"/>
    <row r="165" ht="13.9"/>
    <row r="166" ht="13.9"/>
    <row r="167" ht="13.9"/>
    <row r="168" ht="13.9"/>
    <row r="169" ht="13.9"/>
    <row r="170" ht="13.9"/>
    <row r="171" ht="13.9"/>
    <row r="172" ht="13.9"/>
    <row r="173" ht="13.9"/>
    <row r="174" ht="13.9"/>
    <row r="175" ht="13.9"/>
    <row r="176" ht="13.9"/>
    <row r="177" ht="13.9"/>
    <row r="178" ht="13.9"/>
    <row r="179" ht="13.9"/>
    <row r="180" ht="13.9"/>
    <row r="181" ht="13.9"/>
    <row r="182" ht="13.9"/>
    <row r="183" ht="13.9"/>
    <row r="184" ht="13.9"/>
    <row r="185" ht="13.9"/>
    <row r="186" ht="13.9"/>
    <row r="187" ht="13.9"/>
    <row r="188" ht="13.9"/>
    <row r="189" ht="13.9"/>
    <row r="190" ht="13.9"/>
    <row r="191" ht="13.9"/>
    <row r="192" ht="13.9"/>
    <row r="193" ht="13.9"/>
    <row r="194" ht="13.9"/>
    <row r="195" ht="13.9"/>
    <row r="196" ht="13.9"/>
    <row r="197" ht="13.9"/>
    <row r="198" ht="13.9"/>
    <row r="199" ht="13.9"/>
    <row r="200" ht="13.9"/>
    <row r="201" ht="13.9"/>
    <row r="202" ht="13.9"/>
    <row r="203" ht="13.9"/>
    <row r="204" ht="13.9"/>
    <row r="205" ht="13.9"/>
    <row r="206" ht="13.9"/>
    <row r="207" ht="13.9"/>
    <row r="208" ht="13.9"/>
    <row r="209" ht="13.9"/>
    <row r="210" ht="13.9"/>
    <row r="211" ht="13.9"/>
    <row r="212" ht="13.9"/>
    <row r="213" ht="13.9"/>
    <row r="214" ht="13.9"/>
    <row r="215" ht="13.9"/>
    <row r="216" ht="13.9"/>
    <row r="217" ht="13.9"/>
    <row r="218" ht="13.9"/>
    <row r="219" ht="13.9"/>
    <row r="220" ht="13.9"/>
    <row r="221" ht="13.9"/>
    <row r="222" ht="13.9"/>
    <row r="223" ht="13.9"/>
    <row r="224" ht="13.9"/>
    <row r="225" ht="13.9"/>
    <row r="226" ht="13.9"/>
    <row r="227" ht="13.9"/>
    <row r="228" ht="13.9"/>
    <row r="229" ht="13.9"/>
    <row r="230" ht="13.9"/>
    <row r="231" ht="13.9"/>
    <row r="232" ht="13.9"/>
    <row r="233" ht="13.9"/>
    <row r="234" ht="13.9"/>
    <row r="235" ht="13.9"/>
    <row r="236" ht="13.9"/>
    <row r="237" ht="13.9"/>
    <row r="238" ht="13.9"/>
    <row r="239" ht="13.9"/>
    <row r="240" ht="13.9"/>
    <row r="241" ht="13.9"/>
    <row r="242" ht="13.9"/>
    <row r="243" ht="13.9"/>
    <row r="244" ht="13.9"/>
    <row r="245" ht="13.9"/>
    <row r="246" ht="13.9"/>
    <row r="247" ht="13.9"/>
    <row r="248" ht="13.9"/>
    <row r="249" ht="13.9"/>
    <row r="250" ht="13.9"/>
    <row r="251" ht="13.9"/>
    <row r="252" ht="13.9"/>
    <row r="253" ht="13.9"/>
    <row r="254" ht="13.9"/>
    <row r="255" ht="13.9"/>
    <row r="256" ht="13.9"/>
    <row r="257" ht="13.9"/>
    <row r="258" ht="13.9"/>
    <row r="259" ht="13.9"/>
    <row r="260" ht="13.9"/>
    <row r="261" ht="13.9"/>
    <row r="262" ht="13.9"/>
    <row r="263" ht="13.9"/>
    <row r="264" ht="13.9"/>
    <row r="265" ht="13.9"/>
    <row r="266" ht="13.9"/>
    <row r="267" ht="13.9"/>
    <row r="268" ht="13.9"/>
    <row r="269" ht="13.9"/>
    <row r="270" ht="13.9"/>
    <row r="271" ht="13.9"/>
    <row r="272" ht="13.9"/>
    <row r="273" ht="13.9"/>
    <row r="274" ht="13.9"/>
    <row r="275" ht="13.9"/>
    <row r="276" ht="13.9"/>
    <row r="277" ht="13.9"/>
    <row r="278" ht="13.9"/>
    <row r="279" ht="13.9"/>
    <row r="280" ht="13.9"/>
    <row r="281" ht="13.9"/>
    <row r="282" ht="13.9"/>
    <row r="283" ht="13.9"/>
    <row r="284" ht="13.9"/>
    <row r="285" ht="13.9"/>
    <row r="286" ht="13.9"/>
    <row r="287" ht="13.9"/>
    <row r="288" ht="13.9"/>
    <row r="289" ht="13.9"/>
    <row r="290" ht="13.9"/>
    <row r="291" ht="13.9"/>
    <row r="292" ht="13.9"/>
    <row r="293" ht="13.9"/>
    <row r="294" ht="13.9"/>
    <row r="295" ht="13.9"/>
    <row r="296" ht="13.9"/>
    <row r="297" ht="13.9"/>
    <row r="298" ht="13.9"/>
    <row r="299" ht="13.9"/>
    <row r="300" ht="13.9"/>
    <row r="301" ht="13.9"/>
    <row r="302" ht="13.9"/>
    <row r="303" ht="13.9"/>
    <row r="304" ht="13.9"/>
    <row r="305" ht="13.9"/>
    <row r="306" ht="13.9"/>
    <row r="307" ht="13.9"/>
    <row r="308" ht="13.9"/>
    <row r="309" ht="13.9"/>
    <row r="310" ht="13.9"/>
    <row r="311" ht="13.9"/>
    <row r="312" ht="13.9"/>
    <row r="313" ht="13.9"/>
    <row r="314" ht="13.9"/>
    <row r="315" ht="13.9"/>
    <row r="316" ht="13.9"/>
    <row r="317" ht="13.9"/>
    <row r="318" ht="13.9"/>
    <row r="319" ht="13.9"/>
    <row r="320" ht="13.9"/>
    <row r="321" ht="13.9"/>
    <row r="322" ht="13.9"/>
    <row r="323" ht="13.9"/>
    <row r="324" ht="13.9"/>
    <row r="325" ht="13.9"/>
    <row r="326" ht="13.9"/>
    <row r="327" ht="13.9"/>
    <row r="328" ht="13.9"/>
    <row r="329" ht="13.9"/>
    <row r="330" ht="13.9"/>
    <row r="331" ht="13.9"/>
    <row r="332" ht="13.9"/>
    <row r="333" ht="13.9"/>
    <row r="334" ht="13.9"/>
    <row r="335" ht="13.9"/>
    <row r="336" ht="13.9"/>
    <row r="337" ht="13.9"/>
    <row r="338" ht="13.9"/>
    <row r="339" ht="13.9"/>
    <row r="340" ht="13.9"/>
    <row r="341" ht="13.9"/>
    <row r="342" ht="13.9"/>
    <row r="343" ht="13.9"/>
    <row r="344" ht="13.9"/>
    <row r="345" ht="13.9"/>
    <row r="346" ht="13.9"/>
    <row r="347" ht="13.9"/>
    <row r="348" ht="13.9"/>
    <row r="349" ht="13.9"/>
    <row r="350" ht="13.9"/>
    <row r="351" ht="13.9"/>
    <row r="352" ht="13.9"/>
    <row r="353" ht="13.9"/>
    <row r="354" ht="13.9"/>
    <row r="355" ht="13.9"/>
    <row r="356" ht="13.9"/>
    <row r="357" ht="13.9"/>
    <row r="358" ht="13.9"/>
    <row r="359" ht="13.9"/>
    <row r="360" ht="13.9"/>
    <row r="361" ht="13.9"/>
    <row r="362" ht="13.9"/>
    <row r="363" ht="13.9"/>
    <row r="364" ht="13.9"/>
    <row r="365" ht="13.9"/>
    <row r="366" ht="13.9"/>
    <row r="367" ht="13.9"/>
    <row r="368" ht="13.9"/>
    <row r="369" ht="13.9"/>
    <row r="370" ht="13.9"/>
    <row r="371" ht="13.9"/>
    <row r="372" ht="13.9"/>
    <row r="373" ht="13.9"/>
    <row r="374" ht="13.9"/>
    <row r="375" ht="13.9"/>
    <row r="376" ht="13.9"/>
    <row r="377" ht="13.9"/>
    <row r="378" ht="13.9"/>
    <row r="379" ht="13.9"/>
    <row r="380" ht="13.9"/>
    <row r="381" ht="13.9"/>
    <row r="382" ht="13.9"/>
    <row r="383" ht="13.9"/>
    <row r="384" ht="13.9"/>
    <row r="385" ht="13.9"/>
    <row r="386" ht="13.9"/>
    <row r="387" ht="13.9"/>
    <row r="388" ht="13.9"/>
    <row r="389" ht="13.9"/>
    <row r="390" ht="13.9"/>
    <row r="391" ht="13.9"/>
    <row r="392" ht="13.9"/>
    <row r="393" ht="13.9"/>
    <row r="394" ht="13.9"/>
    <row r="395" ht="13.9"/>
    <row r="396" ht="13.9"/>
    <row r="397" ht="13.9"/>
    <row r="398" ht="13.9"/>
    <row r="399" ht="13.9"/>
    <row r="400" ht="13.9"/>
    <row r="401" ht="13.9"/>
    <row r="402" ht="13.9"/>
    <row r="403" ht="13.9"/>
    <row r="404" ht="13.9"/>
    <row r="405" ht="13.9"/>
    <row r="406" ht="13.9"/>
    <row r="407" ht="13.9"/>
    <row r="408" ht="13.9"/>
    <row r="409" ht="13.9"/>
    <row r="410" ht="13.9"/>
    <row r="411" ht="13.9"/>
    <row r="412" ht="13.9"/>
    <row r="413" ht="13.9"/>
    <row r="414" ht="13.9"/>
    <row r="415" ht="13.9"/>
    <row r="416" ht="13.9"/>
    <row r="417" ht="13.9"/>
    <row r="418" ht="13.9"/>
    <row r="419" ht="13.9"/>
    <row r="420" ht="13.9"/>
    <row r="421" ht="13.9"/>
    <row r="422" ht="13.9"/>
    <row r="423" ht="13.9"/>
    <row r="424" ht="13.9"/>
    <row r="425" ht="13.9"/>
    <row r="426" ht="13.9"/>
    <row r="427" ht="13.9"/>
    <row r="428" ht="13.9"/>
    <row r="429" ht="13.9"/>
    <row r="430" ht="13.9"/>
    <row r="431" ht="13.9"/>
    <row r="432" ht="13.9"/>
    <row r="433" ht="13.9"/>
    <row r="434" ht="13.9"/>
    <row r="435" ht="13.9"/>
    <row r="436" ht="13.9"/>
    <row r="437" ht="13.9"/>
    <row r="438" ht="13.9"/>
    <row r="439" ht="13.9"/>
    <row r="440" ht="13.9"/>
    <row r="441" ht="13.9"/>
    <row r="442" ht="13.9"/>
    <row r="443" ht="13.9"/>
    <row r="444" ht="13.9"/>
    <row r="445" ht="13.9"/>
    <row r="446" ht="13.9"/>
    <row r="447" ht="13.9"/>
    <row r="448" ht="13.9"/>
    <row r="449" ht="13.9"/>
    <row r="450" ht="13.9"/>
    <row r="451" ht="13.9"/>
    <row r="452" ht="13.9"/>
    <row r="453" ht="13.9"/>
    <row r="454" ht="13.9"/>
    <row r="455" ht="13.9"/>
    <row r="456" ht="13.9"/>
    <row r="457" ht="13.9"/>
    <row r="458" ht="13.9"/>
    <row r="459" ht="13.9"/>
    <row r="460" ht="13.9"/>
    <row r="461" ht="13.9"/>
    <row r="462" ht="13.9"/>
    <row r="463" ht="13.9"/>
    <row r="464" ht="13.9"/>
    <row r="465" ht="13.9"/>
    <row r="466" ht="13.9"/>
    <row r="467" ht="13.9"/>
    <row r="468" ht="13.9"/>
    <row r="469" ht="13.9"/>
    <row r="470" ht="13.9"/>
    <row r="471" ht="13.9"/>
    <row r="472" ht="13.9"/>
    <row r="473" ht="13.9"/>
    <row r="474" ht="13.9"/>
    <row r="475" ht="13.9"/>
    <row r="476" ht="13.9"/>
    <row r="477" ht="13.9"/>
    <row r="478" ht="13.9"/>
    <row r="479" ht="13.9"/>
    <row r="480" ht="13.9"/>
    <row r="481" ht="13.9"/>
    <row r="482" ht="13.9"/>
    <row r="483" ht="13.9"/>
    <row r="484" ht="13.9"/>
    <row r="485" ht="13.9"/>
    <row r="486" ht="13.9"/>
    <row r="487" ht="13.9"/>
    <row r="488" ht="13.9"/>
    <row r="489" ht="13.9"/>
    <row r="490" ht="13.9"/>
    <row r="491" ht="13.9"/>
    <row r="492" ht="13.9"/>
    <row r="493" ht="13.9"/>
    <row r="494" ht="13.9"/>
    <row r="495" ht="13.9"/>
    <row r="496" ht="13.9"/>
    <row r="497" ht="13.9"/>
    <row r="498" ht="13.9"/>
    <row r="499" ht="13.9"/>
    <row r="500" ht="13.9"/>
    <row r="501" ht="13.9"/>
    <row r="502" ht="13.9"/>
    <row r="503" ht="13.9"/>
    <row r="504" ht="13.9"/>
    <row r="505" ht="13.9"/>
    <row r="506" ht="13.9"/>
    <row r="507" ht="13.9"/>
    <row r="508" ht="13.9"/>
    <row r="509" ht="13.9"/>
    <row r="510" ht="13.9"/>
    <row r="511" ht="13.9"/>
    <row r="512" ht="13.9"/>
    <row r="513" ht="13.9"/>
    <row r="514" ht="13.9"/>
    <row r="515" ht="13.9"/>
    <row r="516" ht="13.9"/>
    <row r="517" ht="13.9"/>
    <row r="518" ht="13.9"/>
    <row r="519" ht="13.9"/>
    <row r="520" ht="13.9"/>
    <row r="521" ht="13.9"/>
    <row r="522" ht="13.9"/>
    <row r="523" ht="13.9"/>
    <row r="524" ht="13.9"/>
    <row r="525" ht="13.9"/>
    <row r="526" ht="13.9"/>
    <row r="527" ht="13.9"/>
    <row r="528" ht="13.9"/>
    <row r="529" ht="13.9"/>
    <row r="530" ht="13.9"/>
    <row r="531" ht="13.9"/>
    <row r="532" ht="13.9"/>
    <row r="533" ht="13.9"/>
    <row r="534" ht="13.9"/>
    <row r="535" ht="13.9"/>
    <row r="536" ht="13.9"/>
    <row r="537" ht="13.9"/>
    <row r="538" ht="13.9"/>
    <row r="539" ht="13.9"/>
    <row r="540" ht="13.9"/>
    <row r="541" ht="13.9"/>
    <row r="542" ht="13.9"/>
    <row r="543" ht="13.9"/>
    <row r="544" ht="13.9"/>
    <row r="545" ht="13.9"/>
    <row r="546" ht="13.9"/>
    <row r="547" ht="13.9"/>
    <row r="548" ht="13.9"/>
    <row r="549" ht="13.9"/>
    <row r="550" ht="13.9"/>
    <row r="551" ht="13.9"/>
    <row r="552" ht="13.9"/>
    <row r="553" ht="13.9"/>
    <row r="554" ht="13.9"/>
    <row r="555" ht="13.9"/>
    <row r="556" ht="13.9"/>
    <row r="557" ht="13.9"/>
    <row r="558" ht="13.9"/>
    <row r="559" ht="13.9"/>
    <row r="560" ht="13.9"/>
    <row r="561" ht="13.9"/>
    <row r="562" ht="13.9"/>
    <row r="563" ht="13.9"/>
    <row r="564" ht="13.9"/>
    <row r="565" ht="13.9"/>
    <row r="566" ht="13.9"/>
    <row r="567" ht="13.9"/>
    <row r="568" ht="13.9"/>
    <row r="569" ht="13.9"/>
    <row r="570" ht="13.9"/>
    <row r="571" ht="13.9"/>
    <row r="572" ht="13.9"/>
    <row r="573" ht="13.9"/>
    <row r="574" ht="13.9"/>
    <row r="575" ht="13.9"/>
    <row r="576" ht="13.9"/>
    <row r="577" ht="13.9"/>
    <row r="578" ht="13.9"/>
    <row r="579" ht="13.9"/>
    <row r="580" ht="13.9"/>
    <row r="581" ht="13.9"/>
    <row r="582" ht="13.9"/>
    <row r="583" ht="13.9"/>
    <row r="584" ht="13.9"/>
    <row r="585" ht="13.9"/>
    <row r="586" ht="13.9"/>
    <row r="587" ht="13.9"/>
    <row r="588" ht="13.9"/>
    <row r="589" ht="13.9"/>
    <row r="590" ht="13.9"/>
    <row r="591" ht="13.9"/>
    <row r="592" ht="13.9"/>
    <row r="593" ht="13.9"/>
    <row r="594" ht="13.9"/>
    <row r="595" ht="13.9"/>
    <row r="596" ht="13.9"/>
    <row r="597" ht="13.9"/>
    <row r="598" ht="13.9"/>
    <row r="599" ht="13.9"/>
    <row r="600" ht="13.9"/>
    <row r="601" ht="13.9"/>
    <row r="602" ht="13.9"/>
    <row r="603" ht="13.9"/>
    <row r="604" ht="13.9"/>
    <row r="605" ht="13.9"/>
    <row r="606" ht="13.9"/>
    <row r="607" ht="13.9"/>
    <row r="608" ht="13.9"/>
    <row r="609" ht="13.9"/>
    <row r="610" ht="13.9"/>
    <row r="611" ht="13.9"/>
    <row r="612" ht="13.9"/>
    <row r="613" ht="13.9"/>
    <row r="614" ht="13.9"/>
    <row r="615" ht="13.9"/>
    <row r="616" ht="13.9"/>
    <row r="617" ht="13.9"/>
    <row r="618" ht="13.9"/>
    <row r="619" ht="13.9"/>
    <row r="620" ht="13.9"/>
    <row r="621" ht="13.9"/>
    <row r="622" ht="13.9"/>
    <row r="623" ht="13.9"/>
    <row r="624" ht="13.9"/>
    <row r="625" ht="13.9"/>
    <row r="626" ht="13.9"/>
    <row r="627" ht="13.9"/>
    <row r="628" ht="13.9"/>
    <row r="629" ht="13.9"/>
    <row r="630" ht="13.9"/>
    <row r="631" ht="13.9"/>
    <row r="632" ht="13.9"/>
    <row r="633" ht="13.9"/>
    <row r="634" ht="13.9"/>
    <row r="635" ht="13.9"/>
    <row r="636" ht="13.9"/>
    <row r="637" ht="13.9"/>
    <row r="638" ht="13.9"/>
    <row r="639" ht="13.9"/>
    <row r="640" ht="13.9"/>
    <row r="641" ht="13.9"/>
    <row r="642" ht="13.9"/>
    <row r="643" ht="13.9"/>
    <row r="644" ht="13.9"/>
    <row r="645" ht="13.9"/>
    <row r="646" ht="13.9"/>
    <row r="647" ht="13.9"/>
    <row r="648" ht="13.9"/>
    <row r="649" ht="13.9"/>
    <row r="650" ht="13.9"/>
    <row r="651" ht="13.9"/>
    <row r="652" ht="13.9"/>
    <row r="653" ht="13.9"/>
    <row r="654" ht="13.9"/>
    <row r="655" ht="13.9"/>
    <row r="656" ht="13.9"/>
    <row r="657" ht="13.9"/>
    <row r="658" ht="13.9"/>
    <row r="659" ht="13.9"/>
    <row r="660" ht="13.9"/>
    <row r="661" ht="13.9"/>
    <row r="662" ht="13.9"/>
    <row r="663" ht="13.9"/>
    <row r="664" ht="13.9"/>
    <row r="665" ht="13.9"/>
    <row r="666" ht="13.9"/>
    <row r="667" ht="13.9"/>
    <row r="668" ht="13.9"/>
    <row r="669" ht="13.9"/>
    <row r="670" ht="13.9"/>
    <row r="671" ht="13.9"/>
    <row r="672" ht="13.9"/>
    <row r="673" ht="13.9"/>
    <row r="674" ht="13.9"/>
    <row r="675" ht="13.9"/>
    <row r="676" ht="13.9"/>
    <row r="677" ht="13.9"/>
    <row r="678" ht="13.9"/>
    <row r="679" ht="13.9"/>
    <row r="680" ht="13.9"/>
    <row r="681" ht="13.9"/>
    <row r="682" ht="13.9"/>
    <row r="683" ht="13.9"/>
    <row r="684" ht="13.9"/>
    <row r="685" ht="13.9"/>
    <row r="686" ht="13.9"/>
    <row r="687" ht="13.9"/>
    <row r="688" ht="13.9"/>
    <row r="689" ht="13.9"/>
    <row r="690" ht="13.9"/>
    <row r="691" ht="13.9"/>
    <row r="692" ht="13.9"/>
    <row r="693" ht="13.9"/>
    <row r="694" ht="13.9"/>
    <row r="695" ht="13.9"/>
    <row r="696" ht="13.9"/>
    <row r="697" ht="13.9"/>
    <row r="698" ht="13.9"/>
    <row r="699" ht="13.9"/>
    <row r="700" ht="13.9"/>
    <row r="701" ht="13.9"/>
    <row r="702" ht="13.9"/>
    <row r="703" ht="13.9"/>
    <row r="704" ht="13.9"/>
    <row r="705" ht="13.9"/>
    <row r="706" ht="13.9"/>
    <row r="707" ht="13.9"/>
    <row r="708" ht="13.9"/>
    <row r="709" ht="13.9"/>
    <row r="710" ht="13.9"/>
    <row r="711" ht="13.9"/>
    <row r="712" ht="13.9"/>
    <row r="713" ht="13.9"/>
    <row r="714" ht="13.9"/>
    <row r="715" ht="13.9"/>
    <row r="716" ht="13.9"/>
    <row r="717" ht="13.9"/>
    <row r="718" ht="13.9"/>
    <row r="719" ht="13.9"/>
    <row r="720" ht="13.9"/>
    <row r="721" ht="13.9"/>
    <row r="722" ht="13.9"/>
    <row r="723" ht="13.9"/>
    <row r="724" ht="13.9"/>
    <row r="725" ht="13.9"/>
    <row r="726" ht="13.9"/>
    <row r="727" ht="13.9"/>
    <row r="728" ht="13.9"/>
    <row r="729" ht="13.9"/>
    <row r="730" ht="13.9"/>
    <row r="731" ht="13.9"/>
    <row r="732" ht="13.9"/>
    <row r="733" ht="13.9"/>
    <row r="734" ht="13.9"/>
    <row r="735" ht="13.9"/>
    <row r="736" ht="13.9"/>
    <row r="737" ht="13.9"/>
    <row r="738" ht="13.9"/>
    <row r="739" ht="13.9"/>
    <row r="740" ht="13.9"/>
    <row r="741" ht="13.9"/>
    <row r="742" ht="13.9"/>
    <row r="743" ht="13.9"/>
    <row r="744" ht="13.9"/>
    <row r="745" ht="13.9"/>
    <row r="746" ht="13.9"/>
    <row r="747" ht="13.9"/>
    <row r="748" ht="13.9"/>
    <row r="749" ht="13.9"/>
    <row r="750" ht="13.9"/>
    <row r="751" ht="13.9"/>
    <row r="752" ht="13.9"/>
    <row r="753" ht="13.9"/>
    <row r="754" ht="13.9"/>
    <row r="755" ht="13.9"/>
    <row r="756" ht="13.9"/>
    <row r="757" ht="13.9"/>
    <row r="758" ht="13.9"/>
    <row r="759" ht="13.9"/>
    <row r="760" ht="13.9"/>
    <row r="761" ht="13.9"/>
    <row r="762" ht="13.9"/>
    <row r="763" ht="13.9"/>
    <row r="764" ht="13.9"/>
    <row r="765" ht="13.9"/>
    <row r="766" ht="13.9"/>
    <row r="767" ht="13.9"/>
    <row r="768" ht="13.9"/>
    <row r="769" ht="13.9"/>
    <row r="770" ht="13.9"/>
    <row r="771" ht="13.9"/>
    <row r="772" ht="13.9"/>
    <row r="773" ht="13.9"/>
    <row r="774" ht="13.9"/>
    <row r="775" ht="13.9"/>
    <row r="776" ht="13.9"/>
    <row r="777" ht="13.9"/>
    <row r="778" ht="13.9"/>
    <row r="779" ht="13.9"/>
    <row r="780" ht="13.9"/>
    <row r="781" ht="13.9"/>
    <row r="782" ht="13.9"/>
    <row r="783" ht="13.9"/>
    <row r="784" ht="13.9"/>
    <row r="785" ht="13.9"/>
    <row r="786" ht="13.9"/>
    <row r="787" ht="13.9"/>
    <row r="788" ht="13.9"/>
    <row r="789" ht="13.9"/>
    <row r="790" ht="13.9"/>
    <row r="791" ht="13.9"/>
    <row r="792" ht="13.9"/>
    <row r="793" ht="13.9"/>
    <row r="794" ht="13.9"/>
    <row r="795" ht="13.9"/>
    <row r="796" ht="13.9"/>
    <row r="797" ht="13.9"/>
    <row r="798" ht="13.9"/>
    <row r="799" ht="13.9"/>
    <row r="800" ht="13.9"/>
    <row r="801" ht="13.9"/>
    <row r="802" ht="13.9"/>
    <row r="803" ht="13.9"/>
    <row r="804" ht="13.9"/>
    <row r="805" ht="13.9"/>
    <row r="806" ht="13.9"/>
    <row r="807" ht="13.9"/>
    <row r="808" ht="13.9"/>
    <row r="809" ht="13.9"/>
    <row r="810" ht="13.9"/>
    <row r="811" ht="13.9"/>
    <row r="812" ht="13.9"/>
    <row r="813" ht="13.9"/>
    <row r="814" ht="13.9"/>
    <row r="815" ht="13.9"/>
    <row r="816" ht="13.9"/>
    <row r="817" ht="13.9"/>
    <row r="818" ht="13.9"/>
    <row r="819" ht="13.9"/>
    <row r="820" ht="13.9"/>
    <row r="821" ht="13.9"/>
    <row r="822" ht="13.9"/>
    <row r="823" ht="13.9"/>
    <row r="824" ht="13.9"/>
    <row r="825" ht="13.9"/>
    <row r="826" ht="13.9"/>
    <row r="827" ht="13.9"/>
    <row r="828" ht="13.9"/>
    <row r="829" ht="13.9"/>
    <row r="830" ht="13.9"/>
    <row r="831" ht="13.9"/>
    <row r="832" ht="13.9"/>
    <row r="833" ht="13.9"/>
    <row r="834" ht="13.9"/>
    <row r="835" ht="13.9"/>
    <row r="836" ht="13.9"/>
    <row r="837" ht="13.9"/>
    <row r="838" ht="13.9"/>
    <row r="839" ht="13.9"/>
    <row r="840" ht="13.9"/>
    <row r="841" ht="13.9"/>
    <row r="842" ht="13.9"/>
    <row r="843" ht="13.9"/>
    <row r="844" ht="13.9"/>
    <row r="845" ht="13.9"/>
    <row r="846" ht="13.9"/>
    <row r="847" ht="13.9"/>
    <row r="848" ht="13.9"/>
    <row r="849" ht="13.9"/>
    <row r="850" ht="13.9"/>
    <row r="851" ht="13.9"/>
    <row r="852" ht="13.9"/>
    <row r="853" ht="13.9"/>
    <row r="854" ht="13.9"/>
    <row r="855" ht="13.9"/>
    <row r="856" ht="13.9"/>
    <row r="857" ht="13.9"/>
    <row r="858" ht="13.9"/>
    <row r="859" ht="13.9"/>
    <row r="860" ht="13.9"/>
    <row r="861" ht="13.9"/>
    <row r="862" ht="13.9"/>
    <row r="863" ht="13.9"/>
    <row r="864" ht="13.9"/>
    <row r="865" ht="13.9"/>
    <row r="866" ht="13.9"/>
    <row r="867" ht="13.9"/>
    <row r="868" ht="13.9"/>
    <row r="869" ht="13.9"/>
    <row r="870" ht="13.9"/>
    <row r="871" ht="13.9"/>
    <row r="872" ht="13.9"/>
    <row r="873" ht="13.9"/>
    <row r="874" ht="13.9"/>
    <row r="875" ht="13.9"/>
    <row r="876" ht="13.9"/>
    <row r="877" ht="13.9"/>
    <row r="878" ht="13.9"/>
    <row r="879" ht="13.9"/>
    <row r="880" ht="13.9"/>
    <row r="881" ht="13.9"/>
    <row r="882" ht="13.9"/>
    <row r="883" ht="13.9"/>
    <row r="884" ht="13.9"/>
    <row r="885" ht="13.9"/>
    <row r="886" ht="13.9"/>
    <row r="887" ht="13.9"/>
    <row r="888" ht="13.9"/>
    <row r="889" ht="13.9"/>
    <row r="890" ht="13.9"/>
    <row r="891" ht="13.9"/>
    <row r="892" ht="13.9"/>
    <row r="893" ht="13.9"/>
    <row r="894" ht="13.9"/>
    <row r="895" ht="13.9"/>
    <row r="896" ht="13.9"/>
    <row r="897" ht="13.9"/>
    <row r="898" ht="13.9"/>
    <row r="899" ht="13.9"/>
    <row r="900" ht="13.9"/>
    <row r="901" ht="13.9"/>
    <row r="902" ht="13.9"/>
    <row r="903" ht="13.9"/>
    <row r="904" ht="13.9"/>
    <row r="905" ht="13.9"/>
    <row r="906" ht="13.9"/>
    <row r="907" ht="13.9"/>
    <row r="908" ht="13.9"/>
    <row r="909" ht="13.9"/>
    <row r="910" ht="13.9"/>
    <row r="911" ht="13.9"/>
    <row r="912" ht="13.9"/>
    <row r="913" ht="13.9"/>
    <row r="914" ht="13.9"/>
    <row r="915" ht="13.9"/>
    <row r="916" ht="13.9"/>
    <row r="917" ht="13.9"/>
    <row r="918" ht="13.9"/>
    <row r="919" ht="13.9"/>
    <row r="920" ht="13.9"/>
    <row r="921" ht="13.9"/>
    <row r="922" ht="13.9"/>
    <row r="923" ht="13.9"/>
    <row r="924" ht="13.9"/>
    <row r="925" ht="13.9"/>
    <row r="926" ht="13.9"/>
    <row r="927" ht="13.9"/>
    <row r="928" ht="13.9"/>
    <row r="929" ht="13.9"/>
    <row r="930" ht="13.9"/>
    <row r="931" ht="13.9"/>
    <row r="932" ht="13.9"/>
    <row r="933" ht="13.9"/>
    <row r="934" ht="13.9"/>
    <row r="935" ht="13.9"/>
    <row r="936" ht="13.9"/>
    <row r="937" ht="13.9"/>
    <row r="938" ht="13.9"/>
    <row r="939" ht="13.9"/>
    <row r="940" ht="13.9"/>
    <row r="941" ht="13.9"/>
    <row r="942" ht="13.9"/>
    <row r="943" ht="13.9"/>
    <row r="944" ht="13.9"/>
    <row r="945" ht="13.9"/>
    <row r="946" ht="13.9"/>
    <row r="947" ht="13.9"/>
    <row r="948" ht="13.9"/>
    <row r="949" ht="13.9"/>
    <row r="950" ht="13.9"/>
    <row r="951" ht="13.9"/>
    <row r="952" ht="13.9"/>
    <row r="953" ht="13.9"/>
    <row r="954" ht="13.9"/>
    <row r="955" ht="13.9"/>
    <row r="956" ht="13.9"/>
    <row r="957" ht="13.9"/>
    <row r="958" ht="13.9"/>
    <row r="959" ht="13.9"/>
    <row r="960" ht="13.9"/>
    <row r="961" ht="13.9"/>
    <row r="962" ht="13.9"/>
    <row r="963" ht="13.9"/>
    <row r="964" ht="13.9"/>
    <row r="965" ht="13.9"/>
    <row r="966" ht="13.9"/>
    <row r="967" ht="13.9"/>
    <row r="968" ht="13.9"/>
    <row r="969" ht="13.9"/>
    <row r="970" ht="13.9"/>
    <row r="971" ht="13.9"/>
    <row r="972" ht="13.9"/>
    <row r="973" ht="13.9"/>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sheetData>
  <mergeCells count="7">
    <mergeCell ref="B1:E1"/>
    <mergeCell ref="B2:E2"/>
    <mergeCell ref="B3:E3"/>
    <mergeCell ref="B5:E5"/>
    <mergeCell ref="C27:C28"/>
    <mergeCell ref="D27:D28"/>
    <mergeCell ref="E27:E28"/>
  </mergeCells>
  <pageMargins left="0.74791666666666701" right="0.74791666666666701" top="0.98402777777777795" bottom="0.9840277777777779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13"/>
  <sheetViews>
    <sheetView workbookViewId="0">
      <selection activeCell="D10" sqref="D10"/>
    </sheetView>
  </sheetViews>
  <sheetFormatPr defaultColWidth="14.42578125" defaultRowHeight="18" customHeight="1"/>
  <cols>
    <col min="1" max="1" width="6.7109375" style="16" customWidth="1"/>
    <col min="2" max="2" width="50.5703125" style="16" customWidth="1"/>
    <col min="3" max="3" width="9.5703125" style="16" customWidth="1"/>
    <col min="4" max="8" width="5.7109375" style="16" customWidth="1"/>
    <col min="9" max="9" width="1.28515625" style="16" customWidth="1"/>
    <col min="10" max="10" width="6.85546875" style="23" customWidth="1"/>
    <col min="11" max="11" width="4.5703125" style="104" customWidth="1"/>
    <col min="12" max="17" width="11.7109375" style="16" customWidth="1"/>
    <col min="18" max="18" width="28.7109375" style="16" customWidth="1"/>
    <col min="19" max="20" width="13.7109375" style="16" customWidth="1"/>
    <col min="21" max="27" width="11.42578125" style="16" customWidth="1"/>
    <col min="28" max="16384" width="14.42578125" style="16"/>
  </cols>
  <sheetData>
    <row r="1" spans="1:27" ht="18" customHeight="1">
      <c r="A1" s="116" t="s">
        <v>39</v>
      </c>
      <c r="B1" s="93" t="s">
        <v>40</v>
      </c>
      <c r="C1" s="30"/>
      <c r="D1" s="30"/>
      <c r="E1" s="30"/>
      <c r="F1" s="30"/>
      <c r="G1" s="30"/>
      <c r="H1" s="30"/>
      <c r="I1" s="17"/>
      <c r="J1" s="45"/>
      <c r="K1" s="102"/>
      <c r="L1" s="31"/>
      <c r="M1" s="32"/>
      <c r="N1" s="33"/>
      <c r="O1" s="32"/>
      <c r="P1" s="33"/>
      <c r="Q1" s="30"/>
      <c r="R1" s="34"/>
    </row>
    <row r="2" spans="1:27" ht="18" customHeight="1">
      <c r="A2" s="117"/>
      <c r="B2" s="94" t="s">
        <v>41</v>
      </c>
      <c r="C2" s="30"/>
      <c r="D2" s="30"/>
      <c r="E2" s="30"/>
      <c r="F2" s="30"/>
      <c r="G2" s="30"/>
      <c r="H2" s="30"/>
      <c r="I2" s="17"/>
      <c r="J2" s="45"/>
      <c r="K2" s="102"/>
      <c r="L2" s="31"/>
      <c r="M2" s="32"/>
      <c r="N2" s="33"/>
      <c r="O2" s="32"/>
      <c r="P2" s="33"/>
      <c r="Q2" s="30"/>
      <c r="R2" s="34"/>
    </row>
    <row r="3" spans="1:27" ht="18" customHeight="1">
      <c r="A3" s="117"/>
      <c r="B3" s="94" t="s">
        <v>42</v>
      </c>
      <c r="C3" s="118" t="s">
        <v>43</v>
      </c>
      <c r="D3" s="125" t="s">
        <v>44</v>
      </c>
      <c r="E3" s="126"/>
      <c r="F3" s="126"/>
      <c r="G3" s="126"/>
      <c r="H3" s="127"/>
      <c r="I3" s="17"/>
      <c r="J3" s="125" t="s">
        <v>45</v>
      </c>
      <c r="K3" s="128"/>
      <c r="L3" s="126"/>
      <c r="M3" s="126"/>
      <c r="N3" s="126"/>
      <c r="O3" s="126"/>
      <c r="P3" s="126"/>
      <c r="Q3" s="126"/>
      <c r="R3" s="127"/>
    </row>
    <row r="4" spans="1:27" ht="18" customHeight="1">
      <c r="A4" s="117"/>
      <c r="B4" s="94" t="s">
        <v>46</v>
      </c>
      <c r="C4" s="119"/>
      <c r="D4" s="129" t="s">
        <v>47</v>
      </c>
      <c r="E4" s="130"/>
      <c r="F4" s="130"/>
      <c r="G4" s="130"/>
      <c r="H4" s="131"/>
      <c r="I4" s="17"/>
      <c r="J4" s="121" t="s">
        <v>48</v>
      </c>
      <c r="K4" s="123" t="s">
        <v>49</v>
      </c>
      <c r="L4" s="132" t="s">
        <v>50</v>
      </c>
      <c r="M4" s="133"/>
      <c r="N4" s="134"/>
      <c r="O4" s="132" t="s">
        <v>51</v>
      </c>
      <c r="P4" s="133"/>
      <c r="Q4" s="133"/>
      <c r="R4" s="135" t="s">
        <v>52</v>
      </c>
    </row>
    <row r="5" spans="1:27" s="27" customFormat="1" ht="18" customHeight="1">
      <c r="A5" s="117"/>
      <c r="B5" s="60" t="s">
        <v>53</v>
      </c>
      <c r="C5" s="120"/>
      <c r="D5" s="42" t="s">
        <v>54</v>
      </c>
      <c r="E5" s="43" t="s">
        <v>55</v>
      </c>
      <c r="F5" s="43" t="s">
        <v>56</v>
      </c>
      <c r="G5" s="43" t="s">
        <v>57</v>
      </c>
      <c r="H5" s="44" t="s">
        <v>58</v>
      </c>
      <c r="I5" s="17"/>
      <c r="J5" s="122"/>
      <c r="K5" s="124"/>
      <c r="L5" s="18" t="s">
        <v>59</v>
      </c>
      <c r="M5" s="19" t="s">
        <v>60</v>
      </c>
      <c r="N5" s="20" t="s">
        <v>61</v>
      </c>
      <c r="O5" s="18" t="s">
        <v>59</v>
      </c>
      <c r="P5" s="19" t="s">
        <v>60</v>
      </c>
      <c r="Q5" s="20" t="s">
        <v>61</v>
      </c>
      <c r="R5" s="136"/>
      <c r="U5" s="41"/>
      <c r="V5" s="41"/>
      <c r="W5" s="41"/>
      <c r="X5" s="41"/>
      <c r="Y5" s="41"/>
      <c r="Z5" s="41"/>
      <c r="AA5" s="41"/>
    </row>
    <row r="6" spans="1:27" s="70" customFormat="1" ht="18" customHeight="1">
      <c r="A6" s="74"/>
      <c r="B6" s="88" t="s">
        <v>62</v>
      </c>
      <c r="C6" s="64"/>
      <c r="D6" s="64"/>
      <c r="E6" s="64"/>
      <c r="F6" s="64"/>
      <c r="G6" s="64"/>
      <c r="H6" s="64"/>
      <c r="I6" s="65"/>
      <c r="J6" s="85">
        <f>SUM(J7:J9)</f>
        <v>10</v>
      </c>
      <c r="K6" s="103">
        <v>10</v>
      </c>
      <c r="L6" s="64"/>
      <c r="M6" s="66"/>
      <c r="N6" s="67"/>
      <c r="O6" s="64"/>
      <c r="P6" s="66"/>
      <c r="Q6" s="68"/>
      <c r="R6" s="69"/>
    </row>
    <row r="7" spans="1:27" s="70" customFormat="1" ht="18" customHeight="1">
      <c r="A7" s="101"/>
      <c r="B7" s="89" t="s">
        <v>63</v>
      </c>
      <c r="C7" s="77" t="s">
        <v>64</v>
      </c>
      <c r="D7" s="78">
        <v>13</v>
      </c>
      <c r="E7" s="78">
        <v>27</v>
      </c>
      <c r="F7" s="78"/>
      <c r="G7" s="78"/>
      <c r="H7" s="78"/>
      <c r="I7" s="79"/>
      <c r="J7" s="80">
        <v>4</v>
      </c>
      <c r="K7" s="106">
        <v>6</v>
      </c>
      <c r="L7" s="77" t="s">
        <v>65</v>
      </c>
      <c r="M7" s="78" t="s">
        <v>66</v>
      </c>
      <c r="N7" s="81">
        <v>1</v>
      </c>
      <c r="O7" s="112" t="s">
        <v>67</v>
      </c>
      <c r="P7" s="113"/>
      <c r="Q7" s="113"/>
      <c r="R7" s="71"/>
      <c r="S7" s="72"/>
    </row>
    <row r="8" spans="1:27" s="70" customFormat="1" ht="18" customHeight="1">
      <c r="A8" s="101"/>
      <c r="B8" s="90" t="s">
        <v>68</v>
      </c>
      <c r="C8" s="77" t="s">
        <v>64</v>
      </c>
      <c r="D8" s="78">
        <v>10</v>
      </c>
      <c r="E8" s="78">
        <v>20</v>
      </c>
      <c r="F8" s="78"/>
      <c r="G8" s="78"/>
      <c r="H8" s="78"/>
      <c r="I8" s="79"/>
      <c r="J8" s="80">
        <v>3</v>
      </c>
      <c r="K8" s="106">
        <v>6</v>
      </c>
      <c r="L8" s="77" t="s">
        <v>65</v>
      </c>
      <c r="M8" s="78" t="s">
        <v>66</v>
      </c>
      <c r="N8" s="81">
        <v>1</v>
      </c>
      <c r="O8" s="112" t="s">
        <v>67</v>
      </c>
      <c r="P8" s="113"/>
      <c r="Q8" s="113"/>
      <c r="R8" s="63"/>
      <c r="S8" s="72"/>
    </row>
    <row r="9" spans="1:27" s="70" customFormat="1" ht="18" customHeight="1">
      <c r="A9" s="101"/>
      <c r="B9" s="90" t="s">
        <v>69</v>
      </c>
      <c r="C9" s="77" t="s">
        <v>70</v>
      </c>
      <c r="D9" s="78"/>
      <c r="E9" s="78">
        <v>30</v>
      </c>
      <c r="F9" s="78"/>
      <c r="G9" s="78"/>
      <c r="H9" s="78"/>
      <c r="I9" s="79"/>
      <c r="J9" s="91">
        <v>3</v>
      </c>
      <c r="K9" s="106">
        <v>6</v>
      </c>
      <c r="L9" s="77" t="s">
        <v>65</v>
      </c>
      <c r="M9" s="78" t="s">
        <v>71</v>
      </c>
      <c r="N9" s="92" t="s">
        <v>72</v>
      </c>
      <c r="O9" s="112" t="s">
        <v>73</v>
      </c>
      <c r="P9" s="113"/>
      <c r="Q9" s="113"/>
      <c r="R9" s="63"/>
      <c r="S9" s="72"/>
    </row>
    <row r="10" spans="1:27" ht="18" customHeight="1">
      <c r="A10" s="59"/>
      <c r="B10" s="61" t="s">
        <v>74</v>
      </c>
      <c r="C10" s="53">
        <f>SUM(D10:G10)</f>
        <v>100</v>
      </c>
      <c r="D10" s="50">
        <f>SUM(D7:D9)</f>
        <v>23</v>
      </c>
      <c r="E10" s="50">
        <f>SUM(E7:E9)</f>
        <v>77</v>
      </c>
      <c r="F10" s="50">
        <f>SUM(F7:F9)</f>
        <v>0</v>
      </c>
      <c r="G10" s="50">
        <f>SUM(G7:G9)</f>
        <v>0</v>
      </c>
      <c r="H10" s="50">
        <f>SUM(H7:H9)</f>
        <v>0</v>
      </c>
      <c r="I10" s="50"/>
      <c r="J10" s="52"/>
      <c r="K10" s="107"/>
      <c r="L10" s="53"/>
      <c r="M10" s="50"/>
      <c r="N10" s="54"/>
      <c r="O10" s="55"/>
      <c r="P10" s="82"/>
      <c r="Q10" s="82"/>
      <c r="R10" s="57"/>
      <c r="S10" s="48"/>
      <c r="V10" s="21"/>
      <c r="W10" s="21"/>
      <c r="X10" s="21"/>
      <c r="Y10" s="21"/>
      <c r="Z10" s="21"/>
      <c r="AA10" s="21"/>
    </row>
    <row r="11" spans="1:27" s="70" customFormat="1" ht="18" customHeight="1">
      <c r="A11" s="74"/>
      <c r="B11" s="83" t="s">
        <v>75</v>
      </c>
      <c r="C11" s="84"/>
      <c r="D11" s="84"/>
      <c r="E11" s="84"/>
      <c r="F11" s="84"/>
      <c r="G11" s="84"/>
      <c r="H11" s="84"/>
      <c r="I11" s="79"/>
      <c r="J11" s="85">
        <f>SUM(J12:J12)</f>
        <v>5</v>
      </c>
      <c r="K11" s="103">
        <v>10</v>
      </c>
      <c r="L11" s="84"/>
      <c r="M11" s="79"/>
      <c r="N11" s="86"/>
      <c r="O11" s="84"/>
      <c r="P11" s="79"/>
      <c r="Q11" s="87"/>
      <c r="R11" s="73"/>
    </row>
    <row r="12" spans="1:27" s="70" customFormat="1" ht="21.6" customHeight="1">
      <c r="A12" s="101"/>
      <c r="B12" s="95" t="s">
        <v>76</v>
      </c>
      <c r="C12" s="77" t="s">
        <v>70</v>
      </c>
      <c r="D12" s="78">
        <v>18</v>
      </c>
      <c r="E12" s="78">
        <v>30</v>
      </c>
      <c r="F12" s="78"/>
      <c r="G12" s="78"/>
      <c r="H12" s="78"/>
      <c r="I12" s="79"/>
      <c r="J12" s="80">
        <v>5</v>
      </c>
      <c r="K12" s="106"/>
      <c r="L12" s="77" t="s">
        <v>65</v>
      </c>
      <c r="M12" s="100" t="s">
        <v>77</v>
      </c>
      <c r="N12" s="81">
        <v>1</v>
      </c>
      <c r="O12" s="114" t="s">
        <v>78</v>
      </c>
      <c r="P12" s="115"/>
      <c r="Q12" s="115"/>
      <c r="R12" s="71"/>
      <c r="S12" s="72"/>
    </row>
    <row r="13" spans="1:27" ht="18" customHeight="1">
      <c r="A13" s="97"/>
      <c r="B13" s="96" t="s">
        <v>74</v>
      </c>
      <c r="C13" s="49">
        <f>SUM(D13:G13)</f>
        <v>48</v>
      </c>
      <c r="D13" s="51">
        <f>SUM(D12:D12)</f>
        <v>18</v>
      </c>
      <c r="E13" s="51">
        <f>SUM(E12:E12)</f>
        <v>30</v>
      </c>
      <c r="F13" s="51">
        <f>SUM(F12:F12)</f>
        <v>0</v>
      </c>
      <c r="G13" s="51">
        <f>SUM(G12:G12)</f>
        <v>0</v>
      </c>
      <c r="H13" s="51">
        <f>SUM(H12:H12)</f>
        <v>0</v>
      </c>
      <c r="I13" s="51"/>
      <c r="J13" s="52"/>
      <c r="K13" s="107"/>
      <c r="L13" s="53"/>
      <c r="M13" s="50"/>
      <c r="N13" s="54"/>
      <c r="O13" s="55"/>
      <c r="P13" s="56"/>
      <c r="Q13" s="56"/>
      <c r="R13" s="57"/>
      <c r="S13" s="48"/>
      <c r="V13" s="21"/>
      <c r="W13" s="21"/>
      <c r="X13" s="21"/>
      <c r="Y13" s="21"/>
      <c r="Z13" s="21"/>
      <c r="AA13" s="21"/>
    </row>
    <row r="14" spans="1:27" ht="18" customHeight="1">
      <c r="A14" s="99"/>
      <c r="B14" s="62" t="s">
        <v>79</v>
      </c>
      <c r="C14" s="35">
        <f>SUM(D14:G14)</f>
        <v>148</v>
      </c>
      <c r="D14" s="36">
        <f>D10+D13</f>
        <v>41</v>
      </c>
      <c r="E14" s="36">
        <f t="shared" ref="E14:H14" si="0">E10+E13</f>
        <v>107</v>
      </c>
      <c r="F14" s="36">
        <f t="shared" si="0"/>
        <v>0</v>
      </c>
      <c r="G14" s="36">
        <f t="shared" si="0"/>
        <v>0</v>
      </c>
      <c r="H14" s="36">
        <f t="shared" si="0"/>
        <v>0</v>
      </c>
      <c r="I14" s="35"/>
      <c r="J14" s="22">
        <f>J6+J11</f>
        <v>15</v>
      </c>
      <c r="K14" s="105"/>
      <c r="L14" s="24"/>
      <c r="M14" s="25"/>
      <c r="N14" s="25"/>
      <c r="O14" s="25"/>
      <c r="P14" s="25"/>
      <c r="Q14" s="25"/>
      <c r="R14" s="26"/>
    </row>
    <row r="15" spans="1:27" ht="18" customHeight="1">
      <c r="A15" s="98"/>
      <c r="B15" s="62" t="s">
        <v>80</v>
      </c>
      <c r="C15" s="35">
        <v>0</v>
      </c>
      <c r="D15" s="36">
        <v>0</v>
      </c>
      <c r="E15" s="36">
        <v>0</v>
      </c>
      <c r="F15" s="36">
        <v>0</v>
      </c>
      <c r="G15" s="36">
        <v>0</v>
      </c>
      <c r="H15" s="36">
        <v>0</v>
      </c>
      <c r="I15" s="35"/>
      <c r="J15" s="22">
        <v>0</v>
      </c>
      <c r="K15" s="105"/>
      <c r="L15" s="16" t="s">
        <v>81</v>
      </c>
      <c r="O15" s="24"/>
      <c r="P15" s="25"/>
      <c r="R15" s="26"/>
    </row>
    <row r="16" spans="1:27" ht="18" customHeight="1">
      <c r="A16" s="59"/>
      <c r="B16" s="62" t="s">
        <v>82</v>
      </c>
      <c r="C16" s="35">
        <f>SUM(D16:G16)</f>
        <v>148</v>
      </c>
      <c r="D16" s="35">
        <f>D15+D14</f>
        <v>41</v>
      </c>
      <c r="E16" s="35">
        <f>E15+E14</f>
        <v>107</v>
      </c>
      <c r="F16" s="35">
        <f>F15+F14</f>
        <v>0</v>
      </c>
      <c r="G16" s="35">
        <f>G15+G14</f>
        <v>0</v>
      </c>
      <c r="H16" s="35">
        <f>H15+H14</f>
        <v>0</v>
      </c>
      <c r="I16" s="35"/>
      <c r="J16" s="22">
        <f>J15+J14</f>
        <v>15</v>
      </c>
      <c r="K16" s="105"/>
      <c r="L16" s="16" t="s">
        <v>83</v>
      </c>
      <c r="N16" s="37"/>
      <c r="R16" s="26"/>
    </row>
    <row r="17" spans="1:18" ht="18" customHeight="1">
      <c r="A17" s="59"/>
      <c r="B17" s="38"/>
      <c r="C17" s="38"/>
      <c r="D17" s="38"/>
      <c r="E17" s="38"/>
      <c r="F17" s="38"/>
      <c r="G17" s="38"/>
      <c r="H17" s="38"/>
      <c r="I17" s="38"/>
      <c r="J17" s="46"/>
      <c r="K17" s="108"/>
      <c r="L17" s="58" t="s">
        <v>84</v>
      </c>
      <c r="M17" s="28"/>
      <c r="N17" s="28"/>
      <c r="O17" s="28"/>
      <c r="P17" s="38"/>
      <c r="Q17" s="38"/>
      <c r="R17" s="39"/>
    </row>
    <row r="18" spans="1:18" ht="18" customHeight="1">
      <c r="A18" s="48"/>
      <c r="B18" s="21"/>
      <c r="D18" s="25"/>
      <c r="E18" s="25"/>
      <c r="F18" s="25"/>
      <c r="G18" s="25"/>
      <c r="H18" s="25"/>
      <c r="L18" s="29"/>
      <c r="O18" s="29"/>
    </row>
    <row r="19" spans="1:18" ht="18" customHeight="1">
      <c r="B19" s="21"/>
      <c r="D19" s="25"/>
      <c r="E19" s="25"/>
      <c r="F19" s="25"/>
      <c r="G19" s="25"/>
      <c r="H19" s="25"/>
      <c r="L19" s="29"/>
      <c r="O19" s="29"/>
    </row>
    <row r="20" spans="1:18" ht="18" customHeight="1">
      <c r="C20" s="40"/>
      <c r="G20" s="25"/>
      <c r="H20" s="25"/>
      <c r="L20" s="29"/>
      <c r="O20" s="29"/>
    </row>
    <row r="21" spans="1:18" ht="18" customHeight="1">
      <c r="D21" s="25"/>
      <c r="E21" s="25"/>
      <c r="F21" s="25"/>
      <c r="G21" s="25"/>
      <c r="H21" s="25"/>
      <c r="L21" s="29"/>
      <c r="O21" s="29"/>
    </row>
    <row r="22" spans="1:18" ht="18" customHeight="1">
      <c r="D22" s="25"/>
      <c r="E22" s="25"/>
      <c r="F22" s="25"/>
      <c r="G22" s="25"/>
      <c r="H22" s="25"/>
      <c r="L22" s="29"/>
      <c r="O22" s="29"/>
    </row>
    <row r="23" spans="1:18" ht="18" customHeight="1">
      <c r="D23" s="25"/>
      <c r="E23" s="25"/>
      <c r="F23" s="25"/>
      <c r="G23" s="25"/>
      <c r="H23" s="25"/>
      <c r="L23" s="29"/>
      <c r="O23" s="29"/>
    </row>
    <row r="24" spans="1:18" ht="18" customHeight="1">
      <c r="D24" s="25"/>
      <c r="E24" s="25"/>
      <c r="F24" s="25"/>
      <c r="G24" s="25"/>
      <c r="H24" s="25"/>
      <c r="L24" s="29"/>
      <c r="O24" s="29"/>
    </row>
    <row r="25" spans="1:18" ht="18" customHeight="1">
      <c r="D25" s="25"/>
      <c r="E25" s="25"/>
      <c r="F25" s="25"/>
      <c r="G25" s="25"/>
      <c r="H25" s="25"/>
      <c r="L25" s="29"/>
      <c r="O25" s="29"/>
    </row>
    <row r="26" spans="1:18" ht="18" customHeight="1">
      <c r="D26" s="25"/>
      <c r="E26" s="25"/>
      <c r="F26" s="25"/>
      <c r="G26" s="25"/>
      <c r="H26" s="25"/>
      <c r="L26" s="29"/>
      <c r="O26" s="29"/>
    </row>
    <row r="27" spans="1:18" ht="18" customHeight="1">
      <c r="D27" s="25"/>
      <c r="E27" s="25"/>
      <c r="F27" s="25"/>
      <c r="G27" s="25"/>
      <c r="H27" s="25"/>
      <c r="L27" s="29"/>
      <c r="O27" s="29"/>
    </row>
    <row r="28" spans="1:18" ht="18" customHeight="1">
      <c r="D28" s="25"/>
      <c r="E28" s="25"/>
      <c r="F28" s="25"/>
      <c r="G28" s="25"/>
      <c r="H28" s="25"/>
      <c r="L28" s="29"/>
      <c r="O28" s="29"/>
    </row>
    <row r="29" spans="1:18" ht="18" customHeight="1">
      <c r="D29" s="25"/>
      <c r="E29" s="25"/>
      <c r="F29" s="25"/>
      <c r="G29" s="25"/>
      <c r="H29" s="25"/>
      <c r="L29" s="29"/>
      <c r="O29" s="29"/>
    </row>
    <row r="30" spans="1:18" ht="18" customHeight="1">
      <c r="D30" s="25"/>
      <c r="E30" s="25"/>
      <c r="F30" s="25"/>
      <c r="G30" s="25"/>
      <c r="H30" s="25"/>
      <c r="L30" s="29"/>
      <c r="O30" s="29"/>
    </row>
    <row r="31" spans="1:18" ht="18" customHeight="1">
      <c r="D31" s="25"/>
      <c r="E31" s="25"/>
      <c r="F31" s="25"/>
      <c r="G31" s="25"/>
      <c r="H31" s="25"/>
      <c r="L31" s="29"/>
      <c r="O31" s="29"/>
    </row>
    <row r="32" spans="1:18" ht="18" customHeight="1">
      <c r="D32" s="25"/>
      <c r="E32" s="25"/>
      <c r="F32" s="25"/>
      <c r="G32" s="25"/>
      <c r="H32" s="25"/>
      <c r="L32" s="29"/>
      <c r="O32" s="29"/>
    </row>
    <row r="33" spans="4:15" ht="18" customHeight="1">
      <c r="D33" s="25"/>
      <c r="E33" s="25"/>
      <c r="F33" s="25"/>
      <c r="G33" s="25"/>
      <c r="H33" s="25"/>
      <c r="L33" s="29"/>
      <c r="O33" s="29"/>
    </row>
    <row r="34" spans="4:15" ht="18" customHeight="1">
      <c r="D34" s="25"/>
      <c r="E34" s="25"/>
      <c r="F34" s="25"/>
      <c r="G34" s="25"/>
      <c r="H34" s="25"/>
      <c r="L34" s="29"/>
      <c r="O34" s="29"/>
    </row>
    <row r="35" spans="4:15" ht="18" customHeight="1">
      <c r="D35" s="25"/>
      <c r="E35" s="25"/>
      <c r="F35" s="25"/>
      <c r="G35" s="25"/>
      <c r="H35" s="25"/>
      <c r="L35" s="29"/>
      <c r="O35" s="29"/>
    </row>
    <row r="36" spans="4:15" ht="18" customHeight="1">
      <c r="D36" s="25"/>
      <c r="E36" s="25"/>
      <c r="F36" s="25"/>
      <c r="G36" s="25"/>
      <c r="H36" s="25"/>
      <c r="L36" s="29"/>
      <c r="O36" s="29"/>
    </row>
    <row r="37" spans="4:15" ht="18" customHeight="1">
      <c r="D37" s="25"/>
      <c r="E37" s="25"/>
      <c r="F37" s="25"/>
      <c r="G37" s="25"/>
      <c r="H37" s="25"/>
      <c r="L37" s="29"/>
      <c r="O37" s="29"/>
    </row>
    <row r="38" spans="4:15" ht="18" customHeight="1">
      <c r="D38" s="25"/>
      <c r="E38" s="25"/>
      <c r="F38" s="25"/>
      <c r="G38" s="25"/>
      <c r="H38" s="25"/>
      <c r="L38" s="29"/>
      <c r="O38" s="29"/>
    </row>
    <row r="39" spans="4:15" ht="18" customHeight="1">
      <c r="D39" s="25"/>
      <c r="E39" s="25"/>
      <c r="F39" s="25"/>
      <c r="G39" s="25"/>
      <c r="H39" s="25"/>
      <c r="L39" s="29"/>
      <c r="O39" s="29"/>
    </row>
    <row r="40" spans="4:15" ht="18" customHeight="1">
      <c r="D40" s="25"/>
      <c r="E40" s="25"/>
      <c r="F40" s="25"/>
      <c r="G40" s="25"/>
      <c r="H40" s="25"/>
      <c r="L40" s="29"/>
      <c r="O40" s="29"/>
    </row>
    <row r="41" spans="4:15" ht="18" customHeight="1">
      <c r="D41" s="25"/>
      <c r="E41" s="25"/>
      <c r="F41" s="25"/>
      <c r="G41" s="25"/>
      <c r="H41" s="25"/>
      <c r="L41" s="29"/>
      <c r="O41" s="29"/>
    </row>
    <row r="42" spans="4:15" ht="18" customHeight="1">
      <c r="D42" s="25"/>
      <c r="E42" s="25"/>
      <c r="F42" s="25"/>
      <c r="G42" s="25"/>
      <c r="H42" s="25"/>
      <c r="L42" s="29"/>
      <c r="O42" s="29"/>
    </row>
    <row r="43" spans="4:15" ht="18" customHeight="1">
      <c r="D43" s="25"/>
      <c r="E43" s="25"/>
      <c r="F43" s="25"/>
      <c r="G43" s="25"/>
      <c r="H43" s="25"/>
      <c r="L43" s="29"/>
      <c r="O43" s="29"/>
    </row>
    <row r="44" spans="4:15" ht="18" customHeight="1">
      <c r="D44" s="25"/>
      <c r="E44" s="25"/>
      <c r="F44" s="25"/>
      <c r="G44" s="25"/>
      <c r="H44" s="25"/>
      <c r="L44" s="29"/>
      <c r="O44" s="29"/>
    </row>
    <row r="45" spans="4:15" ht="18" customHeight="1">
      <c r="D45" s="25"/>
      <c r="E45" s="25"/>
      <c r="F45" s="25"/>
      <c r="G45" s="25"/>
      <c r="H45" s="25"/>
      <c r="L45" s="29"/>
      <c r="O45" s="29"/>
    </row>
    <row r="46" spans="4:15" ht="18" customHeight="1">
      <c r="D46" s="25"/>
      <c r="E46" s="25"/>
      <c r="F46" s="25"/>
      <c r="G46" s="25"/>
      <c r="H46" s="25"/>
      <c r="L46" s="29"/>
      <c r="O46" s="29"/>
    </row>
    <row r="47" spans="4:15" ht="18" customHeight="1">
      <c r="D47" s="25"/>
      <c r="E47" s="25"/>
      <c r="F47" s="25"/>
      <c r="G47" s="25"/>
      <c r="H47" s="25"/>
      <c r="L47" s="29"/>
      <c r="O47" s="29"/>
    </row>
    <row r="48" spans="4:15" ht="18" customHeight="1">
      <c r="D48" s="25"/>
      <c r="E48" s="25"/>
      <c r="F48" s="25"/>
      <c r="G48" s="25"/>
      <c r="H48" s="25"/>
      <c r="L48" s="29"/>
      <c r="O48" s="29"/>
    </row>
    <row r="49" spans="4:15" ht="18" customHeight="1">
      <c r="D49" s="25"/>
      <c r="E49" s="25"/>
      <c r="F49" s="25"/>
      <c r="G49" s="25"/>
      <c r="H49" s="25"/>
      <c r="L49" s="29"/>
      <c r="O49" s="29"/>
    </row>
    <row r="50" spans="4:15" ht="18" customHeight="1">
      <c r="D50" s="25"/>
      <c r="E50" s="25"/>
      <c r="F50" s="25"/>
      <c r="G50" s="25"/>
      <c r="H50" s="25"/>
      <c r="L50" s="29"/>
      <c r="O50" s="29"/>
    </row>
    <row r="51" spans="4:15" ht="18" customHeight="1">
      <c r="D51" s="25"/>
      <c r="E51" s="25"/>
      <c r="F51" s="25"/>
      <c r="G51" s="25"/>
      <c r="H51" s="25"/>
      <c r="L51" s="29"/>
      <c r="O51" s="29"/>
    </row>
    <row r="52" spans="4:15" ht="18" customHeight="1">
      <c r="D52" s="25"/>
      <c r="E52" s="25"/>
      <c r="F52" s="25"/>
      <c r="G52" s="25"/>
      <c r="H52" s="25"/>
      <c r="L52" s="29"/>
      <c r="O52" s="29"/>
    </row>
    <row r="53" spans="4:15" ht="18" customHeight="1">
      <c r="D53" s="25"/>
      <c r="E53" s="25"/>
      <c r="F53" s="25"/>
      <c r="G53" s="25"/>
      <c r="H53" s="25"/>
      <c r="L53" s="29"/>
      <c r="O53" s="29"/>
    </row>
    <row r="54" spans="4:15" ht="18" customHeight="1">
      <c r="D54" s="25"/>
      <c r="E54" s="25"/>
      <c r="F54" s="25"/>
      <c r="G54" s="25"/>
      <c r="H54" s="25"/>
      <c r="L54" s="29"/>
      <c r="O54" s="29"/>
    </row>
    <row r="55" spans="4:15" ht="18" customHeight="1">
      <c r="D55" s="25"/>
      <c r="E55" s="25"/>
      <c r="F55" s="25"/>
      <c r="G55" s="25"/>
      <c r="H55" s="25"/>
      <c r="L55" s="29"/>
      <c r="O55" s="29"/>
    </row>
    <row r="56" spans="4:15" ht="18" customHeight="1">
      <c r="D56" s="25"/>
      <c r="E56" s="25"/>
      <c r="F56" s="25"/>
      <c r="G56" s="25"/>
      <c r="H56" s="25"/>
      <c r="L56" s="29"/>
      <c r="O56" s="29"/>
    </row>
    <row r="57" spans="4:15" ht="18" customHeight="1">
      <c r="D57" s="25"/>
      <c r="E57" s="25"/>
      <c r="F57" s="25"/>
      <c r="G57" s="25"/>
      <c r="H57" s="25"/>
      <c r="L57" s="29"/>
      <c r="O57" s="29"/>
    </row>
    <row r="58" spans="4:15" ht="18" customHeight="1">
      <c r="D58" s="25"/>
      <c r="E58" s="25"/>
      <c r="F58" s="25"/>
      <c r="G58" s="25"/>
      <c r="H58" s="25"/>
      <c r="L58" s="29"/>
      <c r="O58" s="29"/>
    </row>
    <row r="59" spans="4:15" ht="18" customHeight="1">
      <c r="D59" s="25"/>
      <c r="E59" s="25"/>
      <c r="F59" s="25"/>
      <c r="G59" s="25"/>
      <c r="H59" s="25"/>
      <c r="L59" s="29"/>
      <c r="O59" s="29"/>
    </row>
    <row r="60" spans="4:15" ht="18" customHeight="1">
      <c r="D60" s="25"/>
      <c r="E60" s="25"/>
      <c r="F60" s="25"/>
      <c r="G60" s="25"/>
      <c r="H60" s="25"/>
      <c r="L60" s="29"/>
      <c r="O60" s="29"/>
    </row>
    <row r="61" spans="4:15" ht="18" customHeight="1">
      <c r="D61" s="25"/>
      <c r="E61" s="25"/>
      <c r="F61" s="25"/>
      <c r="G61" s="25"/>
      <c r="H61" s="25"/>
      <c r="L61" s="29"/>
      <c r="O61" s="29"/>
    </row>
    <row r="62" spans="4:15" ht="18" customHeight="1">
      <c r="D62" s="25"/>
      <c r="E62" s="25"/>
      <c r="F62" s="25"/>
      <c r="G62" s="25"/>
      <c r="H62" s="25"/>
      <c r="L62" s="29"/>
      <c r="O62" s="29"/>
    </row>
    <row r="63" spans="4:15" ht="18" customHeight="1">
      <c r="D63" s="25"/>
      <c r="E63" s="25"/>
      <c r="F63" s="25"/>
      <c r="G63" s="25"/>
      <c r="H63" s="25"/>
      <c r="L63" s="29"/>
      <c r="O63" s="29"/>
    </row>
    <row r="64" spans="4:15" ht="18" customHeight="1">
      <c r="D64" s="25"/>
      <c r="E64" s="25"/>
      <c r="F64" s="25"/>
      <c r="G64" s="25"/>
      <c r="H64" s="25"/>
      <c r="L64" s="29"/>
      <c r="O64" s="29"/>
    </row>
    <row r="65" spans="4:15" ht="18" customHeight="1">
      <c r="D65" s="25"/>
      <c r="E65" s="25"/>
      <c r="F65" s="25"/>
      <c r="G65" s="25"/>
      <c r="H65" s="25"/>
      <c r="L65" s="29"/>
      <c r="O65" s="29"/>
    </row>
    <row r="66" spans="4:15" ht="18" customHeight="1">
      <c r="D66" s="25"/>
      <c r="E66" s="25"/>
      <c r="F66" s="25"/>
      <c r="G66" s="25"/>
      <c r="H66" s="25"/>
      <c r="L66" s="29"/>
      <c r="O66" s="29"/>
    </row>
    <row r="67" spans="4:15" ht="18" customHeight="1">
      <c r="D67" s="25"/>
      <c r="E67" s="25"/>
      <c r="F67" s="25"/>
      <c r="G67" s="25"/>
      <c r="H67" s="25"/>
      <c r="L67" s="29"/>
      <c r="O67" s="29"/>
    </row>
    <row r="68" spans="4:15" ht="18" customHeight="1">
      <c r="D68" s="25"/>
      <c r="E68" s="25"/>
      <c r="F68" s="25"/>
      <c r="G68" s="25"/>
      <c r="H68" s="25"/>
      <c r="L68" s="29"/>
      <c r="O68" s="29"/>
    </row>
    <row r="69" spans="4:15" ht="18" customHeight="1">
      <c r="D69" s="25"/>
      <c r="E69" s="25"/>
      <c r="F69" s="25"/>
      <c r="G69" s="25"/>
      <c r="H69" s="25"/>
      <c r="L69" s="29"/>
      <c r="O69" s="29"/>
    </row>
    <row r="70" spans="4:15" ht="18" customHeight="1">
      <c r="D70" s="25"/>
      <c r="E70" s="25"/>
      <c r="F70" s="25"/>
      <c r="G70" s="25"/>
      <c r="H70" s="25"/>
      <c r="L70" s="29"/>
      <c r="O70" s="29"/>
    </row>
    <row r="71" spans="4:15" ht="18" customHeight="1">
      <c r="D71" s="25"/>
      <c r="E71" s="25"/>
      <c r="F71" s="25"/>
      <c r="G71" s="25"/>
      <c r="H71" s="25"/>
      <c r="L71" s="29"/>
      <c r="O71" s="29"/>
    </row>
    <row r="72" spans="4:15" ht="18" customHeight="1">
      <c r="D72" s="25"/>
      <c r="E72" s="25"/>
      <c r="F72" s="25"/>
      <c r="G72" s="25"/>
      <c r="H72" s="25"/>
      <c r="L72" s="29"/>
      <c r="O72" s="29"/>
    </row>
    <row r="73" spans="4:15" ht="18" customHeight="1">
      <c r="D73" s="25"/>
      <c r="E73" s="25"/>
      <c r="F73" s="25"/>
      <c r="G73" s="25"/>
      <c r="H73" s="25"/>
      <c r="L73" s="29"/>
      <c r="O73" s="29"/>
    </row>
    <row r="74" spans="4:15" ht="18" customHeight="1">
      <c r="D74" s="25"/>
      <c r="E74" s="25"/>
      <c r="F74" s="25"/>
      <c r="G74" s="25"/>
      <c r="H74" s="25"/>
      <c r="L74" s="29"/>
      <c r="O74" s="29"/>
    </row>
    <row r="75" spans="4:15" ht="18" customHeight="1">
      <c r="D75" s="25"/>
      <c r="E75" s="25"/>
      <c r="F75" s="25"/>
      <c r="G75" s="25"/>
      <c r="H75" s="25"/>
      <c r="L75" s="29"/>
      <c r="O75" s="29"/>
    </row>
    <row r="76" spans="4:15" ht="18" customHeight="1">
      <c r="D76" s="25"/>
      <c r="E76" s="25"/>
      <c r="F76" s="25"/>
      <c r="G76" s="25"/>
      <c r="H76" s="25"/>
      <c r="L76" s="29"/>
      <c r="O76" s="29"/>
    </row>
    <row r="77" spans="4:15" ht="18" customHeight="1">
      <c r="D77" s="25"/>
      <c r="E77" s="25"/>
      <c r="F77" s="25"/>
      <c r="G77" s="25"/>
      <c r="H77" s="25"/>
      <c r="L77" s="29"/>
      <c r="O77" s="29"/>
    </row>
    <row r="78" spans="4:15" ht="18" customHeight="1">
      <c r="D78" s="25"/>
      <c r="E78" s="25"/>
      <c r="F78" s="25"/>
      <c r="G78" s="25"/>
      <c r="H78" s="25"/>
      <c r="L78" s="29"/>
      <c r="O78" s="29"/>
    </row>
    <row r="79" spans="4:15" ht="18" customHeight="1">
      <c r="D79" s="25"/>
      <c r="E79" s="25"/>
      <c r="F79" s="25"/>
      <c r="G79" s="25"/>
      <c r="H79" s="25"/>
      <c r="L79" s="29"/>
      <c r="O79" s="29"/>
    </row>
    <row r="80" spans="4:15" ht="18" customHeight="1">
      <c r="D80" s="25"/>
      <c r="E80" s="25"/>
      <c r="F80" s="25"/>
      <c r="G80" s="25"/>
      <c r="H80" s="25"/>
      <c r="L80" s="29"/>
      <c r="O80" s="29"/>
    </row>
    <row r="81" spans="4:15" ht="18" customHeight="1">
      <c r="D81" s="25"/>
      <c r="E81" s="25"/>
      <c r="F81" s="25"/>
      <c r="G81" s="25"/>
      <c r="H81" s="25"/>
      <c r="L81" s="29"/>
      <c r="O81" s="29"/>
    </row>
    <row r="82" spans="4:15" ht="18" customHeight="1">
      <c r="D82" s="25"/>
      <c r="E82" s="25"/>
      <c r="F82" s="25"/>
      <c r="G82" s="25"/>
      <c r="H82" s="25"/>
      <c r="L82" s="29"/>
      <c r="O82" s="29"/>
    </row>
    <row r="83" spans="4:15" ht="18" customHeight="1">
      <c r="D83" s="25"/>
      <c r="E83" s="25"/>
      <c r="F83" s="25"/>
      <c r="G83" s="25"/>
      <c r="H83" s="25"/>
      <c r="L83" s="29"/>
      <c r="O83" s="29"/>
    </row>
    <row r="84" spans="4:15" ht="18" customHeight="1">
      <c r="D84" s="25"/>
      <c r="E84" s="25"/>
      <c r="F84" s="25"/>
      <c r="G84" s="25"/>
      <c r="H84" s="25"/>
      <c r="L84" s="29"/>
      <c r="O84" s="29"/>
    </row>
    <row r="85" spans="4:15" ht="18" customHeight="1">
      <c r="D85" s="25"/>
      <c r="E85" s="25"/>
      <c r="F85" s="25"/>
      <c r="G85" s="25"/>
      <c r="H85" s="25"/>
      <c r="L85" s="29"/>
      <c r="O85" s="29"/>
    </row>
    <row r="86" spans="4:15" ht="18" customHeight="1">
      <c r="D86" s="25"/>
      <c r="E86" s="25"/>
      <c r="F86" s="25"/>
      <c r="G86" s="25"/>
      <c r="H86" s="25"/>
      <c r="L86" s="29"/>
      <c r="O86" s="29"/>
    </row>
    <row r="87" spans="4:15" ht="18" customHeight="1">
      <c r="D87" s="25"/>
      <c r="E87" s="25"/>
      <c r="F87" s="25"/>
      <c r="G87" s="25"/>
      <c r="H87" s="25"/>
      <c r="L87" s="29"/>
      <c r="O87" s="29"/>
    </row>
    <row r="88" spans="4:15" ht="18" customHeight="1">
      <c r="D88" s="25"/>
      <c r="E88" s="25"/>
      <c r="F88" s="25"/>
      <c r="G88" s="25"/>
      <c r="H88" s="25"/>
      <c r="L88" s="29"/>
      <c r="O88" s="29"/>
    </row>
    <row r="89" spans="4:15" ht="18" customHeight="1">
      <c r="D89" s="25"/>
      <c r="E89" s="25"/>
      <c r="F89" s="25"/>
      <c r="G89" s="25"/>
      <c r="H89" s="25"/>
      <c r="L89" s="29"/>
      <c r="O89" s="29"/>
    </row>
    <row r="90" spans="4:15" ht="18" customHeight="1">
      <c r="D90" s="25"/>
      <c r="E90" s="25"/>
      <c r="F90" s="25"/>
      <c r="G90" s="25"/>
      <c r="H90" s="25"/>
      <c r="L90" s="29"/>
      <c r="O90" s="29"/>
    </row>
    <row r="91" spans="4:15" ht="18" customHeight="1">
      <c r="D91" s="25"/>
      <c r="E91" s="25"/>
      <c r="F91" s="25"/>
      <c r="G91" s="25"/>
      <c r="H91" s="25"/>
      <c r="L91" s="29"/>
      <c r="O91" s="29"/>
    </row>
    <row r="92" spans="4:15" ht="18" customHeight="1">
      <c r="D92" s="25"/>
      <c r="E92" s="25"/>
      <c r="F92" s="25"/>
      <c r="G92" s="25"/>
      <c r="H92" s="25"/>
      <c r="L92" s="29"/>
      <c r="O92" s="29"/>
    </row>
    <row r="93" spans="4:15" ht="18" customHeight="1">
      <c r="D93" s="25"/>
      <c r="E93" s="25"/>
      <c r="F93" s="25"/>
      <c r="G93" s="25"/>
      <c r="H93" s="25"/>
      <c r="L93" s="29"/>
      <c r="O93" s="29"/>
    </row>
    <row r="94" spans="4:15" ht="18" customHeight="1">
      <c r="D94" s="25"/>
      <c r="E94" s="25"/>
      <c r="F94" s="25"/>
      <c r="G94" s="25"/>
      <c r="H94" s="25"/>
      <c r="L94" s="29"/>
      <c r="O94" s="29"/>
    </row>
    <row r="95" spans="4:15" ht="18" customHeight="1">
      <c r="D95" s="25"/>
      <c r="E95" s="25"/>
      <c r="F95" s="25"/>
      <c r="G95" s="25"/>
      <c r="H95" s="25"/>
      <c r="L95" s="29"/>
      <c r="O95" s="29"/>
    </row>
    <row r="96" spans="4:15" ht="18" customHeight="1">
      <c r="D96" s="25"/>
      <c r="E96" s="25"/>
      <c r="F96" s="25"/>
      <c r="G96" s="25"/>
      <c r="H96" s="25"/>
      <c r="L96" s="29"/>
      <c r="O96" s="29"/>
    </row>
    <row r="97" spans="4:15" ht="18" customHeight="1">
      <c r="D97" s="25"/>
      <c r="E97" s="25"/>
      <c r="F97" s="25"/>
      <c r="G97" s="25"/>
      <c r="H97" s="25"/>
      <c r="L97" s="29"/>
      <c r="O97" s="29"/>
    </row>
    <row r="98" spans="4:15" ht="18" customHeight="1">
      <c r="D98" s="25"/>
      <c r="E98" s="25"/>
      <c r="F98" s="25"/>
      <c r="G98" s="25"/>
      <c r="H98" s="25"/>
      <c r="L98" s="29"/>
      <c r="O98" s="29"/>
    </row>
    <row r="99" spans="4:15" ht="18" customHeight="1">
      <c r="D99" s="25"/>
      <c r="E99" s="25"/>
      <c r="F99" s="25"/>
      <c r="G99" s="25"/>
      <c r="H99" s="25"/>
      <c r="L99" s="29"/>
      <c r="O99" s="29"/>
    </row>
    <row r="100" spans="4:15" ht="18" customHeight="1">
      <c r="D100" s="25"/>
      <c r="E100" s="25"/>
      <c r="F100" s="25"/>
      <c r="G100" s="25"/>
      <c r="H100" s="25"/>
      <c r="L100" s="29"/>
      <c r="O100" s="29"/>
    </row>
    <row r="101" spans="4:15" ht="18" customHeight="1">
      <c r="D101" s="25"/>
      <c r="E101" s="25"/>
      <c r="F101" s="25"/>
      <c r="G101" s="25"/>
      <c r="H101" s="25"/>
      <c r="L101" s="29"/>
      <c r="O101" s="29"/>
    </row>
    <row r="102" spans="4:15" ht="18" customHeight="1">
      <c r="D102" s="25"/>
      <c r="E102" s="25"/>
      <c r="F102" s="25"/>
      <c r="G102" s="25"/>
      <c r="H102" s="25"/>
      <c r="L102" s="29"/>
      <c r="O102" s="29"/>
    </row>
    <row r="103" spans="4:15" ht="18" customHeight="1">
      <c r="D103" s="25"/>
      <c r="E103" s="25"/>
      <c r="F103" s="25"/>
      <c r="G103" s="25"/>
      <c r="H103" s="25"/>
      <c r="L103" s="29"/>
      <c r="O103" s="29"/>
    </row>
    <row r="104" spans="4:15" ht="18" customHeight="1">
      <c r="D104" s="25"/>
      <c r="E104" s="25"/>
      <c r="F104" s="25"/>
      <c r="G104" s="25"/>
      <c r="H104" s="25"/>
      <c r="L104" s="29"/>
      <c r="O104" s="29"/>
    </row>
    <row r="105" spans="4:15" ht="18" customHeight="1">
      <c r="D105" s="25"/>
      <c r="E105" s="25"/>
      <c r="F105" s="25"/>
      <c r="G105" s="25"/>
      <c r="H105" s="25"/>
      <c r="L105" s="29"/>
      <c r="O105" s="29"/>
    </row>
    <row r="106" spans="4:15" ht="18" customHeight="1">
      <c r="D106" s="25"/>
      <c r="E106" s="25"/>
      <c r="F106" s="25"/>
      <c r="G106" s="25"/>
      <c r="H106" s="25"/>
      <c r="L106" s="29"/>
      <c r="O106" s="29"/>
    </row>
    <row r="107" spans="4:15" ht="18" customHeight="1">
      <c r="D107" s="25"/>
      <c r="E107" s="25"/>
      <c r="F107" s="25"/>
      <c r="G107" s="25"/>
      <c r="H107" s="25"/>
      <c r="L107" s="29"/>
      <c r="O107" s="29"/>
    </row>
    <row r="108" spans="4:15" ht="18" customHeight="1">
      <c r="D108" s="25"/>
      <c r="E108" s="25"/>
      <c r="F108" s="25"/>
      <c r="G108" s="25"/>
      <c r="H108" s="25"/>
      <c r="L108" s="29"/>
      <c r="O108" s="29"/>
    </row>
    <row r="109" spans="4:15" ht="18" customHeight="1">
      <c r="D109" s="25"/>
      <c r="E109" s="25"/>
      <c r="F109" s="25"/>
      <c r="G109" s="25"/>
      <c r="H109" s="25"/>
      <c r="L109" s="29"/>
      <c r="O109" s="29"/>
    </row>
    <row r="110" spans="4:15" ht="18" customHeight="1">
      <c r="D110" s="25"/>
      <c r="E110" s="25"/>
      <c r="F110" s="25"/>
      <c r="G110" s="25"/>
      <c r="H110" s="25"/>
      <c r="L110" s="29"/>
      <c r="O110" s="29"/>
    </row>
    <row r="111" spans="4:15" ht="18" customHeight="1">
      <c r="D111" s="25"/>
      <c r="E111" s="25"/>
      <c r="F111" s="25"/>
      <c r="G111" s="25"/>
      <c r="H111" s="25"/>
      <c r="L111" s="29"/>
      <c r="O111" s="29"/>
    </row>
    <row r="112" spans="4:15" ht="18" customHeight="1">
      <c r="D112" s="25"/>
      <c r="E112" s="25"/>
      <c r="F112" s="25"/>
      <c r="G112" s="25"/>
      <c r="H112" s="25"/>
      <c r="L112" s="29"/>
      <c r="O112" s="29"/>
    </row>
    <row r="113" spans="4:15" ht="18" customHeight="1">
      <c r="D113" s="25"/>
      <c r="E113" s="25"/>
      <c r="F113" s="25"/>
      <c r="G113" s="25"/>
      <c r="H113" s="25"/>
      <c r="L113" s="29"/>
      <c r="O113" s="29"/>
    </row>
    <row r="114" spans="4:15" ht="18" customHeight="1">
      <c r="D114" s="25"/>
      <c r="E114" s="25"/>
      <c r="F114" s="25"/>
      <c r="G114" s="25"/>
      <c r="H114" s="25"/>
      <c r="L114" s="29"/>
      <c r="O114" s="29"/>
    </row>
    <row r="115" spans="4:15" ht="18" customHeight="1">
      <c r="D115" s="25"/>
      <c r="E115" s="25"/>
      <c r="F115" s="25"/>
      <c r="G115" s="25"/>
      <c r="H115" s="25"/>
      <c r="L115" s="29"/>
      <c r="O115" s="29"/>
    </row>
    <row r="116" spans="4:15" ht="18" customHeight="1">
      <c r="D116" s="25"/>
      <c r="E116" s="25"/>
      <c r="F116" s="25"/>
      <c r="G116" s="25"/>
      <c r="H116" s="25"/>
      <c r="L116" s="29"/>
      <c r="O116" s="29"/>
    </row>
    <row r="117" spans="4:15" ht="18" customHeight="1">
      <c r="D117" s="25"/>
      <c r="E117" s="25"/>
      <c r="F117" s="25"/>
      <c r="G117" s="25"/>
      <c r="H117" s="25"/>
      <c r="L117" s="29"/>
      <c r="O117" s="29"/>
    </row>
    <row r="118" spans="4:15" ht="18" customHeight="1">
      <c r="D118" s="25"/>
      <c r="E118" s="25"/>
      <c r="F118" s="25"/>
      <c r="G118" s="25"/>
      <c r="H118" s="25"/>
      <c r="L118" s="29"/>
      <c r="O118" s="29"/>
    </row>
    <row r="119" spans="4:15" ht="18" customHeight="1">
      <c r="D119" s="25"/>
      <c r="E119" s="25"/>
      <c r="F119" s="25"/>
      <c r="G119" s="25"/>
      <c r="H119" s="25"/>
      <c r="L119" s="29"/>
      <c r="O119" s="29"/>
    </row>
    <row r="120" spans="4:15" ht="18" customHeight="1">
      <c r="D120" s="25"/>
      <c r="E120" s="25"/>
      <c r="F120" s="25"/>
      <c r="G120" s="25"/>
      <c r="H120" s="25"/>
      <c r="L120" s="29"/>
      <c r="O120" s="29"/>
    </row>
    <row r="121" spans="4:15" ht="18" customHeight="1">
      <c r="D121" s="25"/>
      <c r="E121" s="25"/>
      <c r="F121" s="25"/>
      <c r="G121" s="25"/>
      <c r="H121" s="25"/>
      <c r="L121" s="29"/>
      <c r="O121" s="29"/>
    </row>
    <row r="122" spans="4:15" ht="18" customHeight="1">
      <c r="D122" s="25"/>
      <c r="E122" s="25"/>
      <c r="F122" s="25"/>
      <c r="G122" s="25"/>
      <c r="H122" s="25"/>
      <c r="L122" s="29"/>
      <c r="O122" s="29"/>
    </row>
    <row r="123" spans="4:15" ht="18" customHeight="1">
      <c r="D123" s="25"/>
      <c r="E123" s="25"/>
      <c r="F123" s="25"/>
      <c r="G123" s="25"/>
      <c r="H123" s="25"/>
      <c r="L123" s="29"/>
      <c r="O123" s="29"/>
    </row>
    <row r="124" spans="4:15" ht="18" customHeight="1">
      <c r="D124" s="25"/>
      <c r="E124" s="25"/>
      <c r="F124" s="25"/>
      <c r="G124" s="25"/>
      <c r="H124" s="25"/>
      <c r="L124" s="29"/>
      <c r="O124" s="29"/>
    </row>
    <row r="125" spans="4:15" ht="18" customHeight="1">
      <c r="D125" s="25"/>
      <c r="E125" s="25"/>
      <c r="F125" s="25"/>
      <c r="G125" s="25"/>
      <c r="H125" s="25"/>
      <c r="L125" s="29"/>
      <c r="O125" s="29"/>
    </row>
    <row r="126" spans="4:15" ht="18" customHeight="1">
      <c r="D126" s="25"/>
      <c r="E126" s="25"/>
      <c r="F126" s="25"/>
      <c r="G126" s="25"/>
      <c r="H126" s="25"/>
      <c r="L126" s="29"/>
      <c r="O126" s="29"/>
    </row>
    <row r="127" spans="4:15" ht="18" customHeight="1">
      <c r="D127" s="25"/>
      <c r="E127" s="25"/>
      <c r="F127" s="25"/>
      <c r="G127" s="25"/>
      <c r="H127" s="25"/>
      <c r="L127" s="29"/>
      <c r="O127" s="29"/>
    </row>
    <row r="128" spans="4:15" ht="18" customHeight="1">
      <c r="D128" s="25"/>
      <c r="E128" s="25"/>
      <c r="F128" s="25"/>
      <c r="G128" s="25"/>
      <c r="H128" s="25"/>
      <c r="L128" s="29"/>
      <c r="O128" s="29"/>
    </row>
    <row r="129" spans="4:15" ht="18" customHeight="1">
      <c r="D129" s="25"/>
      <c r="E129" s="25"/>
      <c r="F129" s="25"/>
      <c r="G129" s="25"/>
      <c r="H129" s="25"/>
      <c r="L129" s="29"/>
      <c r="O129" s="29"/>
    </row>
    <row r="130" spans="4:15" ht="18" customHeight="1">
      <c r="D130" s="25"/>
      <c r="E130" s="25"/>
      <c r="F130" s="25"/>
      <c r="G130" s="25"/>
      <c r="H130" s="25"/>
      <c r="L130" s="29"/>
      <c r="O130" s="29"/>
    </row>
    <row r="131" spans="4:15" ht="18" customHeight="1">
      <c r="D131" s="25"/>
      <c r="E131" s="25"/>
      <c r="F131" s="25"/>
      <c r="G131" s="25"/>
      <c r="H131" s="25"/>
      <c r="L131" s="29"/>
      <c r="O131" s="29"/>
    </row>
    <row r="132" spans="4:15" ht="18" customHeight="1">
      <c r="D132" s="25"/>
      <c r="E132" s="25"/>
      <c r="F132" s="25"/>
      <c r="G132" s="25"/>
      <c r="H132" s="25"/>
      <c r="L132" s="29"/>
      <c r="O132" s="29"/>
    </row>
    <row r="133" spans="4:15" ht="18" customHeight="1">
      <c r="D133" s="25"/>
      <c r="E133" s="25"/>
      <c r="F133" s="25"/>
      <c r="G133" s="25"/>
      <c r="H133" s="25"/>
      <c r="L133" s="29"/>
      <c r="O133" s="29"/>
    </row>
    <row r="134" spans="4:15" ht="18" customHeight="1">
      <c r="D134" s="25"/>
      <c r="E134" s="25"/>
      <c r="F134" s="25"/>
      <c r="G134" s="25"/>
      <c r="H134" s="25"/>
      <c r="L134" s="29"/>
      <c r="O134" s="29"/>
    </row>
    <row r="135" spans="4:15" ht="18" customHeight="1">
      <c r="D135" s="25"/>
      <c r="E135" s="25"/>
      <c r="F135" s="25"/>
      <c r="G135" s="25"/>
      <c r="H135" s="25"/>
      <c r="L135" s="29"/>
      <c r="O135" s="29"/>
    </row>
    <row r="136" spans="4:15" ht="18" customHeight="1">
      <c r="D136" s="25"/>
      <c r="E136" s="25"/>
      <c r="F136" s="25"/>
      <c r="G136" s="25"/>
      <c r="H136" s="25"/>
      <c r="L136" s="29"/>
      <c r="O136" s="29"/>
    </row>
    <row r="137" spans="4:15" ht="18" customHeight="1">
      <c r="D137" s="25"/>
      <c r="E137" s="25"/>
      <c r="F137" s="25"/>
      <c r="G137" s="25"/>
      <c r="H137" s="25"/>
      <c r="L137" s="29"/>
      <c r="O137" s="29"/>
    </row>
    <row r="138" spans="4:15" ht="18" customHeight="1">
      <c r="D138" s="25"/>
      <c r="E138" s="25"/>
      <c r="F138" s="25"/>
      <c r="G138" s="25"/>
      <c r="H138" s="25"/>
      <c r="L138" s="29"/>
      <c r="O138" s="29"/>
    </row>
    <row r="139" spans="4:15" ht="18" customHeight="1">
      <c r="D139" s="25"/>
      <c r="E139" s="25"/>
      <c r="F139" s="25"/>
      <c r="G139" s="25"/>
      <c r="H139" s="25"/>
      <c r="L139" s="29"/>
      <c r="O139" s="29"/>
    </row>
    <row r="140" spans="4:15" ht="18" customHeight="1">
      <c r="D140" s="25"/>
      <c r="E140" s="25"/>
      <c r="F140" s="25"/>
      <c r="G140" s="25"/>
      <c r="H140" s="25"/>
      <c r="L140" s="29"/>
      <c r="O140" s="29"/>
    </row>
    <row r="141" spans="4:15" ht="18" customHeight="1">
      <c r="D141" s="25"/>
      <c r="E141" s="25"/>
      <c r="F141" s="25"/>
      <c r="G141" s="25"/>
      <c r="H141" s="25"/>
      <c r="L141" s="29"/>
      <c r="O141" s="29"/>
    </row>
    <row r="142" spans="4:15" ht="18" customHeight="1">
      <c r="D142" s="25"/>
      <c r="E142" s="25"/>
      <c r="F142" s="25"/>
      <c r="G142" s="25"/>
      <c r="H142" s="25"/>
      <c r="L142" s="29"/>
      <c r="O142" s="29"/>
    </row>
    <row r="143" spans="4:15" ht="18" customHeight="1">
      <c r="D143" s="25"/>
      <c r="E143" s="25"/>
      <c r="F143" s="25"/>
      <c r="G143" s="25"/>
      <c r="H143" s="25"/>
      <c r="L143" s="29"/>
      <c r="O143" s="29"/>
    </row>
    <row r="144" spans="4:15" ht="18" customHeight="1">
      <c r="D144" s="25"/>
      <c r="E144" s="25"/>
      <c r="F144" s="25"/>
      <c r="G144" s="25"/>
      <c r="H144" s="25"/>
      <c r="L144" s="29"/>
      <c r="O144" s="29"/>
    </row>
    <row r="145" spans="1:18" ht="18" customHeight="1">
      <c r="D145" s="25"/>
      <c r="E145" s="25"/>
      <c r="F145" s="25"/>
      <c r="G145" s="25"/>
      <c r="H145" s="25"/>
      <c r="L145" s="29"/>
      <c r="O145" s="29"/>
    </row>
    <row r="146" spans="1:18" ht="18" customHeight="1">
      <c r="D146" s="25"/>
      <c r="E146" s="25"/>
      <c r="F146" s="25"/>
      <c r="G146" s="25"/>
      <c r="H146" s="25"/>
      <c r="L146" s="29"/>
      <c r="O146" s="29"/>
    </row>
    <row r="147" spans="1:18" ht="18" customHeight="1">
      <c r="D147" s="25"/>
      <c r="E147" s="25"/>
      <c r="F147" s="25"/>
      <c r="G147" s="25"/>
      <c r="H147" s="25"/>
      <c r="L147" s="29"/>
      <c r="O147" s="29"/>
    </row>
    <row r="148" spans="1:18" ht="18" customHeight="1">
      <c r="D148" s="25"/>
      <c r="E148" s="25"/>
      <c r="F148" s="25"/>
      <c r="G148" s="25"/>
      <c r="H148" s="25"/>
      <c r="L148" s="29"/>
      <c r="O148" s="29"/>
    </row>
    <row r="149" spans="1:18" ht="18" customHeight="1">
      <c r="D149" s="25"/>
      <c r="E149" s="25"/>
      <c r="F149" s="25"/>
      <c r="G149" s="25"/>
      <c r="H149" s="25"/>
      <c r="L149" s="29"/>
      <c r="O149" s="29"/>
    </row>
    <row r="150" spans="1:18" ht="18" customHeight="1">
      <c r="D150" s="25"/>
      <c r="E150" s="25"/>
      <c r="F150" s="25"/>
      <c r="G150" s="25"/>
      <c r="H150" s="25"/>
      <c r="L150" s="29"/>
      <c r="O150" s="29"/>
    </row>
    <row r="151" spans="1:18" ht="18" customHeight="1">
      <c r="A151" s="21"/>
      <c r="C151" s="25"/>
      <c r="D151" s="25"/>
      <c r="E151" s="25"/>
      <c r="F151" s="25"/>
      <c r="G151" s="25"/>
      <c r="H151" s="25"/>
      <c r="I151" s="25"/>
      <c r="J151" s="47"/>
      <c r="K151" s="105"/>
      <c r="L151" s="24"/>
      <c r="M151" s="25"/>
      <c r="N151" s="25"/>
      <c r="O151" s="24"/>
      <c r="P151" s="25"/>
      <c r="Q151" s="25"/>
      <c r="R151" s="29"/>
    </row>
    <row r="152" spans="1:18" ht="18" customHeight="1">
      <c r="A152" s="21"/>
      <c r="C152" s="25"/>
      <c r="D152" s="25"/>
      <c r="E152" s="25"/>
      <c r="F152" s="25"/>
      <c r="G152" s="25"/>
      <c r="H152" s="25"/>
      <c r="I152" s="25"/>
      <c r="J152" s="47"/>
      <c r="K152" s="105"/>
      <c r="L152" s="24"/>
      <c r="M152" s="25"/>
      <c r="N152" s="25"/>
      <c r="O152" s="24"/>
      <c r="P152" s="25"/>
      <c r="Q152" s="25"/>
      <c r="R152" s="29"/>
    </row>
    <row r="153" spans="1:18" ht="18" customHeight="1">
      <c r="A153" s="21"/>
      <c r="C153" s="25"/>
      <c r="D153" s="25"/>
      <c r="E153" s="25"/>
      <c r="F153" s="25"/>
      <c r="G153" s="25"/>
      <c r="H153" s="25"/>
      <c r="I153" s="25"/>
      <c r="J153" s="47"/>
      <c r="K153" s="105"/>
      <c r="L153" s="24"/>
      <c r="M153" s="25"/>
      <c r="N153" s="25"/>
      <c r="O153" s="24"/>
      <c r="P153" s="25"/>
      <c r="Q153" s="25"/>
      <c r="R153" s="29"/>
    </row>
    <row r="154" spans="1:18" ht="18" customHeight="1">
      <c r="A154" s="21"/>
      <c r="C154" s="25"/>
      <c r="D154" s="25"/>
      <c r="E154" s="25"/>
      <c r="F154" s="25"/>
      <c r="G154" s="25"/>
      <c r="H154" s="25"/>
      <c r="I154" s="25"/>
      <c r="J154" s="47"/>
      <c r="K154" s="105"/>
      <c r="L154" s="24"/>
      <c r="M154" s="25"/>
      <c r="N154" s="25"/>
      <c r="O154" s="24"/>
      <c r="P154" s="25"/>
      <c r="Q154" s="25"/>
      <c r="R154" s="29"/>
    </row>
    <row r="155" spans="1:18" ht="18" customHeight="1">
      <c r="A155" s="21"/>
      <c r="C155" s="25"/>
      <c r="D155" s="25"/>
      <c r="E155" s="25"/>
      <c r="F155" s="25"/>
      <c r="G155" s="25"/>
      <c r="H155" s="25"/>
      <c r="I155" s="25"/>
      <c r="J155" s="47"/>
      <c r="K155" s="105"/>
      <c r="L155" s="24"/>
      <c r="M155" s="25"/>
      <c r="N155" s="25"/>
      <c r="O155" s="24"/>
      <c r="P155" s="25"/>
      <c r="Q155" s="25"/>
      <c r="R155" s="29"/>
    </row>
    <row r="156" spans="1:18" ht="18" customHeight="1">
      <c r="A156" s="21"/>
      <c r="C156" s="25"/>
      <c r="D156" s="25"/>
      <c r="E156" s="25"/>
      <c r="F156" s="25"/>
      <c r="G156" s="25"/>
      <c r="H156" s="25"/>
      <c r="I156" s="25"/>
      <c r="J156" s="47"/>
      <c r="K156" s="105"/>
      <c r="L156" s="24"/>
      <c r="M156" s="25"/>
      <c r="N156" s="25"/>
      <c r="O156" s="24"/>
      <c r="P156" s="25"/>
      <c r="Q156" s="25"/>
      <c r="R156" s="29"/>
    </row>
    <row r="157" spans="1:18" ht="18" customHeight="1">
      <c r="A157" s="21"/>
      <c r="C157" s="25"/>
      <c r="D157" s="25"/>
      <c r="E157" s="25"/>
      <c r="F157" s="25"/>
      <c r="G157" s="25"/>
      <c r="H157" s="25"/>
      <c r="I157" s="25"/>
      <c r="J157" s="47"/>
      <c r="K157" s="105"/>
      <c r="L157" s="24"/>
      <c r="M157" s="25"/>
      <c r="N157" s="25"/>
      <c r="O157" s="24"/>
      <c r="P157" s="25"/>
      <c r="Q157" s="25"/>
      <c r="R157" s="29"/>
    </row>
    <row r="158" spans="1:18" ht="18" customHeight="1">
      <c r="A158" s="21"/>
      <c r="C158" s="25"/>
      <c r="D158" s="25"/>
      <c r="E158" s="25"/>
      <c r="F158" s="25"/>
      <c r="G158" s="25"/>
      <c r="H158" s="25"/>
      <c r="I158" s="25"/>
      <c r="J158" s="47"/>
      <c r="K158" s="105"/>
      <c r="L158" s="24"/>
      <c r="M158" s="25"/>
      <c r="N158" s="25"/>
      <c r="O158" s="24"/>
      <c r="P158" s="25"/>
      <c r="Q158" s="25"/>
      <c r="R158" s="29"/>
    </row>
    <row r="159" spans="1:18" ht="18" customHeight="1">
      <c r="A159" s="21"/>
      <c r="C159" s="25"/>
      <c r="D159" s="25"/>
      <c r="E159" s="25"/>
      <c r="F159" s="25"/>
      <c r="G159" s="25"/>
      <c r="H159" s="25"/>
      <c r="I159" s="25"/>
      <c r="J159" s="47"/>
      <c r="K159" s="105"/>
      <c r="L159" s="24"/>
      <c r="M159" s="25"/>
      <c r="N159" s="25"/>
      <c r="O159" s="24"/>
      <c r="P159" s="25"/>
      <c r="Q159" s="25"/>
      <c r="R159" s="29"/>
    </row>
    <row r="160" spans="1:18" ht="18" customHeight="1">
      <c r="A160" s="21"/>
      <c r="C160" s="25"/>
      <c r="D160" s="25"/>
      <c r="E160" s="25"/>
      <c r="F160" s="25"/>
      <c r="G160" s="25"/>
      <c r="H160" s="25"/>
      <c r="I160" s="25"/>
      <c r="J160" s="47"/>
      <c r="K160" s="105"/>
      <c r="L160" s="24"/>
      <c r="M160" s="25"/>
      <c r="N160" s="25"/>
      <c r="O160" s="24"/>
      <c r="P160" s="25"/>
      <c r="Q160" s="25"/>
      <c r="R160" s="29"/>
    </row>
    <row r="161" spans="1:18" ht="18" customHeight="1">
      <c r="A161" s="21"/>
      <c r="C161" s="25"/>
      <c r="D161" s="25"/>
      <c r="E161" s="25"/>
      <c r="F161" s="25"/>
      <c r="G161" s="25"/>
      <c r="H161" s="25"/>
      <c r="I161" s="25"/>
      <c r="J161" s="47"/>
      <c r="K161" s="105"/>
      <c r="L161" s="24"/>
      <c r="M161" s="25"/>
      <c r="N161" s="25"/>
      <c r="O161" s="24"/>
      <c r="P161" s="25"/>
      <c r="Q161" s="25"/>
      <c r="R161" s="29"/>
    </row>
    <row r="162" spans="1:18" ht="18" customHeight="1">
      <c r="A162" s="21"/>
      <c r="C162" s="25"/>
      <c r="D162" s="25"/>
      <c r="E162" s="25"/>
      <c r="F162" s="25"/>
      <c r="G162" s="25"/>
      <c r="H162" s="25"/>
      <c r="I162" s="25"/>
      <c r="J162" s="47"/>
      <c r="K162" s="105"/>
      <c r="L162" s="24"/>
      <c r="M162" s="25"/>
      <c r="N162" s="25"/>
      <c r="O162" s="24"/>
      <c r="P162" s="25"/>
      <c r="Q162" s="25"/>
      <c r="R162" s="29"/>
    </row>
    <row r="163" spans="1:18" ht="18" customHeight="1">
      <c r="A163" s="21"/>
      <c r="C163" s="25"/>
      <c r="D163" s="25"/>
      <c r="E163" s="25"/>
      <c r="F163" s="25"/>
      <c r="G163" s="25"/>
      <c r="H163" s="25"/>
      <c r="I163" s="25"/>
      <c r="J163" s="47"/>
      <c r="K163" s="105"/>
      <c r="L163" s="24"/>
      <c r="M163" s="25"/>
      <c r="N163" s="25"/>
      <c r="O163" s="24"/>
      <c r="P163" s="25"/>
      <c r="Q163" s="25"/>
      <c r="R163" s="29"/>
    </row>
    <row r="164" spans="1:18" ht="18" customHeight="1">
      <c r="A164" s="21"/>
      <c r="C164" s="25"/>
      <c r="D164" s="25"/>
      <c r="E164" s="25"/>
      <c r="F164" s="25"/>
      <c r="G164" s="25"/>
      <c r="H164" s="25"/>
      <c r="I164" s="25"/>
      <c r="J164" s="47"/>
      <c r="K164" s="105"/>
      <c r="L164" s="24"/>
      <c r="M164" s="25"/>
      <c r="N164" s="25"/>
      <c r="O164" s="24"/>
      <c r="P164" s="25"/>
      <c r="Q164" s="25"/>
      <c r="R164" s="29"/>
    </row>
    <row r="165" spans="1:18" ht="18" customHeight="1">
      <c r="A165" s="21"/>
      <c r="C165" s="25"/>
      <c r="D165" s="25"/>
      <c r="E165" s="25"/>
      <c r="F165" s="25"/>
      <c r="G165" s="25"/>
      <c r="H165" s="25"/>
      <c r="I165" s="25"/>
      <c r="J165" s="47"/>
      <c r="K165" s="105"/>
      <c r="L165" s="24"/>
      <c r="M165" s="25"/>
      <c r="N165" s="25"/>
      <c r="O165" s="24"/>
      <c r="P165" s="25"/>
      <c r="Q165" s="25"/>
      <c r="R165" s="29"/>
    </row>
    <row r="166" spans="1:18" ht="18" customHeight="1">
      <c r="A166" s="21"/>
      <c r="C166" s="25"/>
      <c r="D166" s="25"/>
      <c r="E166" s="25"/>
      <c r="F166" s="25"/>
      <c r="G166" s="25"/>
      <c r="H166" s="25"/>
      <c r="I166" s="25"/>
      <c r="J166" s="47"/>
      <c r="K166" s="105"/>
      <c r="L166" s="24"/>
      <c r="M166" s="25"/>
      <c r="N166" s="25"/>
      <c r="O166" s="24"/>
      <c r="P166" s="25"/>
      <c r="Q166" s="25"/>
      <c r="R166" s="29"/>
    </row>
    <row r="167" spans="1:18" ht="18" customHeight="1">
      <c r="A167" s="21"/>
      <c r="C167" s="25"/>
      <c r="D167" s="25"/>
      <c r="E167" s="25"/>
      <c r="F167" s="25"/>
      <c r="G167" s="25"/>
      <c r="H167" s="25"/>
      <c r="I167" s="25"/>
      <c r="J167" s="47"/>
      <c r="K167" s="105"/>
      <c r="L167" s="24"/>
      <c r="M167" s="25"/>
      <c r="N167" s="25"/>
      <c r="O167" s="24"/>
      <c r="P167" s="25"/>
      <c r="Q167" s="25"/>
      <c r="R167" s="29"/>
    </row>
    <row r="168" spans="1:18" ht="18" customHeight="1">
      <c r="A168" s="21"/>
      <c r="C168" s="25"/>
      <c r="D168" s="25"/>
      <c r="E168" s="25"/>
      <c r="F168" s="25"/>
      <c r="G168" s="25"/>
      <c r="H168" s="25"/>
      <c r="I168" s="25"/>
      <c r="J168" s="47"/>
      <c r="K168" s="105"/>
      <c r="L168" s="24"/>
      <c r="M168" s="25"/>
      <c r="N168" s="25"/>
      <c r="O168" s="24"/>
      <c r="P168" s="25"/>
      <c r="Q168" s="25"/>
      <c r="R168" s="29"/>
    </row>
    <row r="169" spans="1:18" ht="18" customHeight="1">
      <c r="A169" s="21"/>
      <c r="C169" s="25"/>
      <c r="D169" s="25"/>
      <c r="E169" s="25"/>
      <c r="F169" s="25"/>
      <c r="G169" s="25"/>
      <c r="H169" s="25"/>
      <c r="I169" s="25"/>
      <c r="J169" s="47"/>
      <c r="K169" s="105"/>
      <c r="L169" s="24"/>
      <c r="M169" s="25"/>
      <c r="N169" s="25"/>
      <c r="O169" s="24"/>
      <c r="P169" s="25"/>
      <c r="Q169" s="25"/>
      <c r="R169" s="29"/>
    </row>
    <row r="170" spans="1:18" ht="18" customHeight="1">
      <c r="A170" s="21"/>
      <c r="C170" s="25"/>
      <c r="D170" s="25"/>
      <c r="E170" s="25"/>
      <c r="F170" s="25"/>
      <c r="G170" s="25"/>
      <c r="H170" s="25"/>
      <c r="I170" s="25"/>
      <c r="J170" s="47"/>
      <c r="K170" s="105"/>
      <c r="L170" s="24"/>
      <c r="M170" s="25"/>
      <c r="N170" s="25"/>
      <c r="O170" s="24"/>
      <c r="P170" s="25"/>
      <c r="Q170" s="25"/>
      <c r="R170" s="29"/>
    </row>
    <row r="171" spans="1:18" ht="18" customHeight="1">
      <c r="A171" s="21"/>
      <c r="C171" s="25"/>
      <c r="D171" s="25"/>
      <c r="E171" s="25"/>
      <c r="F171" s="25"/>
      <c r="G171" s="25"/>
      <c r="H171" s="25"/>
      <c r="I171" s="25"/>
      <c r="J171" s="47"/>
      <c r="K171" s="105"/>
      <c r="L171" s="24"/>
      <c r="M171" s="25"/>
      <c r="N171" s="25"/>
      <c r="O171" s="24"/>
      <c r="P171" s="25"/>
      <c r="Q171" s="25"/>
      <c r="R171" s="29"/>
    </row>
    <row r="172" spans="1:18" ht="18" customHeight="1">
      <c r="A172" s="21"/>
      <c r="C172" s="25"/>
      <c r="D172" s="25"/>
      <c r="E172" s="25"/>
      <c r="F172" s="25"/>
      <c r="G172" s="25"/>
      <c r="H172" s="25"/>
      <c r="I172" s="25"/>
      <c r="J172" s="47"/>
      <c r="K172" s="105"/>
      <c r="L172" s="24"/>
      <c r="M172" s="25"/>
      <c r="N172" s="25"/>
      <c r="O172" s="24"/>
      <c r="P172" s="25"/>
      <c r="Q172" s="25"/>
      <c r="R172" s="29"/>
    </row>
    <row r="173" spans="1:18" ht="18" customHeight="1">
      <c r="A173" s="21"/>
      <c r="C173" s="25"/>
      <c r="D173" s="25"/>
      <c r="E173" s="25"/>
      <c r="F173" s="25"/>
      <c r="G173" s="25"/>
      <c r="H173" s="25"/>
      <c r="I173" s="25"/>
      <c r="J173" s="47"/>
      <c r="K173" s="105"/>
      <c r="L173" s="24"/>
      <c r="M173" s="25"/>
      <c r="N173" s="25"/>
      <c r="O173" s="24"/>
      <c r="P173" s="25"/>
      <c r="Q173" s="25"/>
      <c r="R173" s="29"/>
    </row>
    <row r="174" spans="1:18" ht="18" customHeight="1">
      <c r="A174" s="21"/>
      <c r="C174" s="25"/>
      <c r="D174" s="25"/>
      <c r="E174" s="25"/>
      <c r="F174" s="25"/>
      <c r="G174" s="25"/>
      <c r="H174" s="25"/>
      <c r="I174" s="25"/>
      <c r="J174" s="47"/>
      <c r="K174" s="105"/>
      <c r="L174" s="24"/>
      <c r="M174" s="25"/>
      <c r="N174" s="25"/>
      <c r="O174" s="24"/>
      <c r="P174" s="25"/>
      <c r="Q174" s="25"/>
      <c r="R174" s="29"/>
    </row>
    <row r="175" spans="1:18" ht="18" customHeight="1">
      <c r="A175" s="21"/>
      <c r="C175" s="25"/>
      <c r="D175" s="25"/>
      <c r="E175" s="25"/>
      <c r="F175" s="25"/>
      <c r="G175" s="25"/>
      <c r="H175" s="25"/>
      <c r="I175" s="25"/>
      <c r="J175" s="47"/>
      <c r="K175" s="105"/>
      <c r="L175" s="24"/>
      <c r="M175" s="25"/>
      <c r="N175" s="25"/>
      <c r="O175" s="24"/>
      <c r="P175" s="25"/>
      <c r="Q175" s="25"/>
      <c r="R175" s="29"/>
    </row>
    <row r="176" spans="1:18" ht="18" customHeight="1">
      <c r="A176" s="21"/>
      <c r="C176" s="25"/>
      <c r="D176" s="25"/>
      <c r="E176" s="25"/>
      <c r="F176" s="25"/>
      <c r="G176" s="25"/>
      <c r="H176" s="25"/>
      <c r="I176" s="25"/>
      <c r="J176" s="47"/>
      <c r="K176" s="105"/>
      <c r="L176" s="24"/>
      <c r="M176" s="25"/>
      <c r="N176" s="25"/>
      <c r="O176" s="24"/>
      <c r="P176" s="25"/>
      <c r="Q176" s="25"/>
      <c r="R176" s="29"/>
    </row>
    <row r="177" spans="1:18" ht="18" customHeight="1">
      <c r="A177" s="21"/>
      <c r="C177" s="25"/>
      <c r="D177" s="25"/>
      <c r="E177" s="25"/>
      <c r="F177" s="25"/>
      <c r="G177" s="25"/>
      <c r="H177" s="25"/>
      <c r="I177" s="25"/>
      <c r="J177" s="47"/>
      <c r="K177" s="105"/>
      <c r="L177" s="24"/>
      <c r="M177" s="25"/>
      <c r="N177" s="25"/>
      <c r="O177" s="24"/>
      <c r="P177" s="25"/>
      <c r="Q177" s="25"/>
      <c r="R177" s="29"/>
    </row>
    <row r="178" spans="1:18" ht="18" customHeight="1">
      <c r="A178" s="21"/>
      <c r="C178" s="25"/>
      <c r="D178" s="25"/>
      <c r="E178" s="25"/>
      <c r="F178" s="25"/>
      <c r="G178" s="25"/>
      <c r="H178" s="25"/>
      <c r="I178" s="25"/>
      <c r="J178" s="47"/>
      <c r="K178" s="105"/>
      <c r="L178" s="24"/>
      <c r="M178" s="25"/>
      <c r="N178" s="25"/>
      <c r="O178" s="24"/>
      <c r="P178" s="25"/>
      <c r="Q178" s="25"/>
      <c r="R178" s="29"/>
    </row>
    <row r="179" spans="1:18" ht="18" customHeight="1">
      <c r="A179" s="21"/>
      <c r="C179" s="25"/>
      <c r="D179" s="25"/>
      <c r="E179" s="25"/>
      <c r="F179" s="25"/>
      <c r="G179" s="25"/>
      <c r="H179" s="25"/>
      <c r="I179" s="25"/>
      <c r="J179" s="47"/>
      <c r="K179" s="105"/>
      <c r="L179" s="24"/>
      <c r="M179" s="25"/>
      <c r="N179" s="25"/>
      <c r="O179" s="24"/>
      <c r="P179" s="25"/>
      <c r="Q179" s="25"/>
      <c r="R179" s="29"/>
    </row>
    <row r="180" spans="1:18" ht="18" customHeight="1">
      <c r="A180" s="21"/>
      <c r="C180" s="25"/>
      <c r="D180" s="25"/>
      <c r="E180" s="25"/>
      <c r="F180" s="25"/>
      <c r="G180" s="25"/>
      <c r="H180" s="25"/>
      <c r="I180" s="25"/>
      <c r="J180" s="47"/>
      <c r="K180" s="105"/>
      <c r="L180" s="24"/>
      <c r="M180" s="25"/>
      <c r="N180" s="25"/>
      <c r="O180" s="24"/>
      <c r="P180" s="25"/>
      <c r="Q180" s="25"/>
      <c r="R180" s="29"/>
    </row>
    <row r="181" spans="1:18" ht="18" customHeight="1">
      <c r="A181" s="21"/>
      <c r="C181" s="25"/>
      <c r="D181" s="25"/>
      <c r="E181" s="25"/>
      <c r="F181" s="25"/>
      <c r="G181" s="25"/>
      <c r="H181" s="25"/>
      <c r="I181" s="25"/>
      <c r="J181" s="47"/>
      <c r="K181" s="105"/>
      <c r="L181" s="24"/>
      <c r="M181" s="25"/>
      <c r="N181" s="25"/>
      <c r="O181" s="24"/>
      <c r="P181" s="25"/>
      <c r="Q181" s="25"/>
      <c r="R181" s="29"/>
    </row>
    <row r="182" spans="1:18" ht="18" customHeight="1">
      <c r="A182" s="21"/>
      <c r="C182" s="25"/>
      <c r="D182" s="25"/>
      <c r="E182" s="25"/>
      <c r="F182" s="25"/>
      <c r="G182" s="25"/>
      <c r="H182" s="25"/>
      <c r="I182" s="25"/>
      <c r="J182" s="47"/>
      <c r="K182" s="105"/>
      <c r="L182" s="24"/>
      <c r="M182" s="25"/>
      <c r="N182" s="25"/>
      <c r="O182" s="24"/>
      <c r="P182" s="25"/>
      <c r="Q182" s="25"/>
      <c r="R182" s="29"/>
    </row>
    <row r="183" spans="1:18" ht="18" customHeight="1">
      <c r="A183" s="21"/>
      <c r="C183" s="25"/>
      <c r="D183" s="25"/>
      <c r="E183" s="25"/>
      <c r="F183" s="25"/>
      <c r="G183" s="25"/>
      <c r="H183" s="25"/>
      <c r="I183" s="25"/>
      <c r="J183" s="47"/>
      <c r="K183" s="105"/>
      <c r="L183" s="24"/>
      <c r="M183" s="25"/>
      <c r="N183" s="25"/>
      <c r="O183" s="24"/>
      <c r="P183" s="25"/>
      <c r="Q183" s="25"/>
      <c r="R183" s="29"/>
    </row>
    <row r="184" spans="1:18" ht="18" customHeight="1">
      <c r="A184" s="21"/>
      <c r="C184" s="25"/>
      <c r="D184" s="25"/>
      <c r="E184" s="25"/>
      <c r="F184" s="25"/>
      <c r="G184" s="25"/>
      <c r="H184" s="25"/>
      <c r="I184" s="25"/>
      <c r="J184" s="47"/>
      <c r="K184" s="105"/>
      <c r="L184" s="24"/>
      <c r="M184" s="25"/>
      <c r="N184" s="25"/>
      <c r="O184" s="24"/>
      <c r="P184" s="25"/>
      <c r="Q184" s="25"/>
      <c r="R184" s="29"/>
    </row>
    <row r="185" spans="1:18" ht="18" customHeight="1">
      <c r="A185" s="21"/>
      <c r="C185" s="25"/>
      <c r="D185" s="25"/>
      <c r="E185" s="25"/>
      <c r="F185" s="25"/>
      <c r="G185" s="25"/>
      <c r="H185" s="25"/>
      <c r="I185" s="25"/>
      <c r="J185" s="47"/>
      <c r="K185" s="105"/>
      <c r="L185" s="24"/>
      <c r="M185" s="25"/>
      <c r="N185" s="25"/>
      <c r="O185" s="24"/>
      <c r="P185" s="25"/>
      <c r="Q185" s="25"/>
      <c r="R185" s="29"/>
    </row>
    <row r="186" spans="1:18" ht="18" customHeight="1">
      <c r="A186" s="21"/>
      <c r="C186" s="25"/>
      <c r="D186" s="25"/>
      <c r="E186" s="25"/>
      <c r="F186" s="25"/>
      <c r="G186" s="25"/>
      <c r="H186" s="25"/>
      <c r="I186" s="25"/>
      <c r="J186" s="47"/>
      <c r="K186" s="105"/>
      <c r="L186" s="24"/>
      <c r="M186" s="25"/>
      <c r="N186" s="25"/>
      <c r="O186" s="24"/>
      <c r="P186" s="25"/>
      <c r="Q186" s="25"/>
      <c r="R186" s="29"/>
    </row>
    <row r="187" spans="1:18" ht="18" customHeight="1">
      <c r="A187" s="21"/>
      <c r="C187" s="25"/>
      <c r="D187" s="25"/>
      <c r="E187" s="25"/>
      <c r="F187" s="25"/>
      <c r="G187" s="25"/>
      <c r="H187" s="25"/>
      <c r="I187" s="25"/>
      <c r="J187" s="47"/>
      <c r="K187" s="105"/>
      <c r="L187" s="24"/>
      <c r="M187" s="25"/>
      <c r="N187" s="25"/>
      <c r="O187" s="24"/>
      <c r="P187" s="25"/>
      <c r="Q187" s="25"/>
      <c r="R187" s="29"/>
    </row>
    <row r="188" spans="1:18" ht="18" customHeight="1">
      <c r="A188" s="21"/>
      <c r="C188" s="25"/>
      <c r="D188" s="25"/>
      <c r="E188" s="25"/>
      <c r="F188" s="25"/>
      <c r="G188" s="25"/>
      <c r="H188" s="25"/>
      <c r="I188" s="25"/>
      <c r="J188" s="47"/>
      <c r="K188" s="105"/>
      <c r="L188" s="24"/>
      <c r="M188" s="25"/>
      <c r="N188" s="25"/>
      <c r="O188" s="24"/>
      <c r="P188" s="25"/>
      <c r="Q188" s="25"/>
      <c r="R188" s="29"/>
    </row>
    <row r="189" spans="1:18" ht="18" customHeight="1">
      <c r="A189" s="21"/>
      <c r="C189" s="25"/>
      <c r="D189" s="25"/>
      <c r="E189" s="25"/>
      <c r="F189" s="25"/>
      <c r="G189" s="25"/>
      <c r="H189" s="25"/>
      <c r="I189" s="25"/>
      <c r="J189" s="47"/>
      <c r="K189" s="105"/>
      <c r="L189" s="24"/>
      <c r="M189" s="25"/>
      <c r="N189" s="25"/>
      <c r="O189" s="24"/>
      <c r="P189" s="25"/>
      <c r="Q189" s="25"/>
      <c r="R189" s="29"/>
    </row>
    <row r="190" spans="1:18" ht="18" customHeight="1">
      <c r="A190" s="21"/>
      <c r="C190" s="25"/>
      <c r="D190" s="25"/>
      <c r="E190" s="25"/>
      <c r="F190" s="25"/>
      <c r="G190" s="25"/>
      <c r="H190" s="25"/>
      <c r="I190" s="25"/>
      <c r="J190" s="47"/>
      <c r="K190" s="105"/>
      <c r="L190" s="24"/>
      <c r="M190" s="25"/>
      <c r="N190" s="25"/>
      <c r="O190" s="24"/>
      <c r="P190" s="25"/>
      <c r="Q190" s="25"/>
      <c r="R190" s="29"/>
    </row>
    <row r="191" spans="1:18" ht="18" customHeight="1">
      <c r="A191" s="21"/>
      <c r="C191" s="25"/>
      <c r="D191" s="25"/>
      <c r="E191" s="25"/>
      <c r="F191" s="25"/>
      <c r="G191" s="25"/>
      <c r="H191" s="25"/>
      <c r="I191" s="25"/>
      <c r="J191" s="47"/>
      <c r="K191" s="105"/>
      <c r="L191" s="24"/>
      <c r="M191" s="25"/>
      <c r="N191" s="25"/>
      <c r="O191" s="24"/>
      <c r="P191" s="25"/>
      <c r="Q191" s="25"/>
      <c r="R191" s="29"/>
    </row>
    <row r="192" spans="1:18" ht="18" customHeight="1">
      <c r="A192" s="21"/>
      <c r="C192" s="25"/>
      <c r="D192" s="25"/>
      <c r="E192" s="25"/>
      <c r="F192" s="25"/>
      <c r="G192" s="25"/>
      <c r="H192" s="25"/>
      <c r="I192" s="25"/>
      <c r="J192" s="47"/>
      <c r="K192" s="105"/>
      <c r="L192" s="24"/>
      <c r="M192" s="25"/>
      <c r="N192" s="25"/>
      <c r="O192" s="24"/>
      <c r="P192" s="25"/>
      <c r="Q192" s="25"/>
      <c r="R192" s="29"/>
    </row>
    <row r="193" spans="1:18" ht="18" customHeight="1">
      <c r="A193" s="21"/>
      <c r="C193" s="25"/>
      <c r="D193" s="25"/>
      <c r="E193" s="25"/>
      <c r="F193" s="25"/>
      <c r="G193" s="25"/>
      <c r="H193" s="25"/>
      <c r="I193" s="25"/>
      <c r="J193" s="47"/>
      <c r="K193" s="105"/>
      <c r="L193" s="24"/>
      <c r="M193" s="25"/>
      <c r="N193" s="25"/>
      <c r="O193" s="24"/>
      <c r="P193" s="25"/>
      <c r="Q193" s="25"/>
      <c r="R193" s="29"/>
    </row>
    <row r="194" spans="1:18" ht="18" customHeight="1">
      <c r="A194" s="21"/>
      <c r="C194" s="25"/>
      <c r="D194" s="25"/>
      <c r="E194" s="25"/>
      <c r="F194" s="25"/>
      <c r="G194" s="25"/>
      <c r="H194" s="25"/>
      <c r="I194" s="25"/>
      <c r="J194" s="47"/>
      <c r="K194" s="105"/>
      <c r="L194" s="24"/>
      <c r="M194" s="25"/>
      <c r="N194" s="25"/>
      <c r="O194" s="24"/>
      <c r="P194" s="25"/>
      <c r="Q194" s="25"/>
      <c r="R194" s="29"/>
    </row>
    <row r="195" spans="1:18" ht="18" customHeight="1">
      <c r="A195" s="21"/>
      <c r="C195" s="25"/>
      <c r="D195" s="25"/>
      <c r="E195" s="25"/>
      <c r="F195" s="25"/>
      <c r="G195" s="25"/>
      <c r="H195" s="25"/>
      <c r="I195" s="25"/>
      <c r="J195" s="47"/>
      <c r="K195" s="105"/>
      <c r="L195" s="24"/>
      <c r="M195" s="25"/>
      <c r="N195" s="25"/>
      <c r="O195" s="24"/>
      <c r="P195" s="25"/>
      <c r="Q195" s="25"/>
      <c r="R195" s="29"/>
    </row>
    <row r="196" spans="1:18" ht="18" customHeight="1">
      <c r="A196" s="21"/>
      <c r="C196" s="25"/>
      <c r="D196" s="25"/>
      <c r="E196" s="25"/>
      <c r="F196" s="25"/>
      <c r="G196" s="25"/>
      <c r="H196" s="25"/>
      <c r="I196" s="25"/>
      <c r="J196" s="47"/>
      <c r="K196" s="105"/>
      <c r="L196" s="24"/>
      <c r="M196" s="25"/>
      <c r="N196" s="25"/>
      <c r="O196" s="24"/>
      <c r="P196" s="25"/>
      <c r="Q196" s="25"/>
      <c r="R196" s="29"/>
    </row>
    <row r="197" spans="1:18" ht="18" customHeight="1">
      <c r="A197" s="21"/>
      <c r="C197" s="25"/>
      <c r="D197" s="25"/>
      <c r="E197" s="25"/>
      <c r="F197" s="25"/>
      <c r="G197" s="25"/>
      <c r="H197" s="25"/>
      <c r="I197" s="25"/>
      <c r="J197" s="47"/>
      <c r="K197" s="105"/>
      <c r="L197" s="24"/>
      <c r="M197" s="25"/>
      <c r="N197" s="25"/>
      <c r="O197" s="24"/>
      <c r="P197" s="25"/>
      <c r="Q197" s="25"/>
      <c r="R197" s="29"/>
    </row>
    <row r="198" spans="1:18" ht="18" customHeight="1">
      <c r="A198" s="21"/>
      <c r="C198" s="25"/>
      <c r="D198" s="25"/>
      <c r="E198" s="25"/>
      <c r="F198" s="25"/>
      <c r="G198" s="25"/>
      <c r="H198" s="25"/>
      <c r="I198" s="25"/>
      <c r="J198" s="47"/>
      <c r="K198" s="105"/>
      <c r="L198" s="24"/>
      <c r="M198" s="25"/>
      <c r="N198" s="25"/>
      <c r="O198" s="24"/>
      <c r="P198" s="25"/>
      <c r="Q198" s="25"/>
      <c r="R198" s="29"/>
    </row>
    <row r="199" spans="1:18" ht="18" customHeight="1">
      <c r="A199" s="21"/>
      <c r="C199" s="25"/>
      <c r="D199" s="25"/>
      <c r="E199" s="25"/>
      <c r="F199" s="25"/>
      <c r="G199" s="25"/>
      <c r="H199" s="25"/>
      <c r="I199" s="25"/>
      <c r="J199" s="47"/>
      <c r="K199" s="105"/>
      <c r="L199" s="24"/>
      <c r="M199" s="25"/>
      <c r="N199" s="25"/>
      <c r="O199" s="24"/>
      <c r="P199" s="25"/>
      <c r="Q199" s="25"/>
      <c r="R199" s="29"/>
    </row>
    <row r="200" spans="1:18" ht="18" customHeight="1">
      <c r="A200" s="21"/>
      <c r="C200" s="25"/>
      <c r="D200" s="25"/>
      <c r="E200" s="25"/>
      <c r="F200" s="25"/>
      <c r="G200" s="25"/>
      <c r="H200" s="25"/>
      <c r="I200" s="25"/>
      <c r="J200" s="47"/>
      <c r="K200" s="105"/>
      <c r="L200" s="24"/>
      <c r="M200" s="25"/>
      <c r="N200" s="25"/>
      <c r="O200" s="24"/>
      <c r="P200" s="25"/>
      <c r="Q200" s="25"/>
      <c r="R200" s="29"/>
    </row>
    <row r="201" spans="1:18" ht="18" customHeight="1">
      <c r="A201" s="21"/>
      <c r="C201" s="25"/>
      <c r="D201" s="25"/>
      <c r="E201" s="25"/>
      <c r="F201" s="25"/>
      <c r="G201" s="25"/>
      <c r="H201" s="25"/>
      <c r="I201" s="25"/>
      <c r="J201" s="47"/>
      <c r="K201" s="105"/>
      <c r="L201" s="24"/>
      <c r="M201" s="25"/>
      <c r="N201" s="25"/>
      <c r="O201" s="24"/>
      <c r="P201" s="25"/>
      <c r="Q201" s="25"/>
      <c r="R201" s="29"/>
    </row>
    <row r="202" spans="1:18" ht="18" customHeight="1">
      <c r="A202" s="21"/>
      <c r="C202" s="25"/>
      <c r="D202" s="25"/>
      <c r="E202" s="25"/>
      <c r="F202" s="25"/>
      <c r="G202" s="25"/>
      <c r="H202" s="25"/>
      <c r="I202" s="25"/>
      <c r="J202" s="47"/>
      <c r="K202" s="105"/>
      <c r="L202" s="24"/>
      <c r="M202" s="25"/>
      <c r="N202" s="25"/>
      <c r="O202" s="24"/>
      <c r="P202" s="25"/>
      <c r="Q202" s="25"/>
      <c r="R202" s="29"/>
    </row>
    <row r="203" spans="1:18" ht="18" customHeight="1">
      <c r="A203" s="21"/>
      <c r="C203" s="25"/>
      <c r="D203" s="25"/>
      <c r="E203" s="25"/>
      <c r="F203" s="25"/>
      <c r="G203" s="25"/>
      <c r="H203" s="25"/>
      <c r="I203" s="25"/>
      <c r="J203" s="47"/>
      <c r="K203" s="105"/>
      <c r="L203" s="24"/>
      <c r="M203" s="25"/>
      <c r="N203" s="25"/>
      <c r="O203" s="24"/>
      <c r="P203" s="25"/>
      <c r="Q203" s="25"/>
      <c r="R203" s="29"/>
    </row>
    <row r="204" spans="1:18" ht="18" customHeight="1">
      <c r="A204" s="21"/>
      <c r="C204" s="25"/>
      <c r="D204" s="25"/>
      <c r="E204" s="25"/>
      <c r="F204" s="25"/>
      <c r="G204" s="25"/>
      <c r="H204" s="25"/>
      <c r="I204" s="25"/>
      <c r="J204" s="47"/>
      <c r="K204" s="105"/>
      <c r="L204" s="24"/>
      <c r="M204" s="25"/>
      <c r="N204" s="25"/>
      <c r="O204" s="24"/>
      <c r="P204" s="25"/>
      <c r="Q204" s="25"/>
      <c r="R204" s="29"/>
    </row>
    <row r="205" spans="1:18" ht="18" customHeight="1">
      <c r="A205" s="21"/>
      <c r="C205" s="25"/>
      <c r="D205" s="25"/>
      <c r="E205" s="25"/>
      <c r="F205" s="25"/>
      <c r="G205" s="25"/>
      <c r="H205" s="25"/>
      <c r="I205" s="25"/>
      <c r="J205" s="47"/>
      <c r="K205" s="105"/>
      <c r="L205" s="24"/>
      <c r="M205" s="25"/>
      <c r="N205" s="25"/>
      <c r="O205" s="24"/>
      <c r="P205" s="25"/>
      <c r="Q205" s="25"/>
      <c r="R205" s="29"/>
    </row>
    <row r="206" spans="1:18" ht="18" customHeight="1">
      <c r="A206" s="21"/>
      <c r="C206" s="25"/>
      <c r="D206" s="25"/>
      <c r="E206" s="25"/>
      <c r="F206" s="25"/>
      <c r="G206" s="25"/>
      <c r="H206" s="25"/>
      <c r="I206" s="25"/>
      <c r="J206" s="47"/>
      <c r="K206" s="105"/>
      <c r="L206" s="24"/>
      <c r="M206" s="25"/>
      <c r="N206" s="25"/>
      <c r="O206" s="24"/>
      <c r="P206" s="25"/>
      <c r="Q206" s="25"/>
      <c r="R206" s="29"/>
    </row>
    <row r="207" spans="1:18" ht="18" customHeight="1">
      <c r="A207" s="21"/>
      <c r="C207" s="25"/>
      <c r="D207" s="25"/>
      <c r="E207" s="25"/>
      <c r="F207" s="25"/>
      <c r="G207" s="25"/>
      <c r="H207" s="25"/>
      <c r="I207" s="25"/>
      <c r="J207" s="47"/>
      <c r="K207" s="105"/>
      <c r="L207" s="24"/>
      <c r="M207" s="25"/>
      <c r="N207" s="25"/>
      <c r="O207" s="24"/>
      <c r="P207" s="25"/>
      <c r="Q207" s="25"/>
      <c r="R207" s="29"/>
    </row>
    <row r="208" spans="1:18" ht="18" customHeight="1">
      <c r="A208" s="21"/>
      <c r="C208" s="25"/>
      <c r="D208" s="25"/>
      <c r="E208" s="25"/>
      <c r="F208" s="25"/>
      <c r="G208" s="25"/>
      <c r="H208" s="25"/>
      <c r="I208" s="25"/>
      <c r="J208" s="47"/>
      <c r="K208" s="105"/>
      <c r="L208" s="24"/>
      <c r="M208" s="25"/>
      <c r="N208" s="25"/>
      <c r="O208" s="24"/>
      <c r="P208" s="25"/>
      <c r="Q208" s="25"/>
      <c r="R208" s="29"/>
    </row>
    <row r="209" spans="1:18" ht="18" customHeight="1">
      <c r="A209" s="21"/>
      <c r="C209" s="25"/>
      <c r="D209" s="25"/>
      <c r="E209" s="25"/>
      <c r="F209" s="25"/>
      <c r="G209" s="25"/>
      <c r="H209" s="25"/>
      <c r="I209" s="25"/>
      <c r="J209" s="47"/>
      <c r="K209" s="105"/>
      <c r="L209" s="24"/>
      <c r="M209" s="25"/>
      <c r="N209" s="25"/>
      <c r="O209" s="24"/>
      <c r="P209" s="25"/>
      <c r="Q209" s="25"/>
      <c r="R209" s="29"/>
    </row>
    <row r="210" spans="1:18" ht="18" customHeight="1">
      <c r="A210" s="21"/>
      <c r="C210" s="25"/>
      <c r="D210" s="25"/>
      <c r="E210" s="25"/>
      <c r="F210" s="25"/>
      <c r="G210" s="25"/>
      <c r="H210" s="25"/>
      <c r="I210" s="25"/>
      <c r="J210" s="47"/>
      <c r="K210" s="105"/>
      <c r="L210" s="24"/>
      <c r="M210" s="25"/>
      <c r="N210" s="25"/>
      <c r="O210" s="24"/>
      <c r="P210" s="25"/>
      <c r="Q210" s="25"/>
      <c r="R210" s="29"/>
    </row>
    <row r="211" spans="1:18" ht="18" customHeight="1">
      <c r="A211" s="21"/>
      <c r="C211" s="25"/>
      <c r="D211" s="25"/>
      <c r="E211" s="25"/>
      <c r="F211" s="25"/>
      <c r="G211" s="25"/>
      <c r="H211" s="25"/>
      <c r="I211" s="25"/>
      <c r="J211" s="47"/>
      <c r="K211" s="105"/>
      <c r="L211" s="24"/>
      <c r="M211" s="25"/>
      <c r="N211" s="25"/>
      <c r="O211" s="24"/>
      <c r="P211" s="25"/>
      <c r="Q211" s="25"/>
      <c r="R211" s="29"/>
    </row>
    <row r="212" spans="1:18" ht="18" customHeight="1">
      <c r="A212" s="21"/>
      <c r="C212" s="25"/>
      <c r="D212" s="25"/>
      <c r="E212" s="25"/>
      <c r="F212" s="25"/>
      <c r="G212" s="25"/>
      <c r="H212" s="25"/>
      <c r="I212" s="25"/>
      <c r="J212" s="47"/>
      <c r="K212" s="105"/>
      <c r="L212" s="24"/>
      <c r="M212" s="25"/>
      <c r="N212" s="25"/>
      <c r="O212" s="24"/>
      <c r="P212" s="25"/>
      <c r="Q212" s="25"/>
      <c r="R212" s="29"/>
    </row>
    <row r="213" spans="1:18" ht="18" customHeight="1">
      <c r="A213" s="21"/>
      <c r="C213" s="25"/>
      <c r="D213" s="25"/>
      <c r="E213" s="25"/>
      <c r="F213" s="25"/>
      <c r="G213" s="25"/>
      <c r="H213" s="25"/>
      <c r="I213" s="25"/>
      <c r="J213" s="47"/>
      <c r="K213" s="105"/>
      <c r="L213" s="24"/>
      <c r="M213" s="25"/>
      <c r="N213" s="25"/>
      <c r="O213" s="24"/>
      <c r="P213" s="25"/>
      <c r="Q213" s="25"/>
      <c r="R213" s="29"/>
    </row>
  </sheetData>
  <mergeCells count="14">
    <mergeCell ref="O7:Q7"/>
    <mergeCell ref="O8:Q8"/>
    <mergeCell ref="O12:Q12"/>
    <mergeCell ref="O9:Q9"/>
    <mergeCell ref="A1:A5"/>
    <mergeCell ref="C3:C5"/>
    <mergeCell ref="J4:J5"/>
    <mergeCell ref="K4:K5"/>
    <mergeCell ref="D3:H3"/>
    <mergeCell ref="J3:R3"/>
    <mergeCell ref="D4:H4"/>
    <mergeCell ref="L4:N4"/>
    <mergeCell ref="O4:Q4"/>
    <mergeCell ref="R4:R5"/>
  </mergeCells>
  <pageMargins left="0.11811023622047245" right="0.11811023622047245" top="0.35433070866141736" bottom="0.35433070866141736"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Valerie Nachef</DisplayName>
        <AccountId>252</AccountId>
        <AccountType/>
      </UserInfo>
      <UserInfo>
        <DisplayName>Élian Masnada</DisplayName>
        <AccountId>253</AccountId>
        <AccountType/>
      </UserInfo>
      <UserInfo>
        <DisplayName>pierre andry</DisplayName>
        <AccountId>37</AccountId>
        <AccountType/>
      </UserInfo>
      <UserInfo>
        <DisplayName>Peio Loubière</DisplayName>
        <AccountId>249</AccountId>
        <AccountType/>
      </UserInfo>
      <UserInfo>
        <DisplayName>Anne Christine Metz</DisplayName>
        <AccountId>250</AccountId>
        <AccountType/>
      </UserInfo>
      <UserInfo>
        <DisplayName>Astrid Jourdan</DisplayName>
        <AccountId>251</AccountId>
        <AccountType/>
      </UserInfo>
      <UserInfo>
        <DisplayName>Christelle FRANCIS</DisplayName>
        <AccountId>122</AccountId>
        <AccountType/>
      </UserInfo>
      <UserInfo>
        <DisplayName>François MAUBLANC</DisplayName>
        <AccountId>267</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A98AE2-7191-4A2F-8645-2F51BCFC5DA0}"/>
</file>

<file path=customXml/itemProps2.xml><?xml version="1.0" encoding="utf-8"?>
<ds:datastoreItem xmlns:ds="http://schemas.openxmlformats.org/officeDocument/2006/customXml" ds:itemID="{8171E559-E89B-44DF-9FE5-1091C01712CE}"/>
</file>

<file path=customXml/itemProps3.xml><?xml version="1.0" encoding="utf-8"?>
<ds:datastoreItem xmlns:ds="http://schemas.openxmlformats.org/officeDocument/2006/customXml" ds:itemID="{FFBD5CC4-E146-4552-BA3B-F7236FF33E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Nejib Abdelmoula</dc:creator>
  <cp:keywords/>
  <dc:description/>
  <cp:lastModifiedBy>laurent billon</cp:lastModifiedBy>
  <cp:revision/>
  <dcterms:created xsi:type="dcterms:W3CDTF">2020-04-26T12:31:19Z</dcterms:created>
  <dcterms:modified xsi:type="dcterms:W3CDTF">2025-06-05T14:03:50Z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204500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