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03"/>
  <workbookPr/>
  <mc:AlternateContent xmlns:mc="http://schemas.openxmlformats.org/markup-compatibility/2006">
    <mc:Choice Requires="x15">
      <x15ac:absPath xmlns:x15ac="http://schemas.microsoft.com/office/spreadsheetml/2010/11/ac" url="D:\2024-2025\dept math\UPPA MMS\Dossier définitif\"/>
    </mc:Choice>
  </mc:AlternateContent>
  <xr:revisionPtr revIDLastSave="99" documentId="13_ncr:1_{D84A7644-D553-430F-B7D9-38536D62406B}" xr6:coauthVersionLast="47" xr6:coauthVersionMax="47" xr10:uidLastSave="{0F413622-330C-487C-B079-D7872E5421D9}"/>
  <bookViews>
    <workbookView xWindow="0" yWindow="0" windowWidth="23040" windowHeight="8484" xr2:uid="{00000000-000D-0000-FFFF-FFFF00000000}"/>
  </bookViews>
  <sheets>
    <sheet name="RGP" sheetId="2" r:id="rId1"/>
    <sheet name="Fiche ECTS"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2" i="1" l="1"/>
  <c r="C32" i="1"/>
  <c r="J31" i="1"/>
  <c r="E31" i="1"/>
  <c r="D31" i="1"/>
  <c r="C31" i="1"/>
  <c r="C14" i="1"/>
  <c r="C10" i="1"/>
  <c r="J29" i="1"/>
  <c r="E14" i="1" l="1"/>
  <c r="D21" i="1"/>
  <c r="E21" i="1"/>
  <c r="F21" i="1"/>
  <c r="G21" i="1"/>
  <c r="H21" i="1"/>
  <c r="D25" i="1"/>
  <c r="E25" i="1"/>
  <c r="F25" i="1"/>
  <c r="G25" i="1"/>
  <c r="H25" i="1"/>
  <c r="J22" i="1"/>
  <c r="D14" i="1"/>
  <c r="F14" i="1"/>
  <c r="G14" i="1"/>
  <c r="H14" i="1"/>
  <c r="J11" i="1"/>
  <c r="D10" i="1"/>
  <c r="E10" i="1"/>
  <c r="F10" i="1"/>
  <c r="G10" i="1"/>
  <c r="H10" i="1"/>
  <c r="J6" i="1"/>
  <c r="J15" i="1" s="1"/>
  <c r="H28" i="1"/>
  <c r="G28" i="1"/>
  <c r="F28" i="1"/>
  <c r="E28" i="1"/>
  <c r="D28" i="1"/>
  <c r="C28" i="1"/>
  <c r="J26" i="1"/>
  <c r="J16" i="1" s="1"/>
  <c r="J32" i="1" l="1"/>
  <c r="C21" i="1"/>
  <c r="C25" i="1"/>
  <c r="D15" i="1"/>
  <c r="E15" i="1"/>
  <c r="F15" i="1"/>
  <c r="G15" i="1"/>
  <c r="H15" i="1"/>
  <c r="F31" i="1"/>
  <c r="G31" i="1"/>
  <c r="H31" i="1"/>
  <c r="C15" i="1" l="1"/>
  <c r="H32" i="1"/>
  <c r="G32" i="1"/>
  <c r="F32" i="1"/>
  <c r="E32" i="1"/>
</calcChain>
</file>

<file path=xl/sharedStrings.xml><?xml version="1.0" encoding="utf-8"?>
<sst xmlns="http://schemas.openxmlformats.org/spreadsheetml/2006/main" count="241" uniqueCount="127">
  <si>
    <r>
      <rPr>
        <b/>
        <sz val="12"/>
        <color rgb="FF000000"/>
        <rFont val="Calibri"/>
        <family val="2"/>
      </rPr>
      <t xml:space="preserve">Validation
[ </t>
    </r>
    <r>
      <rPr>
        <b/>
        <sz val="12"/>
        <color rgb="FF00B050"/>
        <rFont val="Calibri"/>
        <family val="2"/>
      </rPr>
      <t>C</t>
    </r>
    <r>
      <rPr>
        <b/>
        <sz val="12"/>
        <color rgb="FF000000"/>
        <rFont val="Calibri"/>
        <family val="2"/>
      </rPr>
      <t xml:space="preserve"> | M | </t>
    </r>
    <r>
      <rPr>
        <b/>
        <strike/>
        <sz val="12"/>
        <color rgb="FFFF0000"/>
        <rFont val="Calibri"/>
        <family val="2"/>
      </rPr>
      <t>S</t>
    </r>
    <r>
      <rPr>
        <b/>
        <sz val="12"/>
        <color rgb="FF000000"/>
        <rFont val="Calibri"/>
        <family val="2"/>
      </rPr>
      <t xml:space="preserve"> ]</t>
    </r>
  </si>
  <si>
    <t>Règles générales et particulières</t>
  </si>
  <si>
    <t>Mention/parcours : 1ère année ingénieur DD MMS</t>
  </si>
  <si>
    <t>Type de contrôle : examen terminal (ET), contrôle continu (CC), contrôle continu intégral (CCI)</t>
  </si>
  <si>
    <t>Type d'épreuve : oral (O), écrit (É)…</t>
  </si>
  <si>
    <t>Absence des étudiants aux évaluations</t>
  </si>
  <si>
    <r>
      <t>Si une Absence Injustifiée (</t>
    </r>
    <r>
      <rPr>
        <b/>
        <sz val="11"/>
        <color theme="1"/>
        <rFont val="Aptos Narrow"/>
        <family val="2"/>
        <scheme val="minor"/>
      </rPr>
      <t>ABI</t>
    </r>
    <r>
      <rPr>
        <sz val="11"/>
        <color theme="1"/>
        <rFont val="Aptos Narrow"/>
        <family val="2"/>
        <scheme val="minor"/>
      </rPr>
      <t>) est saisie au niveau de l'épreuve, le Relevé des Acquis indiquera  "Absence Injustifiée" à la place de la note et l'étudiant sera défaillant (</t>
    </r>
    <r>
      <rPr>
        <b/>
        <sz val="11"/>
        <color theme="1"/>
        <rFont val="Aptos Narrow"/>
        <family val="2"/>
        <scheme val="minor"/>
      </rPr>
      <t>DEF</t>
    </r>
    <r>
      <rPr>
        <sz val="11"/>
        <color theme="1"/>
        <rFont val="Aptos Narrow"/>
        <family val="2"/>
        <scheme val="minor"/>
      </rPr>
      <t>) à l'EC, à l'UE, au semestre, et à l'année</t>
    </r>
  </si>
  <si>
    <t>Oui</t>
  </si>
  <si>
    <t>Non</t>
  </si>
  <si>
    <r>
      <rPr>
        <sz val="11"/>
        <color rgb="FF000000"/>
        <rFont val="Aptos Narrow"/>
        <scheme val="minor"/>
      </rPr>
      <t xml:space="preserve">Session : </t>
    </r>
    <r>
      <rPr>
        <b/>
        <sz val="11"/>
        <color rgb="FF000000"/>
        <rFont val="Aptos Narrow"/>
        <scheme val="minor"/>
      </rPr>
      <t>2</t>
    </r>
  </si>
  <si>
    <r>
      <t>Si une Absence Justifiée (</t>
    </r>
    <r>
      <rPr>
        <b/>
        <sz val="11"/>
        <color theme="1"/>
        <rFont val="Aptos Narrow"/>
        <family val="2"/>
        <scheme val="minor"/>
      </rPr>
      <t>ABJ</t>
    </r>
    <r>
      <rPr>
        <sz val="11"/>
        <color theme="1"/>
        <rFont val="Aptos Narrow"/>
        <family val="2"/>
        <scheme val="minor"/>
      </rPr>
      <t>) est saisie au niveau de l'épreuve, le Relevé des Acquis indiquera "Absence Justifiée" à la place de la note et l'étudiant sera défaillant (</t>
    </r>
    <r>
      <rPr>
        <b/>
        <sz val="11"/>
        <color theme="1"/>
        <rFont val="Aptos Narrow"/>
        <family val="2"/>
        <scheme val="minor"/>
      </rPr>
      <t>DEF</t>
    </r>
    <r>
      <rPr>
        <sz val="11"/>
        <color theme="1"/>
        <rFont val="Aptos Narrow"/>
        <family val="2"/>
        <scheme val="minor"/>
      </rPr>
      <t>) à l'EC, à l'UE, au semestre, et à l'année</t>
    </r>
  </si>
  <si>
    <t>Si "Oui",  session(s) concernée(s) :</t>
  </si>
  <si>
    <r>
      <t>Si une Absence Injustifiée (</t>
    </r>
    <r>
      <rPr>
        <b/>
        <sz val="11"/>
        <color theme="1"/>
        <rFont val="Aptos Narrow"/>
        <family val="2"/>
        <scheme val="minor"/>
      </rPr>
      <t>ABI</t>
    </r>
    <r>
      <rPr>
        <sz val="11"/>
        <color theme="1"/>
        <rFont val="Aptos Narrow"/>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Aptos Narrow"/>
        <family val="2"/>
        <scheme val="minor"/>
      </rPr>
      <t>0/20</t>
    </r>
  </si>
  <si>
    <r>
      <rPr>
        <sz val="11"/>
        <color rgb="FF000000"/>
        <rFont val="Aptos Narrow"/>
        <scheme val="minor"/>
      </rPr>
      <t xml:space="preserve">Session : </t>
    </r>
    <r>
      <rPr>
        <b/>
        <sz val="11"/>
        <color rgb="FF000000"/>
        <rFont val="Aptos Narrow"/>
        <scheme val="minor"/>
      </rPr>
      <t>1</t>
    </r>
  </si>
  <si>
    <r>
      <t>Si une Absence Justifiée (</t>
    </r>
    <r>
      <rPr>
        <b/>
        <sz val="11"/>
        <color theme="1"/>
        <rFont val="Aptos Narrow"/>
        <family val="2"/>
        <scheme val="minor"/>
      </rPr>
      <t>ABJ</t>
    </r>
    <r>
      <rPr>
        <sz val="11"/>
        <color theme="1"/>
        <rFont val="Aptos Narrow"/>
        <family val="2"/>
        <scheme val="minor"/>
      </rPr>
      <t xml:space="preserve">) est saisie au niveau de l'épreuve, le Relevé des Acquis indiquera  "Absence Injustifiée" à la place de la note , la moyenne de l'étudiant à l'EC  à l'UE, au semestre, à l'année est calulée avec un </t>
    </r>
    <r>
      <rPr>
        <b/>
        <sz val="11"/>
        <color theme="1"/>
        <rFont val="Aptos Narrow"/>
        <family val="2"/>
        <scheme val="minor"/>
      </rPr>
      <t>0/20</t>
    </r>
  </si>
  <si>
    <r>
      <t xml:space="preserve">Session(s) : </t>
    </r>
    <r>
      <rPr>
        <b/>
        <sz val="11"/>
        <color theme="1"/>
        <rFont val="Aptos Narrow"/>
        <family val="2"/>
        <scheme val="minor"/>
      </rPr>
      <t xml:space="preserve">1 </t>
    </r>
    <r>
      <rPr>
        <sz val="11"/>
        <color theme="1"/>
        <rFont val="Aptos Narrow"/>
        <family val="2"/>
        <scheme val="minor"/>
      </rPr>
      <t>et</t>
    </r>
    <r>
      <rPr>
        <b/>
        <sz val="11"/>
        <color theme="1"/>
        <rFont val="Aptos Narrow"/>
        <family val="2"/>
        <scheme val="minor"/>
      </rPr>
      <t xml:space="preserve"> 2</t>
    </r>
  </si>
  <si>
    <t xml:space="preserve">Autre(s) règle(s) ou précision(s)  : </t>
  </si>
  <si>
    <r>
      <rPr>
        <b/>
        <i/>
        <sz val="12"/>
        <color rgb="FF000000"/>
        <rFont val="Aptos Narrow"/>
        <scheme val="minor"/>
      </rPr>
      <t xml:space="preserve">Régles de compensation et notes-seuils
</t>
    </r>
    <r>
      <rPr>
        <i/>
        <sz val="11"/>
        <color rgb="FF000000"/>
        <rFont val="Aptos Narrow"/>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</si>
  <si>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</si>
  <si>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</si>
  <si>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</si>
  <si>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</si>
  <si>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</si>
  <si>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</si>
  <si>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</si>
  <si>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</si>
  <si>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</si>
  <si>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Aptos Narrow"/>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</si>
  <si>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</si>
  <si>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</si>
  <si>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</si>
  <si>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</si>
  <si>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</si>
  <si>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rPr>
        <sz val="11"/>
        <color rgb="FF000000"/>
        <rFont val="Aptos Narrow"/>
        <scheme val="minor"/>
      </rPr>
      <t xml:space="preserve">Autre(s) règle(s) ou précision(s)  : Un étudiant qui ne valide pas une EU en premiere session peut s'inscrire </t>
    </r>
    <r>
      <rPr>
        <b/>
        <sz val="11"/>
        <color rgb="FF000000"/>
        <rFont val="Aptos Narrow"/>
        <scheme val="minor"/>
      </rPr>
      <t>uniquement</t>
    </r>
    <r>
      <rPr>
        <sz val="11"/>
        <color rgb="FF000000"/>
        <rFont val="Aptos Narrow"/>
        <scheme val="minor"/>
      </rPr>
      <t xml:space="preserve"> aux rattrapages des </t>
    </r>
    <r>
      <rPr>
        <b/>
        <sz val="11"/>
        <color rgb="FF000000"/>
        <rFont val="Aptos Narrow"/>
        <scheme val="minor"/>
      </rPr>
      <t>EC non validés</t>
    </r>
    <r>
      <rPr>
        <sz val="11"/>
        <color rgb="FF000000"/>
        <rFont val="Aptos Narrow"/>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</si>
  <si>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</si>
  <si>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</si>
  <si>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</si>
  <si>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</si>
  <si>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</si>
  <si>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</si>
  <si>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</si>
  <si>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</si>
  <si>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</si>
  <si>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</si>
  <si>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</si>
  <si>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</si>
  <si>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</si>
  <si>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</si>
  <si>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</si>
  <si>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</si>
  <si>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</si>
  <si>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</si>
  <si>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</si>
  <si>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</si>
  <si>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</si>
  <si>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</si>
  <si>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</si>
  <si>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rPr>
        <sz val="11"/>
        <color rgb="FF000000"/>
        <rFont val="Aptos Narrow"/>
        <scheme val="minor"/>
      </rPr>
      <t xml:space="preserve">Validation des 2 semestres : Moyenne du semestre </t>
    </r>
    <r>
      <rPr>
        <b/>
        <sz val="11"/>
        <color rgb="FF000000"/>
        <rFont val="Aptos Narrow"/>
        <scheme val="minor"/>
      </rPr>
      <t>supérieure ou egale à 10/20</t>
    </r>
    <r>
      <rPr>
        <sz val="11"/>
        <color rgb="FF000000"/>
        <rFont val="Aptos Narrow"/>
        <scheme val="minor"/>
      </rPr>
      <t xml:space="preserve"> et chaque UE validée</t>
    </r>
  </si>
  <si>
    <r>
      <t xml:space="preserve">Validation des UE : Moyenne de l'UE </t>
    </r>
    <r>
      <rPr>
        <b/>
        <sz val="11"/>
        <color theme="1"/>
        <rFont val="Aptos Narrow"/>
        <family val="2"/>
        <scheme val="minor"/>
      </rPr>
      <t>supérieure ou egale à 10/20</t>
    </r>
  </si>
  <si>
    <t>Conditions de redoublement</t>
  </si>
  <si>
    <t>Redoublement en formation initiale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</si>
  <si>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</si>
  <si>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</si>
  <si>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Autre(s) règle(s) ou précision(s)  : 
La validation de l'année ING1 MMS est également liée à la validation du M1 MMS de l'UPPA</t>
  </si>
  <si>
    <t>Niveau : 1ère année</t>
  </si>
  <si>
    <t>Parcours : Ingénieur MMS</t>
  </si>
  <si>
    <r>
      <t xml:space="preserve">Année : </t>
    </r>
    <r>
      <rPr>
        <b/>
        <sz val="12"/>
        <color rgb="FFFF0000"/>
        <rFont val="Aptos Narrow"/>
        <family val="2"/>
        <scheme val="minor"/>
      </rPr>
      <t>2025-2026</t>
    </r>
  </si>
  <si>
    <t>semestre</t>
  </si>
  <si>
    <t>répartition horaire</t>
  </si>
  <si>
    <t>contrôle des connaissances</t>
  </si>
  <si>
    <t>DI02H1 v250</t>
  </si>
  <si>
    <t>par étudiant (3)</t>
  </si>
  <si>
    <t>COEFFICIENT (=ECTS)</t>
  </si>
  <si>
    <t>Note seuil</t>
  </si>
  <si>
    <t>1ère session</t>
  </si>
  <si>
    <t>2ème session</t>
  </si>
  <si>
    <t>règles particulières</t>
  </si>
  <si>
    <t>Intitulé des cours</t>
  </si>
  <si>
    <t>CM</t>
  </si>
  <si>
    <t>TD</t>
  </si>
  <si>
    <t>TP</t>
  </si>
  <si>
    <t>PRO</t>
  </si>
  <si>
    <t>TPE</t>
  </si>
  <si>
    <t>(1) type de contrôle</t>
  </si>
  <si>
    <t>(2) type d'épreuve</t>
  </si>
  <si>
    <t>règle de calcul</t>
  </si>
  <si>
    <t>UE : Data 1</t>
  </si>
  <si>
    <t>Probabilité</t>
  </si>
  <si>
    <t>S1</t>
  </si>
  <si>
    <t>ET</t>
  </si>
  <si>
    <t>E</t>
  </si>
  <si>
    <t>Formation à UPPA</t>
  </si>
  <si>
    <t>Data Exploration</t>
  </si>
  <si>
    <t>ET + CC TP</t>
  </si>
  <si>
    <t>80% + 20%</t>
  </si>
  <si>
    <t>Formation à CYTech</t>
  </si>
  <si>
    <t>Base de données</t>
  </si>
  <si>
    <t>Total UE</t>
  </si>
  <si>
    <t>UE : Culture de l'ingénieur</t>
  </si>
  <si>
    <t>LV1</t>
  </si>
  <si>
    <t>CC</t>
  </si>
  <si>
    <t>E ou O</t>
  </si>
  <si>
    <t>Repport</t>
  </si>
  <si>
    <t>Re-calcul</t>
  </si>
  <si>
    <t>supression de la plus mauvaise note (hors TOEIC)</t>
  </si>
  <si>
    <t>Communication et expression III</t>
  </si>
  <si>
    <t xml:space="preserve">E + O </t>
  </si>
  <si>
    <t>total semestre 1</t>
  </si>
  <si>
    <t>UE : Data 2</t>
  </si>
  <si>
    <t>Datamining</t>
  </si>
  <si>
    <t>S2</t>
  </si>
  <si>
    <t>Théorie des graphes</t>
  </si>
  <si>
    <t>Analyse et programmation orientée objet (java)</t>
  </si>
  <si>
    <t>Formation à CY Tech</t>
  </si>
  <si>
    <t>Cours électif 1</t>
  </si>
  <si>
    <t>E + O</t>
  </si>
  <si>
    <t>Cours électif  2</t>
  </si>
  <si>
    <t>UE : Projet</t>
  </si>
  <si>
    <t>SAÉ - Projet Data et traitement d'images</t>
  </si>
  <si>
    <t>La seconde chance est précisée dans le descriptif de la SAÉ</t>
  </si>
  <si>
    <t>UE : Valorisation et savoir être</t>
  </si>
  <si>
    <t>Valorisation et savoir être</t>
  </si>
  <si>
    <t>Total Semestre 2</t>
  </si>
  <si>
    <t>(1) CC : contrôle continu - CC TP : contrôle continu TP - P : partiel - ET : examen terminal</t>
  </si>
  <si>
    <t>Total Année</t>
  </si>
  <si>
    <t>(2) E : écrit - O : oral</t>
  </si>
  <si>
    <t>(3) : Cours margistraux, Travaux Dirigés, Travaux Pratiques, Projet, Temps Personnel Elève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</si>
</sst>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Aptos Narrow"/>
      <family val="2"/>
      <scheme val="minor"/>
    </font>
    <font>
      <b/>
      <sz val="12"/>
      <name val="Calibri"/>
      <family val="2"/>
    </font>
    <font>
      <b/>
      <sz val="12"/>
      <color rgb="FF0D0D0D"/>
      <name val="Aptos Narrow"/>
      <family val="2"/>
      <scheme val="minor"/>
    </font>
    <font>
      <sz val="10"/>
      <color rgb="FF000000"/>
      <name val="Arial"/>
      <family val="2"/>
    </font>
    <font>
      <i/>
      <sz val="9"/>
      <color rgb="FF000000"/>
      <name val="Arial"/>
      <family val="2"/>
    </font>
    <font>
      <b/>
      <sz val="12"/>
      <color rgb="FFFF0000"/>
      <name val="Aptos Narrow"/>
      <family val="2"/>
      <scheme val="minor"/>
    </font>
    <font>
      <sz val="8"/>
      <color rgb="FF000000"/>
      <name val="Aptos Narrow"/>
      <family val="2"/>
      <scheme val="minor"/>
    </font>
    <font>
      <b/>
      <sz val="9"/>
      <color rgb="FF000000"/>
      <name val="Aptos Narrow"/>
      <family val="2"/>
      <scheme val="minor"/>
    </font>
    <font>
      <b/>
      <sz val="12"/>
      <color rgb="FF000000"/>
      <name val="Aptos Narrow"/>
      <family val="2"/>
      <scheme val="minor"/>
    </font>
    <font>
      <sz val="7"/>
      <color rgb="FF000000"/>
      <name val="Aptos Narrow"/>
      <family val="2"/>
      <scheme val="minor"/>
    </font>
    <font>
      <i/>
      <sz val="9"/>
      <color rgb="FF000000"/>
      <name val="Aptos Narrow"/>
      <family val="2"/>
      <scheme val="minor"/>
    </font>
    <font>
      <sz val="9"/>
      <color rgb="FF000000"/>
      <name val="Aptos Narrow"/>
      <family val="2"/>
      <scheme val="minor"/>
    </font>
    <font>
      <b/>
      <sz val="10"/>
      <color rgb="FF000000"/>
      <name val="Aptos Narrow"/>
      <family val="2"/>
      <scheme val="minor"/>
    </font>
    <font>
      <sz val="10"/>
      <color rgb="FF000000"/>
      <name val="Aptos Narrow"/>
      <family val="2"/>
      <scheme val="minor"/>
    </font>
    <font>
      <sz val="11"/>
      <color theme="1"/>
      <name val="Aptos Narrow"/>
      <family val="2"/>
      <scheme val="minor"/>
    </font>
    <font>
      <b/>
      <sz val="12"/>
      <color rgb="FF000000"/>
      <name val="Calibri"/>
      <family val="2"/>
    </font>
    <font>
      <b/>
      <sz val="10"/>
      <color rgb="FF000000"/>
      <name val="Calibri"/>
      <family val="2"/>
    </font>
    <font>
      <b/>
      <sz val="9"/>
      <color rgb="FF000000"/>
      <name val="Calibri"/>
      <family val="2"/>
    </font>
    <font>
      <i/>
      <sz val="9"/>
      <color rgb="FF000000"/>
      <name val="Calibri"/>
      <family val="2"/>
    </font>
    <font>
      <b/>
      <sz val="9"/>
      <name val="Calibri"/>
      <family val="2"/>
    </font>
    <font>
      <sz val="8"/>
      <name val="Calibri"/>
      <family val="2"/>
    </font>
    <font>
      <b/>
      <sz val="10"/>
      <color rgb="FF833C0C"/>
      <name val="Aptos Narrow"/>
      <family val="2"/>
      <scheme val="minor"/>
    </font>
    <font>
      <sz val="10"/>
      <color rgb="FF833C0C"/>
      <name val="Aptos Narrow"/>
      <family val="2"/>
      <scheme val="minor"/>
    </font>
    <font>
      <b/>
      <i/>
      <sz val="10"/>
      <color rgb="FF833C0C"/>
      <name val="Aptos Narrow"/>
      <family val="2"/>
      <scheme val="minor"/>
    </font>
    <font>
      <i/>
      <sz val="9"/>
      <color rgb="FF833C0C"/>
      <name val="Aptos Narrow"/>
      <family val="2"/>
      <scheme val="minor"/>
    </font>
    <font>
      <b/>
      <sz val="9"/>
      <color rgb="FF833C0C"/>
      <name val="Aptos Narrow"/>
      <family val="2"/>
      <scheme val="minor"/>
    </font>
    <font>
      <b/>
      <sz val="10"/>
      <color rgb="FF993300"/>
      <name val="Calibri"/>
      <family val="2"/>
    </font>
    <font>
      <sz val="10"/>
      <color rgb="FF993300"/>
      <name val="Calibri"/>
      <family val="2"/>
    </font>
    <font>
      <i/>
      <sz val="9"/>
      <color rgb="FF993300"/>
      <name val="Calibri"/>
      <family val="2"/>
    </font>
    <font>
      <sz val="9"/>
      <color rgb="FF000000"/>
      <name val="Calibri"/>
      <family val="2"/>
    </font>
    <font>
      <sz val="10"/>
      <color rgb="FF000000"/>
      <name val="Calibri"/>
      <family val="2"/>
    </font>
    <font>
      <i/>
      <sz val="9"/>
      <color theme="1"/>
      <name val="Aptos Narrow"/>
      <family val="2"/>
      <scheme val="minor"/>
    </font>
    <font>
      <b/>
      <sz val="14"/>
      <color theme="1"/>
      <name val="Aptos Narrow"/>
      <family val="2"/>
      <scheme val="minor"/>
    </font>
    <font>
      <sz val="11"/>
      <name val="Aptos Narrow"/>
      <family val="2"/>
      <scheme val="minor"/>
    </font>
    <font>
      <b/>
      <sz val="14"/>
      <name val="Aptos Narrow"/>
      <family val="2"/>
      <scheme val="minor"/>
    </font>
    <font>
      <sz val="10"/>
      <name val="Arial"/>
      <family val="2"/>
    </font>
    <font>
      <b/>
      <i/>
      <sz val="12"/>
      <name val="Aptos Narrow"/>
      <family val="2"/>
      <scheme val="minor"/>
    </font>
    <font>
      <b/>
      <sz val="11"/>
      <color theme="1"/>
      <name val="Aptos Narrow"/>
      <family val="2"/>
      <scheme val="minor"/>
    </font>
    <font>
      <b/>
      <sz val="12"/>
      <color rgb="FF0066FF"/>
      <name val="Aptos Narrow"/>
      <family val="2"/>
      <scheme val="minor"/>
    </font>
    <font>
      <i/>
      <sz val="12"/>
      <name val="Aptos Narrow"/>
      <family val="2"/>
      <scheme val="minor"/>
    </font>
    <font>
      <i/>
      <sz val="11"/>
      <color theme="1"/>
      <name val="Aptos Narrow"/>
      <family val="2"/>
      <scheme val="minor"/>
    </font>
    <font>
      <b/>
      <i/>
      <sz val="11"/>
      <color theme="1"/>
      <name val="Aptos Narrow"/>
      <family val="2"/>
      <scheme val="minor"/>
    </font>
    <font>
      <strike/>
      <sz val="11"/>
      <color theme="1"/>
      <name val="Aptos Narrow"/>
      <family val="2"/>
      <scheme val="minor"/>
    </font>
    <font>
      <sz val="12"/>
      <color theme="1"/>
      <name val="Aptos Narrow"/>
      <family val="2"/>
      <scheme val="minor"/>
    </font>
    <font>
      <b/>
      <i/>
      <sz val="12"/>
      <color rgb="FF000000"/>
      <name val="Aptos Narrow"/>
      <scheme val="minor"/>
    </font>
    <font>
      <i/>
      <sz val="11"/>
      <color rgb="FF000000"/>
      <name val="Aptos Narrow"/>
      <scheme val="minor"/>
    </font>
    <font>
      <sz val="11"/>
      <color rgb="FF000000"/>
      <name val="Aptos Narrow"/>
      <scheme val="minor"/>
    </font>
    <font>
      <b/>
      <sz val="11"/>
      <color rgb="FF000000"/>
      <name val="Aptos Narrow"/>
      <scheme val="minor"/>
    </font>
    <font>
      <b/>
      <sz val="12"/>
      <color rgb="FF00B050"/>
      <name val="Calibri"/>
      <family val="2"/>
    </font>
    <font>
      <b/>
      <strike/>
      <sz val="12"/>
      <color rgb="FFFF0000"/>
      <name val="Calibri"/>
      <family val="2"/>
    </font>
  </fonts>
  <fills count="9">
    <fill>
      <patternFill patternType="none"/>
    </fill>
    <fill>
      <patternFill patternType="gray125"/>
    </fill>
    <fill>
      <patternFill patternType="solid">
        <fgColor rgb="FFFFF2CC"/>
        <bgColor rgb="FF000000"/>
      </patternFill>
    </fill>
    <fill>
      <patternFill patternType="solid">
        <fgColor rgb="FFFFE699"/>
        <bgColor rgb="FF000000"/>
      </patternFill>
    </fill>
    <fill>
      <patternFill patternType="solid">
        <fgColor theme="7" tint="0.79998168889431442"/>
        <bgColor indexed="64"/>
      </patternFill>
    </fill>
    <fill>
      <patternFill patternType="solid">
        <fgColor rgb="FFE4DFEC"/>
        <bgColor indexed="64"/>
      </patternFill>
    </fill>
    <fill>
      <patternFill patternType="solid">
        <fgColor theme="9" tint="0.79998168889431442"/>
        <bgColor indexed="64"/>
      </patternFill>
    </fill>
    <fill>
      <patternFill patternType="solid">
        <fgColor theme="0"/>
        <bgColor indexed="64"/>
      </patternFill>
    </fill>
    <fill>
      <patternFill patternType="solid">
        <fgColor rgb="FFF7E892"/>
        <bgColor indexed="64"/>
      </patternFill>
    </fill>
  </fills>
  <borders count="46">
    <border>
      <left/>
      <right/>
      <top/>
      <bottom/>
      <diagonal/>
    </border>
    <border>
      <left style="thin">
        <color indexed="64"/>
      </left>
      <right style="thin">
        <color rgb="FF000000"/>
      </right>
      <top style="thin">
        <color indexed="64"/>
      </top>
      <bottom/>
      <diagonal/>
    </border>
    <border>
      <left style="thin">
        <color rgb="FF000000"/>
      </left>
      <right style="thin">
        <color rgb="FFCCCCCC"/>
      </right>
      <top style="thin">
        <color rgb="FF000000"/>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000000"/>
      </right>
      <top style="thin">
        <color rgb="FFCCCCCC"/>
      </top>
      <bottom style="thin">
        <color rgb="FFCCCCCC"/>
      </bottom>
      <diagonal/>
    </border>
    <border>
      <left style="thin">
        <color indexed="64"/>
      </left>
      <right style="thin">
        <color rgb="FF000000"/>
      </right>
      <top/>
      <bottom/>
      <diagonal/>
    </border>
    <border>
      <left style="thin">
        <color rgb="FF000000"/>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000000"/>
      </right>
      <top style="thin">
        <color rgb="FFCCCCCC"/>
      </top>
      <bottom/>
      <diagonal/>
    </border>
    <border>
      <left style="thin">
        <color rgb="FF000000"/>
      </left>
      <right/>
      <top/>
      <bottom/>
      <diagonal/>
    </border>
    <border>
      <left style="thin">
        <color indexed="64"/>
      </left>
      <right style="thin">
        <color indexed="64"/>
      </right>
      <top style="thin">
        <color indexed="64"/>
      </top>
      <bottom/>
      <diagonal/>
    </border>
    <border>
      <left/>
      <right/>
      <top style="thin">
        <color indexed="64"/>
      </top>
      <bottom style="thin">
        <color rgb="FFCCCCCC"/>
      </bottom>
      <diagonal/>
    </border>
    <border>
      <left/>
      <right style="thin">
        <color indexed="64"/>
      </right>
      <top style="thin">
        <color indexed="64"/>
      </top>
      <bottom style="thin">
        <color rgb="FFCCCCCC"/>
      </bottom>
      <diagonal/>
    </border>
    <border>
      <left/>
      <right/>
      <top style="thin">
        <color rgb="FFCCCCCC"/>
      </top>
      <bottom style="thin">
        <color rgb="FFCCCCCC"/>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000000"/>
      </right>
      <top/>
      <bottom style="thin">
        <color indexed="64"/>
      </bottom>
      <diagonal/>
    </border>
    <border>
      <left style="thin">
        <color indexed="64"/>
      </left>
      <right style="thin">
        <color indexed="64"/>
      </right>
      <top/>
      <bottom/>
      <diagonal/>
    </border>
    <border>
      <left/>
      <right/>
      <top style="thin">
        <color rgb="FFCCCCCC"/>
      </top>
      <bottom style="thin">
        <color indexed="64"/>
      </bottom>
      <diagonal/>
    </border>
    <border>
      <left/>
      <right style="thin">
        <color indexed="64"/>
      </right>
      <top style="thin">
        <color rgb="FFCCCCCC"/>
      </top>
      <bottom style="thin">
        <color indexed="64"/>
      </bottom>
      <diagonal/>
    </border>
    <border>
      <left/>
      <right style="thin">
        <color rgb="FF000000"/>
      </right>
      <top style="thin">
        <color rgb="FFCCCCCC"/>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CCCCCC"/>
      </right>
      <top/>
      <bottom style="thin">
        <color rgb="FF000000"/>
      </bottom>
      <diagonal/>
    </border>
    <border>
      <left style="thin">
        <color rgb="FFCCCCCC"/>
      </left>
      <right style="thin">
        <color rgb="FFCCCCCC"/>
      </right>
      <top/>
      <bottom style="thin">
        <color rgb="FF000000"/>
      </bottom>
      <diagonal/>
    </border>
    <border>
      <left style="thin">
        <color rgb="FFCCCCCC"/>
      </left>
      <right/>
      <top/>
      <bottom style="thin">
        <color rgb="FF000000"/>
      </bottom>
      <diagonal/>
    </border>
    <border>
      <left/>
      <right/>
      <top/>
      <bottom style="thin">
        <color rgb="FF000000"/>
      </bottom>
      <diagonal/>
    </border>
    <border>
      <left style="thin">
        <color rgb="FFCCCCCC"/>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CCCCCC"/>
      </right>
      <top/>
      <bottom/>
      <diagonal/>
    </border>
    <border>
      <left style="thin">
        <color rgb="FFCCCCCC"/>
      </left>
      <right style="thin">
        <color rgb="FFCCCCCC"/>
      </right>
      <top/>
      <bottom/>
      <diagonal/>
    </border>
    <border>
      <left style="thin">
        <color rgb="FFCCCCCC"/>
      </left>
      <right style="thin">
        <color rgb="FFCCCCCC"/>
      </right>
      <top/>
      <bottom style="dotted">
        <color rgb="FF000000"/>
      </bottom>
      <diagonal/>
    </border>
    <border>
      <left style="thin">
        <color indexed="64"/>
      </left>
      <right/>
      <top/>
      <bottom style="thin">
        <color rgb="FF000000"/>
      </bottom>
      <diagonal/>
    </border>
    <border>
      <left/>
      <right style="thin">
        <color indexed="64"/>
      </right>
      <top/>
      <bottom style="thin">
        <color rgb="FF000000"/>
      </bottom>
      <diagonal/>
    </border>
    <border>
      <left style="thin">
        <color rgb="FFCCCCCC"/>
      </left>
      <right style="thin">
        <color rgb="FFCCCCCC"/>
      </right>
      <top style="thin">
        <color rgb="FFCCCCCC"/>
      </top>
      <bottom style="dotted">
        <color rgb="FF000000"/>
      </bottom>
      <diagonal/>
    </border>
    <border>
      <left style="thin">
        <color rgb="FFCCCCCC"/>
      </left>
      <right style="thin">
        <color rgb="FF000000"/>
      </right>
      <top/>
      <bottom/>
      <diagonal/>
    </border>
    <border>
      <left style="thin">
        <color indexed="64"/>
      </left>
      <right/>
      <top/>
      <bottom/>
      <diagonal/>
    </border>
    <border>
      <left/>
      <right style="thin">
        <color auto="1"/>
      </right>
      <top/>
      <bottom/>
      <diagonal/>
    </border>
    <border>
      <left style="thin">
        <color indexed="64"/>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4">
    <xf numFmtId="0" fontId="0" fillId="0" borderId="0"/>
    <xf numFmtId="0" fontId="14" fillId="0" borderId="0"/>
    <xf numFmtId="0" fontId="14" fillId="0" borderId="0"/>
    <xf numFmtId="0" fontId="35" fillId="0" borderId="0"/>
  </cellStyleXfs>
  <cellXfs count="173">
    <xf numFmtId="0" fontId="0" fillId="0" borderId="0" xfId="0"/>
    <xf numFmtId="0" fontId="2" fillId="2" borderId="2" xfId="0" applyFont="1" applyFill="1" applyBorder="1" applyAlignment="1">
      <alignment vertical="center" readingOrder="1"/>
    </xf>
    <xf numFmtId="0" fontId="3" fillId="2" borderId="3" xfId="0" applyFont="1" applyFill="1" applyBorder="1" applyAlignment="1">
      <alignment vertical="center" readingOrder="1"/>
    </xf>
    <xf numFmtId="0" fontId="4" fillId="2" borderId="3" xfId="0" applyFont="1" applyFill="1" applyBorder="1" applyAlignment="1">
      <alignment vertical="center" wrapText="1" readingOrder="1"/>
    </xf>
    <xf numFmtId="0" fontId="3" fillId="2" borderId="4" xfId="0" applyFont="1" applyFill="1" applyBorder="1" applyAlignment="1">
      <alignment vertical="center" readingOrder="1"/>
    </xf>
    <xf numFmtId="0" fontId="3" fillId="0" borderId="0" xfId="0" applyFont="1" applyAlignment="1">
      <alignment vertical="center"/>
    </xf>
    <xf numFmtId="0" fontId="0" fillId="0" borderId="0" xfId="0" applyAlignment="1">
      <alignment vertical="center"/>
    </xf>
    <xf numFmtId="0" fontId="2" fillId="2" borderId="6" xfId="0" applyFont="1" applyFill="1" applyBorder="1" applyAlignment="1">
      <alignment vertical="center" readingOrder="1"/>
    </xf>
    <xf numFmtId="0" fontId="3" fillId="2" borderId="7" xfId="0" applyFont="1" applyFill="1" applyBorder="1" applyAlignment="1">
      <alignment vertical="center" readingOrder="1"/>
    </xf>
    <xf numFmtId="0" fontId="4" fillId="2" borderId="7" xfId="0" applyFont="1" applyFill="1" applyBorder="1" applyAlignment="1">
      <alignment vertical="center" wrapText="1" readingOrder="1"/>
    </xf>
    <xf numFmtId="0" fontId="3" fillId="2" borderId="8" xfId="0" applyFont="1" applyFill="1" applyBorder="1" applyAlignment="1">
      <alignment vertical="center" readingOrder="1"/>
    </xf>
    <xf numFmtId="0" fontId="2" fillId="2" borderId="9" xfId="0" applyFont="1" applyFill="1" applyBorder="1" applyAlignment="1">
      <alignment vertical="center" readingOrder="1"/>
    </xf>
    <xf numFmtId="0" fontId="3" fillId="2" borderId="13" xfId="0" applyFont="1" applyFill="1" applyBorder="1" applyAlignment="1">
      <alignment vertical="center" readingOrder="1"/>
    </xf>
    <xf numFmtId="0" fontId="8" fillId="2" borderId="9" xfId="0" applyFont="1" applyFill="1" applyBorder="1" applyAlignment="1">
      <alignment vertical="center" readingOrder="1"/>
    </xf>
    <xf numFmtId="0" fontId="3" fillId="2" borderId="21" xfId="0" applyFont="1" applyFill="1" applyBorder="1" applyAlignment="1">
      <alignment vertical="center" readingOrder="1"/>
    </xf>
    <xf numFmtId="0" fontId="1" fillId="0" borderId="26" xfId="0" applyFont="1" applyBorder="1" applyAlignment="1">
      <alignment vertical="center" textRotation="90" wrapText="1"/>
    </xf>
    <xf numFmtId="0" fontId="6" fillId="0" borderId="26" xfId="0" applyFont="1" applyBorder="1" applyAlignment="1">
      <alignment vertical="center" readingOrder="1"/>
    </xf>
    <xf numFmtId="0" fontId="11" fillId="0" borderId="28" xfId="0" applyFont="1" applyBorder="1" applyAlignment="1">
      <alignment vertical="center" readingOrder="1"/>
    </xf>
    <xf numFmtId="0" fontId="11" fillId="0" borderId="29" xfId="0" applyFont="1" applyBorder="1" applyAlignment="1">
      <alignment vertical="center" readingOrder="1"/>
    </xf>
    <xf numFmtId="0" fontId="11" fillId="0" borderId="30" xfId="0" applyFont="1" applyBorder="1" applyAlignment="1">
      <alignment vertical="center" readingOrder="1"/>
    </xf>
    <xf numFmtId="0" fontId="3" fillId="2" borderId="18" xfId="0" applyFont="1" applyFill="1" applyBorder="1" applyAlignment="1">
      <alignment vertical="center" readingOrder="1"/>
    </xf>
    <xf numFmtId="0" fontId="6" fillId="0" borderId="28" xfId="0" applyFont="1" applyBorder="1" applyAlignment="1">
      <alignment horizontal="center" vertical="center" wrapText="1" readingOrder="1"/>
    </xf>
    <xf numFmtId="0" fontId="6" fillId="0" borderId="29" xfId="0" applyFont="1" applyBorder="1" applyAlignment="1">
      <alignment horizontal="center" vertical="center" wrapText="1" readingOrder="1"/>
    </xf>
    <xf numFmtId="0" fontId="6" fillId="0" borderId="32" xfId="0" applyFont="1" applyBorder="1" applyAlignment="1">
      <alignment horizontal="center" vertical="center" wrapText="1" readingOrder="1"/>
    </xf>
    <xf numFmtId="0" fontId="8" fillId="0" borderId="26" xfId="0" applyFont="1" applyBorder="1" applyAlignment="1">
      <alignment horizontal="center" vertical="center"/>
    </xf>
    <xf numFmtId="0" fontId="3" fillId="2" borderId="35" xfId="0" applyFont="1" applyFill="1" applyBorder="1" applyAlignment="1">
      <alignment vertical="center" readingOrder="1"/>
    </xf>
    <xf numFmtId="0" fontId="3" fillId="2" borderId="36" xfId="0" applyFont="1" applyFill="1" applyBorder="1" applyAlignment="1">
      <alignment vertical="center" readingOrder="1"/>
    </xf>
    <xf numFmtId="0" fontId="12" fillId="2" borderId="0" xfId="0" applyFont="1" applyFill="1" applyAlignment="1">
      <alignment horizontal="center" vertical="center" readingOrder="1"/>
    </xf>
    <xf numFmtId="0" fontId="10" fillId="2" borderId="0" xfId="0" applyFont="1" applyFill="1" applyAlignment="1">
      <alignment horizontal="center" vertical="center" wrapText="1" readingOrder="1"/>
    </xf>
    <xf numFmtId="0" fontId="11" fillId="0" borderId="26" xfId="0" applyFont="1" applyBorder="1" applyAlignment="1">
      <alignment horizontal="left" vertical="center" readingOrder="1"/>
    </xf>
    <xf numFmtId="0" fontId="11" fillId="0" borderId="26" xfId="0" applyFont="1" applyBorder="1" applyAlignment="1">
      <alignment horizontal="center" vertical="center" wrapText="1" readingOrder="1"/>
    </xf>
    <xf numFmtId="0" fontId="11" fillId="0" borderId="26" xfId="0" applyFont="1" applyBorder="1" applyAlignment="1">
      <alignment horizontal="center" vertical="center" readingOrder="1"/>
    </xf>
    <xf numFmtId="0" fontId="13" fillId="0" borderId="26" xfId="0" applyFont="1" applyBorder="1" applyAlignment="1">
      <alignment horizontal="center" vertical="center" readingOrder="1"/>
    </xf>
    <xf numFmtId="0" fontId="10" fillId="0" borderId="26" xfId="0" applyFont="1" applyBorder="1" applyAlignment="1">
      <alignment horizontal="center" vertical="center" wrapText="1" readingOrder="1"/>
    </xf>
    <xf numFmtId="0" fontId="11" fillId="0" borderId="26" xfId="0" applyFont="1" applyBorder="1" applyAlignment="1">
      <alignment vertical="center" wrapText="1" readingOrder="1"/>
    </xf>
    <xf numFmtId="0" fontId="11" fillId="0" borderId="26" xfId="0" applyFont="1" applyBorder="1" applyAlignment="1">
      <alignment vertical="center" readingOrder="1"/>
    </xf>
    <xf numFmtId="0" fontId="3" fillId="0" borderId="26" xfId="0" applyFont="1" applyBorder="1" applyAlignment="1">
      <alignment vertical="center" readingOrder="1"/>
    </xf>
    <xf numFmtId="0" fontId="15" fillId="0" borderId="26" xfId="1" applyFont="1" applyBorder="1" applyAlignment="1">
      <alignment horizontal="center" vertical="center"/>
    </xf>
    <xf numFmtId="0" fontId="16" fillId="3" borderId="37" xfId="0" applyFont="1" applyFill="1" applyBorder="1" applyAlignment="1">
      <alignment horizontal="right" vertical="center" wrapText="1"/>
    </xf>
    <xf numFmtId="0" fontId="17" fillId="3" borderId="31" xfId="0" applyFont="1" applyFill="1" applyBorder="1" applyAlignment="1">
      <alignment horizontal="center" vertical="center" wrapText="1"/>
    </xf>
    <xf numFmtId="0" fontId="17" fillId="3" borderId="31" xfId="0" applyFont="1" applyFill="1" applyBorder="1" applyAlignment="1">
      <alignment horizontal="center" vertical="center"/>
    </xf>
    <xf numFmtId="0" fontId="16" fillId="3" borderId="31" xfId="0" applyFont="1" applyFill="1" applyBorder="1" applyAlignment="1">
      <alignment horizontal="center" vertical="center"/>
    </xf>
    <xf numFmtId="0" fontId="18" fillId="3" borderId="31" xfId="0" applyFont="1" applyFill="1" applyBorder="1" applyAlignment="1">
      <alignment horizontal="center" vertical="center"/>
    </xf>
    <xf numFmtId="0" fontId="17" fillId="3" borderId="31" xfId="0" applyFont="1" applyFill="1" applyBorder="1" applyAlignment="1">
      <alignment vertical="center" wrapText="1"/>
    </xf>
    <xf numFmtId="0" fontId="19" fillId="3" borderId="31" xfId="0" applyFont="1" applyFill="1" applyBorder="1" applyAlignment="1">
      <alignment vertical="center"/>
    </xf>
    <xf numFmtId="0" fontId="17" fillId="3" borderId="38" xfId="0" applyFont="1" applyFill="1" applyBorder="1" applyAlignment="1">
      <alignment vertical="center"/>
    </xf>
    <xf numFmtId="0" fontId="3" fillId="2" borderId="39" xfId="0" applyFont="1" applyFill="1" applyBorder="1" applyAlignment="1">
      <alignment vertical="center" readingOrder="1"/>
    </xf>
    <xf numFmtId="0" fontId="3" fillId="2" borderId="40" xfId="0" applyFont="1" applyFill="1" applyBorder="1" applyAlignment="1">
      <alignment vertical="center" readingOrder="1"/>
    </xf>
    <xf numFmtId="0" fontId="16" fillId="3" borderId="41" xfId="0" applyFont="1" applyFill="1" applyBorder="1" applyAlignment="1">
      <alignment horizontal="right" vertical="center" wrapText="1"/>
    </xf>
    <xf numFmtId="0" fontId="17" fillId="3" borderId="0" xfId="0" applyFont="1" applyFill="1" applyAlignment="1">
      <alignment horizontal="center" vertical="center" wrapText="1"/>
    </xf>
    <xf numFmtId="0" fontId="17" fillId="3" borderId="0" xfId="0" applyFont="1" applyFill="1" applyAlignment="1">
      <alignment horizontal="center" vertical="center"/>
    </xf>
    <xf numFmtId="0" fontId="16" fillId="3" borderId="0" xfId="0" applyFont="1" applyFill="1" applyAlignment="1">
      <alignment horizontal="center" vertical="center"/>
    </xf>
    <xf numFmtId="0" fontId="18" fillId="3" borderId="0" xfId="0" applyFont="1" applyFill="1" applyAlignment="1">
      <alignment horizontal="center" vertical="center"/>
    </xf>
    <xf numFmtId="0" fontId="17" fillId="3" borderId="0" xfId="0" applyFont="1" applyFill="1" applyAlignment="1">
      <alignment vertical="center" wrapText="1"/>
    </xf>
    <xf numFmtId="0" fontId="19" fillId="3" borderId="0" xfId="0" applyFont="1" applyFill="1" applyAlignment="1">
      <alignment vertical="center"/>
    </xf>
    <xf numFmtId="0" fontId="17" fillId="3" borderId="42" xfId="0" applyFont="1" applyFill="1" applyBorder="1" applyAlignment="1">
      <alignment vertical="center"/>
    </xf>
    <xf numFmtId="0" fontId="21" fillId="0" borderId="14" xfId="0" applyFont="1" applyBorder="1" applyAlignment="1">
      <alignment horizontal="right" vertical="center"/>
    </xf>
    <xf numFmtId="0" fontId="21" fillId="0" borderId="15" xfId="0" applyFont="1" applyBorder="1" applyAlignment="1">
      <alignment horizontal="center" vertical="center" wrapText="1"/>
    </xf>
    <xf numFmtId="0" fontId="22" fillId="0" borderId="15" xfId="0" applyFont="1" applyBorder="1" applyAlignment="1">
      <alignment horizontal="center" vertical="center" wrapText="1"/>
    </xf>
    <xf numFmtId="0" fontId="23" fillId="0" borderId="15" xfId="0" applyFont="1" applyBorder="1" applyAlignment="1">
      <alignment horizontal="center" vertical="center"/>
    </xf>
    <xf numFmtId="0" fontId="21" fillId="0" borderId="15" xfId="0" applyFont="1" applyBorder="1" applyAlignment="1">
      <alignment horizontal="center" vertical="center"/>
    </xf>
    <xf numFmtId="0" fontId="24" fillId="0" borderId="15" xfId="0" applyFont="1" applyBorder="1" applyAlignment="1">
      <alignment horizontal="center" vertical="center"/>
    </xf>
    <xf numFmtId="0" fontId="25" fillId="0" borderId="15" xfId="0" applyFont="1" applyBorder="1" applyAlignment="1">
      <alignment horizontal="center" vertical="center"/>
    </xf>
    <xf numFmtId="0" fontId="25" fillId="0" borderId="15" xfId="0" applyFont="1" applyBorder="1" applyAlignment="1">
      <alignment horizontal="center" vertical="center" wrapText="1"/>
    </xf>
    <xf numFmtId="0" fontId="25" fillId="0" borderId="15" xfId="0" applyFont="1" applyBorder="1" applyAlignment="1">
      <alignment horizontal="left" vertical="center" wrapText="1"/>
    </xf>
    <xf numFmtId="0" fontId="25" fillId="0" borderId="16" xfId="0" applyFont="1" applyBorder="1" applyAlignment="1">
      <alignment vertical="center"/>
    </xf>
    <xf numFmtId="0" fontId="25" fillId="0" borderId="0" xfId="0" applyFont="1" applyAlignment="1">
      <alignment vertical="center"/>
    </xf>
    <xf numFmtId="0" fontId="5" fillId="0" borderId="26" xfId="0" applyFont="1" applyBorder="1" applyAlignment="1">
      <alignment horizontal="center" vertical="center"/>
    </xf>
    <xf numFmtId="0" fontId="11" fillId="0" borderId="14" xfId="0" applyFont="1" applyBorder="1" applyAlignment="1">
      <alignment horizontal="center" vertical="center" readingOrder="1"/>
    </xf>
    <xf numFmtId="0" fontId="13" fillId="0" borderId="16" xfId="0" applyFont="1" applyBorder="1" applyAlignment="1">
      <alignment horizontal="center" vertical="center" readingOrder="1"/>
    </xf>
    <xf numFmtId="0" fontId="17" fillId="3" borderId="15" xfId="0" applyFont="1" applyFill="1" applyBorder="1" applyAlignment="1">
      <alignment horizontal="center" vertical="center" wrapText="1"/>
    </xf>
    <xf numFmtId="0" fontId="17" fillId="3" borderId="15" xfId="0" applyFont="1" applyFill="1" applyBorder="1" applyAlignment="1">
      <alignment horizontal="center" vertical="center"/>
    </xf>
    <xf numFmtId="0" fontId="8" fillId="0" borderId="26" xfId="2" applyFont="1" applyBorder="1" applyAlignment="1">
      <alignment horizontal="center" vertical="center"/>
    </xf>
    <xf numFmtId="0" fontId="26" fillId="0" borderId="43" xfId="0" applyFont="1" applyBorder="1" applyAlignment="1">
      <alignment horizontal="right" vertical="center"/>
    </xf>
    <xf numFmtId="0" fontId="26"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9" fillId="0" borderId="0" xfId="0" applyFont="1" applyAlignment="1">
      <alignment horizontal="center" vertical="center" wrapText="1"/>
    </xf>
    <xf numFmtId="0" fontId="29" fillId="0" borderId="0" xfId="0" applyFont="1" applyAlignment="1">
      <alignment horizontal="center" vertical="center"/>
    </xf>
    <xf numFmtId="0" fontId="29" fillId="0" borderId="25" xfId="0" applyFont="1" applyBorder="1" applyAlignment="1">
      <alignment vertical="center"/>
    </xf>
    <xf numFmtId="0" fontId="29" fillId="0" borderId="42" xfId="0" applyFont="1" applyBorder="1" applyAlignment="1">
      <alignment vertical="center"/>
    </xf>
    <xf numFmtId="0" fontId="26" fillId="0" borderId="41" xfId="0" applyFont="1" applyBorder="1" applyAlignment="1">
      <alignment horizontal="right" vertical="center"/>
    </xf>
    <xf numFmtId="0" fontId="29" fillId="0" borderId="0" xfId="0" applyFont="1" applyAlignment="1">
      <alignment horizontal="left" vertical="center"/>
    </xf>
    <xf numFmtId="0" fontId="30" fillId="0" borderId="22" xfId="0" applyFont="1" applyBorder="1" applyAlignment="1">
      <alignment vertical="center"/>
    </xf>
    <xf numFmtId="0" fontId="29" fillId="0" borderId="23" xfId="0" applyFont="1" applyBorder="1" applyAlignment="1">
      <alignment vertical="center"/>
    </xf>
    <xf numFmtId="0" fontId="28" fillId="0" borderId="23" xfId="0" applyFont="1" applyBorder="1" applyAlignment="1">
      <alignment horizontal="center" vertical="center"/>
    </xf>
    <xf numFmtId="0" fontId="29" fillId="0" borderId="23" xfId="0" applyFont="1" applyBorder="1" applyAlignment="1">
      <alignment horizontal="left" vertical="center"/>
    </xf>
    <xf numFmtId="0" fontId="29" fillId="0" borderId="24" xfId="0" applyFont="1" applyBorder="1" applyAlignment="1">
      <alignment vertical="center"/>
    </xf>
    <xf numFmtId="0" fontId="4" fillId="0" borderId="0" xfId="0" applyFont="1" applyAlignment="1">
      <alignment vertical="center" wrapText="1"/>
    </xf>
    <xf numFmtId="0" fontId="31" fillId="0" borderId="0" xfId="0" applyFont="1" applyAlignment="1">
      <alignment vertical="center" wrapText="1"/>
    </xf>
    <xf numFmtId="0" fontId="29" fillId="0" borderId="44" xfId="0" applyFont="1" applyBorder="1" applyAlignment="1">
      <alignment wrapText="1"/>
    </xf>
    <xf numFmtId="0" fontId="30" fillId="0" borderId="45" xfId="0" applyFont="1" applyBorder="1"/>
    <xf numFmtId="9" fontId="29" fillId="0" borderId="45" xfId="0" applyNumberFormat="1" applyFont="1" applyBorder="1" applyAlignment="1">
      <alignment wrapText="1"/>
    </xf>
    <xf numFmtId="0" fontId="30" fillId="0" borderId="45" xfId="0" applyFont="1" applyBorder="1" applyAlignment="1">
      <alignment wrapText="1"/>
    </xf>
    <xf numFmtId="0" fontId="33" fillId="0" borderId="26" xfId="0" applyFont="1" applyBorder="1" applyAlignment="1">
      <alignment horizontal="left" vertical="center" wrapText="1"/>
    </xf>
    <xf numFmtId="0" fontId="34" fillId="0" borderId="26" xfId="0" applyFont="1" applyBorder="1" applyAlignment="1">
      <alignment horizontal="center" vertical="center"/>
    </xf>
    <xf numFmtId="0" fontId="0" fillId="0" borderId="26" xfId="0" applyBorder="1" applyAlignment="1">
      <alignment vertical="center" wrapText="1"/>
    </xf>
    <xf numFmtId="0" fontId="0" fillId="0" borderId="26" xfId="0" applyBorder="1" applyAlignment="1">
      <alignment horizontal="center" vertical="center"/>
    </xf>
    <xf numFmtId="0" fontId="36" fillId="5" borderId="26" xfId="3" applyFont="1" applyFill="1" applyBorder="1" applyAlignment="1">
      <alignment horizontal="left" vertical="center" wrapText="1"/>
    </xf>
    <xf numFmtId="0" fontId="0" fillId="5" borderId="26" xfId="0" applyFill="1" applyBorder="1" applyAlignment="1">
      <alignment horizontal="center" vertical="center" wrapText="1"/>
    </xf>
    <xf numFmtId="0" fontId="0" fillId="4" borderId="26" xfId="0" applyFill="1" applyBorder="1" applyAlignment="1">
      <alignment horizontal="center" vertical="center"/>
    </xf>
    <xf numFmtId="0" fontId="37" fillId="6" borderId="26" xfId="0" applyFont="1" applyFill="1" applyBorder="1" applyAlignment="1">
      <alignment horizontal="center" vertical="center"/>
    </xf>
    <xf numFmtId="0" fontId="0" fillId="0" borderId="26" xfId="0" applyBorder="1" applyAlignment="1">
      <alignment horizontal="center" vertical="center" wrapText="1"/>
    </xf>
    <xf numFmtId="0" fontId="33" fillId="0" borderId="26" xfId="0" applyFont="1" applyBorder="1" applyAlignment="1">
      <alignment vertical="top" wrapText="1"/>
    </xf>
    <xf numFmtId="0" fontId="36" fillId="4" borderId="26" xfId="3" applyFont="1" applyFill="1" applyBorder="1" applyAlignment="1">
      <alignment horizontal="left" vertical="center" wrapText="1"/>
    </xf>
    <xf numFmtId="0" fontId="37" fillId="0" borderId="26" xfId="0" applyFont="1" applyBorder="1" applyAlignment="1">
      <alignment horizontal="center" vertical="center"/>
    </xf>
    <xf numFmtId="0" fontId="0" fillId="0" borderId="26" xfId="0" applyBorder="1" applyAlignment="1">
      <alignment horizontal="left" vertical="center" wrapText="1"/>
    </xf>
    <xf numFmtId="0" fontId="38" fillId="0" borderId="26" xfId="0" applyFont="1" applyBorder="1" applyAlignment="1">
      <alignment horizontal="center" vertical="center"/>
    </xf>
    <xf numFmtId="0" fontId="33" fillId="0" borderId="26" xfId="0" applyFont="1" applyBorder="1" applyAlignment="1">
      <alignment vertical="center" wrapText="1"/>
    </xf>
    <xf numFmtId="0" fontId="37" fillId="4" borderId="26" xfId="0" applyFont="1" applyFill="1" applyBorder="1" applyAlignment="1">
      <alignment vertical="center" wrapText="1"/>
    </xf>
    <xf numFmtId="0" fontId="0" fillId="4" borderId="26" xfId="0" applyFill="1" applyBorder="1" applyAlignment="1">
      <alignment horizontal="center" vertical="center" wrapText="1"/>
    </xf>
    <xf numFmtId="0" fontId="0" fillId="7" borderId="0" xfId="0" applyFill="1" applyAlignment="1">
      <alignment vertical="center"/>
    </xf>
    <xf numFmtId="0" fontId="37" fillId="7" borderId="26" xfId="0" applyFont="1" applyFill="1" applyBorder="1" applyAlignment="1">
      <alignment vertical="center" wrapText="1"/>
    </xf>
    <xf numFmtId="0" fontId="0" fillId="7" borderId="26" xfId="0" applyFill="1" applyBorder="1" applyAlignment="1">
      <alignment horizontal="center" vertical="center" wrapText="1"/>
    </xf>
    <xf numFmtId="0" fontId="0" fillId="7" borderId="26" xfId="0" applyFill="1" applyBorder="1" applyAlignment="1">
      <alignment horizontal="center" vertical="center"/>
    </xf>
    <xf numFmtId="0" fontId="34" fillId="4" borderId="26" xfId="0" applyFont="1" applyFill="1" applyBorder="1" applyAlignment="1">
      <alignment horizontal="center" vertical="center"/>
    </xf>
    <xf numFmtId="0" fontId="5" fillId="0" borderId="26" xfId="0" applyFont="1" applyBorder="1" applyAlignment="1">
      <alignment vertical="center" wrapText="1"/>
    </xf>
    <xf numFmtId="0" fontId="0" fillId="0" borderId="26" xfId="0" applyBorder="1" applyAlignment="1">
      <alignment vertical="center"/>
    </xf>
    <xf numFmtId="0" fontId="36" fillId="7" borderId="26" xfId="3" applyFont="1" applyFill="1" applyBorder="1" applyAlignment="1">
      <alignment horizontal="left" vertical="center" wrapText="1"/>
    </xf>
    <xf numFmtId="0" fontId="0" fillId="7" borderId="26" xfId="0" applyFill="1" applyBorder="1" applyAlignment="1">
      <alignment vertical="center"/>
    </xf>
    <xf numFmtId="0" fontId="36" fillId="0" borderId="26" xfId="0" applyFont="1" applyBorder="1" applyAlignment="1">
      <alignment vertical="center" wrapText="1"/>
    </xf>
    <xf numFmtId="0" fontId="40" fillId="0" borderId="26" xfId="0" applyFont="1" applyBorder="1" applyAlignment="1">
      <alignment horizontal="center" vertical="center"/>
    </xf>
    <xf numFmtId="0" fontId="40" fillId="0" borderId="0" xfId="0" applyFont="1" applyAlignment="1">
      <alignment vertical="center"/>
    </xf>
    <xf numFmtId="0" fontId="36" fillId="4" borderId="26" xfId="0" applyFont="1" applyFill="1" applyBorder="1" applyAlignment="1">
      <alignment vertical="top" wrapText="1"/>
    </xf>
    <xf numFmtId="0" fontId="41" fillId="4" borderId="26" xfId="0" applyFont="1" applyFill="1" applyBorder="1" applyAlignment="1">
      <alignment horizontal="center" vertical="center"/>
    </xf>
    <xf numFmtId="0" fontId="42" fillId="0" borderId="0" xfId="0" applyFont="1" applyAlignment="1">
      <alignment vertical="center"/>
    </xf>
    <xf numFmtId="0" fontId="41" fillId="0" borderId="26" xfId="0" applyFont="1" applyBorder="1" applyAlignment="1">
      <alignment vertical="center" wrapText="1"/>
    </xf>
    <xf numFmtId="0" fontId="43" fillId="0" borderId="26" xfId="0" applyFont="1" applyBorder="1" applyAlignment="1">
      <alignment vertical="center" wrapText="1"/>
    </xf>
    <xf numFmtId="0" fontId="0" fillId="0" borderId="0" xfId="0" applyAlignment="1">
      <alignment vertical="center" wrapText="1"/>
    </xf>
    <xf numFmtId="0" fontId="0" fillId="0" borderId="0" xfId="0" applyAlignment="1">
      <alignment horizontal="center" vertical="center"/>
    </xf>
    <xf numFmtId="0" fontId="43" fillId="0" borderId="0" xfId="0" applyFont="1" applyAlignment="1">
      <alignment vertical="center" wrapText="1"/>
    </xf>
    <xf numFmtId="0" fontId="43" fillId="0" borderId="0" xfId="0" applyFont="1" applyAlignment="1">
      <alignment vertical="center"/>
    </xf>
    <xf numFmtId="0" fontId="32" fillId="8" borderId="26" xfId="0" applyFont="1" applyFill="1" applyBorder="1" applyAlignment="1">
      <alignment horizontal="center" vertical="center" wrapText="1"/>
    </xf>
    <xf numFmtId="0" fontId="32" fillId="8" borderId="26" xfId="0" applyFont="1" applyFill="1" applyBorder="1" applyAlignment="1">
      <alignment horizontal="left" vertical="center"/>
    </xf>
    <xf numFmtId="0" fontId="44" fillId="8" borderId="26" xfId="3" applyFont="1" applyFill="1" applyBorder="1" applyAlignment="1">
      <alignment horizontal="left" vertical="center" wrapText="1"/>
    </xf>
    <xf numFmtId="0" fontId="0" fillId="8" borderId="26" xfId="0" applyFill="1" applyBorder="1" applyAlignment="1">
      <alignment horizontal="center" vertical="center"/>
    </xf>
    <xf numFmtId="0" fontId="46" fillId="0" borderId="26" xfId="0" applyFont="1" applyBorder="1" applyAlignment="1">
      <alignment vertical="top" wrapText="1"/>
    </xf>
    <xf numFmtId="0" fontId="29" fillId="0" borderId="26" xfId="0" applyFont="1" applyBorder="1" applyAlignment="1">
      <alignment horizontal="center" vertical="center" readingOrder="1"/>
    </xf>
    <xf numFmtId="0" fontId="18" fillId="0" borderId="26" xfId="0" applyFont="1" applyBorder="1" applyAlignment="1">
      <alignment horizontal="center" vertical="center" wrapText="1" readingOrder="1"/>
    </xf>
    <xf numFmtId="0" fontId="29" fillId="0" borderId="26" xfId="0" applyFont="1" applyBorder="1" applyAlignment="1">
      <alignment vertical="center" wrapText="1" readingOrder="1"/>
    </xf>
    <xf numFmtId="0" fontId="29" fillId="0" borderId="26" xfId="0" applyFont="1" applyBorder="1" applyAlignment="1">
      <alignment vertical="center" readingOrder="1"/>
    </xf>
    <xf numFmtId="9" fontId="29" fillId="0" borderId="26" xfId="0" applyNumberFormat="1" applyFont="1" applyBorder="1" applyAlignment="1">
      <alignment vertical="center" readingOrder="1"/>
    </xf>
    <xf numFmtId="9" fontId="30" fillId="0" borderId="26" xfId="0" applyNumberFormat="1" applyFont="1" applyBorder="1" applyAlignment="1">
      <alignment vertical="center" readingOrder="1"/>
    </xf>
    <xf numFmtId="0" fontId="30" fillId="0" borderId="26" xfId="0" applyFont="1" applyBorder="1" applyAlignment="1">
      <alignment vertical="center" readingOrder="1"/>
    </xf>
    <xf numFmtId="0" fontId="7" fillId="2" borderId="34" xfId="0" applyFont="1" applyFill="1" applyBorder="1" applyAlignment="1">
      <alignment vertical="center" readingOrder="1"/>
    </xf>
    <xf numFmtId="0" fontId="46" fillId="0" borderId="26" xfId="0" applyFont="1" applyBorder="1" applyAlignment="1">
      <alignment horizontal="center" vertical="center" wrapText="1"/>
    </xf>
    <xf numFmtId="0" fontId="46" fillId="0" borderId="26" xfId="0" applyFont="1" applyBorder="1" applyAlignment="1">
      <alignment vertical="center" wrapText="1"/>
    </xf>
    <xf numFmtId="0" fontId="1" fillId="0" borderId="26"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17" xfId="0" applyFont="1" applyBorder="1" applyAlignment="1">
      <alignment horizontal="center" vertical="center" textRotation="90" wrapText="1"/>
    </xf>
    <xf numFmtId="0" fontId="6" fillId="0" borderId="10" xfId="0" applyFont="1" applyBorder="1" applyAlignment="1">
      <alignment horizontal="center" vertical="center" textRotation="90" readingOrder="1"/>
    </xf>
    <xf numFmtId="0" fontId="6" fillId="0" borderId="18" xfId="0" applyFont="1" applyBorder="1" applyAlignment="1">
      <alignment horizontal="center" vertical="center" textRotation="90" readingOrder="1"/>
    </xf>
    <xf numFmtId="0" fontId="6" fillId="0" borderId="27" xfId="0" applyFont="1" applyBorder="1" applyAlignment="1">
      <alignment horizontal="center" vertical="center" textRotation="90" readingOrder="1"/>
    </xf>
    <xf numFmtId="0" fontId="7" fillId="0" borderId="11" xfId="0" applyFont="1" applyBorder="1" applyAlignment="1">
      <alignment horizontal="center" vertical="center" readingOrder="1"/>
    </xf>
    <xf numFmtId="0" fontId="7" fillId="0" borderId="12" xfId="0" applyFont="1" applyBorder="1" applyAlignment="1">
      <alignment horizontal="center" vertical="center" readingOrder="1"/>
    </xf>
    <xf numFmtId="0" fontId="7" fillId="0" borderId="14" xfId="0" applyFont="1" applyBorder="1" applyAlignment="1">
      <alignment horizontal="center" vertical="center" readingOrder="1"/>
    </xf>
    <xf numFmtId="0" fontId="7" fillId="0" borderId="15" xfId="0" applyFont="1" applyBorder="1" applyAlignment="1">
      <alignment horizontal="center" vertical="center" readingOrder="1"/>
    </xf>
    <xf numFmtId="0" fontId="7" fillId="0" borderId="16" xfId="0" applyFont="1" applyBorder="1" applyAlignment="1">
      <alignment horizontal="center" vertical="center" readingOrder="1"/>
    </xf>
    <xf numFmtId="0" fontId="7" fillId="0" borderId="19" xfId="0" applyFont="1" applyBorder="1" applyAlignment="1">
      <alignment horizontal="center" vertical="center" readingOrder="1"/>
    </xf>
    <xf numFmtId="0" fontId="7" fillId="0" borderId="20" xfId="0" applyFont="1" applyBorder="1" applyAlignment="1">
      <alignment horizontal="center" vertical="center" readingOrder="1"/>
    </xf>
    <xf numFmtId="0" fontId="9" fillId="0" borderId="9" xfId="0" applyFont="1" applyBorder="1" applyAlignment="1">
      <alignment horizontal="center" vertical="center" wrapText="1" readingOrder="1"/>
    </xf>
    <xf numFmtId="0" fontId="9" fillId="0" borderId="31" xfId="0" applyFont="1" applyBorder="1" applyAlignment="1">
      <alignment horizontal="center" vertical="center" wrapText="1" readingOrder="1"/>
    </xf>
    <xf numFmtId="0" fontId="10" fillId="0" borderId="18" xfId="0" applyFont="1" applyBorder="1" applyAlignment="1">
      <alignment horizontal="center" vertical="center" wrapText="1" readingOrder="1"/>
    </xf>
    <xf numFmtId="0" fontId="10" fillId="0" borderId="27" xfId="0" applyFont="1" applyBorder="1" applyAlignment="1">
      <alignment horizontal="center" vertical="center" wrapText="1" readingOrder="1"/>
    </xf>
    <xf numFmtId="0" fontId="11" fillId="0" borderId="22" xfId="0" applyFont="1" applyBorder="1" applyAlignment="1">
      <alignment horizontal="center" vertical="center" readingOrder="1"/>
    </xf>
    <xf numFmtId="0" fontId="11" fillId="0" borderId="23" xfId="0" applyFont="1" applyBorder="1" applyAlignment="1">
      <alignment horizontal="center" vertical="center" readingOrder="1"/>
    </xf>
    <xf numFmtId="0" fontId="11" fillId="0" borderId="24" xfId="0" applyFont="1" applyBorder="1" applyAlignment="1">
      <alignment horizontal="center" vertical="center" readingOrder="1"/>
    </xf>
    <xf numFmtId="0" fontId="6" fillId="0" borderId="25" xfId="0" applyFont="1" applyBorder="1" applyAlignment="1">
      <alignment horizontal="center" vertical="center" wrapText="1" readingOrder="1"/>
    </xf>
    <xf numFmtId="0" fontId="6" fillId="0" borderId="33" xfId="0" applyFont="1" applyBorder="1" applyAlignment="1">
      <alignment horizontal="center" vertical="center" wrapText="1" readingOrder="1"/>
    </xf>
    <xf numFmtId="0" fontId="20" fillId="0" borderId="0" xfId="0" applyFont="1" applyAlignment="1">
      <alignment vertical="center"/>
    </xf>
    <xf numFmtId="0" fontId="29" fillId="0" borderId="23" xfId="0" applyFont="1" applyBorder="1" applyAlignment="1">
      <alignment vertical="center"/>
    </xf>
  </cellXfs>
  <cellStyles count="4">
    <cellStyle name="Normal" xfId="0" builtinId="0"/>
    <cellStyle name="Normal 2" xfId="3" xr:uid="{79267863-7B3E-4E43-9034-5B93832384C9}"/>
    <cellStyle name="Normal 3" xfId="1" xr:uid="{59811EB8-D49A-4E18-A604-728904524C86}"/>
    <cellStyle name="Normal 7" xfId="2" xr:uid="{1D1EF5D1-E5B0-41F0-87AA-A39B701AEEDD}"/>
  </cellStyles>
  <dxfs count="0"/>
  <tableStyles count="0" defaultTableStyle="TableStyleMedium2" defaultPivotStyle="PivotStyleMedium9"/>
  <colors>
    <mruColors>
      <color rgb="FFF7E892"/>
      <color rgb="FFE0C94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1D420-A1FD-4672-BBB4-018FEFFEC200}">
  <dimension ref="A1:E71"/>
  <sheetViews>
    <sheetView tabSelected="1" topLeftCell="A55" workbookViewId="0">
      <selection activeCell="B60" sqref="B60"/>
    </sheetView>
  </sheetViews>
  <sheetFormatPr defaultColWidth="11.5703125" defaultRowHeight="15"/>
  <cols>
    <col min="1" max="1" width="7.28515625" style="132" customWidth="1"/>
    <col min="2" max="2" width="101.5703125" style="129" customWidth="1"/>
    <col min="3" max="3" width="12.140625" style="130" customWidth="1"/>
    <col min="4" max="4" width="16.140625" style="130" customWidth="1"/>
    <col min="5" max="5" width="18.7109375" style="130" bestFit="1" customWidth="1"/>
    <col min="6" max="16384" width="11.5703125" style="6"/>
  </cols>
  <sheetData>
    <row r="1" spans="1:5" ht="17.45">
      <c r="A1" s="148" t="s">
        <v>0</v>
      </c>
      <c r="B1" s="133" t="s">
        <v>1</v>
      </c>
      <c r="C1" s="134"/>
      <c r="D1" s="134"/>
      <c r="E1" s="134"/>
    </row>
    <row r="2" spans="1:5" ht="18.75">
      <c r="A2" s="148"/>
      <c r="B2" s="133" t="s">
        <v>2</v>
      </c>
      <c r="C2" s="134"/>
      <c r="D2" s="134"/>
      <c r="E2" s="134"/>
    </row>
    <row r="3" spans="1:5" ht="17.45">
      <c r="A3" s="148"/>
      <c r="B3" s="133"/>
      <c r="C3" s="134"/>
      <c r="D3" s="134"/>
      <c r="E3" s="134"/>
    </row>
    <row r="4" spans="1:5" ht="17.45">
      <c r="A4" s="148"/>
      <c r="B4" s="95" t="s">
        <v>3</v>
      </c>
      <c r="C4" s="96"/>
      <c r="D4" s="96"/>
      <c r="E4" s="96"/>
    </row>
    <row r="5" spans="1:5" ht="17.45">
      <c r="A5" s="148"/>
      <c r="B5" s="95" t="s">
        <v>4</v>
      </c>
      <c r="C5" s="96"/>
      <c r="D5" s="96"/>
      <c r="E5" s="96"/>
    </row>
    <row r="6" spans="1:5" ht="13.9">
      <c r="A6" s="148"/>
      <c r="B6" s="97"/>
      <c r="C6" s="98"/>
      <c r="D6" s="98"/>
      <c r="E6" s="98"/>
    </row>
    <row r="7" spans="1:5" ht="15.6">
      <c r="A7" s="24"/>
      <c r="B7" s="99" t="s">
        <v>5</v>
      </c>
      <c r="C7" s="100"/>
      <c r="D7" s="100"/>
      <c r="E7" s="101"/>
    </row>
    <row r="8" spans="1:5" ht="29.25">
      <c r="A8" s="24"/>
      <c r="B8" s="97" t="s">
        <v>6</v>
      </c>
      <c r="C8" s="102" t="s">
        <v>7</v>
      </c>
      <c r="D8" s="98" t="s">
        <v>8</v>
      </c>
      <c r="E8" s="146" t="s">
        <v>9</v>
      </c>
    </row>
    <row r="9" spans="1:5" ht="27.6">
      <c r="A9" s="67"/>
      <c r="B9" s="97" t="s">
        <v>10</v>
      </c>
      <c r="C9" s="98" t="s">
        <v>7</v>
      </c>
      <c r="D9" s="102" t="s">
        <v>8</v>
      </c>
      <c r="E9" s="103" t="s">
        <v>11</v>
      </c>
    </row>
    <row r="10" spans="1:5" ht="30.75" customHeight="1">
      <c r="A10" s="24"/>
      <c r="B10" s="97" t="s">
        <v>12</v>
      </c>
      <c r="C10" s="102" t="s">
        <v>7</v>
      </c>
      <c r="D10" s="98" t="s">
        <v>8</v>
      </c>
      <c r="E10" s="146" t="s">
        <v>13</v>
      </c>
    </row>
    <row r="11" spans="1:5" ht="27.6">
      <c r="A11" s="24"/>
      <c r="B11" s="97" t="s">
        <v>14</v>
      </c>
      <c r="C11" s="102" t="s">
        <v>7</v>
      </c>
      <c r="D11" s="98" t="s">
        <v>8</v>
      </c>
      <c r="E11" s="103" t="s">
        <v>15</v>
      </c>
    </row>
    <row r="12" spans="1:5" ht="15.75" customHeight="1">
      <c r="A12" s="24"/>
      <c r="B12" s="104" t="s">
        <v>16</v>
      </c>
      <c r="C12" s="98"/>
      <c r="D12" s="98"/>
      <c r="E12" s="98"/>
    </row>
    <row r="13" spans="1:5" ht="15.6">
      <c r="A13" s="24"/>
      <c r="B13" s="97"/>
      <c r="C13" s="98"/>
      <c r="D13" s="98"/>
      <c r="E13" s="98"/>
    </row>
    <row r="14" spans="1:5" ht="42.75" customHeight="1">
      <c r="A14" s="24"/>
      <c r="B14" s="135" t="s">
        <v>17</v>
      </c>
      <c r="C14" s="136"/>
      <c r="D14" s="136"/>
      <c r="E14" s="136"/>
    </row>
    <row r="15" spans="1:5" ht="15.75" customHeight="1">
      <c r="A15" s="24"/>
      <c r="B15" s="97" t="s">
        <v>18</v>
      </c>
      <c r="C15" s="106"/>
      <c r="D15" s="102">
        <v>6</v>
      </c>
      <c r="E15" s="98"/>
    </row>
    <row r="16" spans="1:5" ht="15.6">
      <c r="A16" s="24"/>
      <c r="B16" s="97" t="s">
        <v>19</v>
      </c>
      <c r="C16" s="102" t="s">
        <v>7</v>
      </c>
      <c r="D16" s="98" t="s">
        <v>8</v>
      </c>
      <c r="E16" s="98"/>
    </row>
    <row r="17" spans="1:5" ht="15.6">
      <c r="A17" s="24"/>
      <c r="B17" s="97" t="s">
        <v>20</v>
      </c>
      <c r="C17" s="98" t="s">
        <v>7</v>
      </c>
      <c r="D17" s="102" t="s">
        <v>8</v>
      </c>
      <c r="E17" s="98"/>
    </row>
    <row r="18" spans="1:5" ht="15.6">
      <c r="A18" s="24"/>
      <c r="B18" s="107" t="s">
        <v>21</v>
      </c>
      <c r="C18" s="102" t="s">
        <v>7</v>
      </c>
      <c r="D18" s="98" t="s">
        <v>8</v>
      </c>
      <c r="E18" s="98"/>
    </row>
    <row r="19" spans="1:5" ht="15.6">
      <c r="A19" s="24"/>
      <c r="B19" s="97" t="s">
        <v>22</v>
      </c>
      <c r="C19" s="98" t="s">
        <v>7</v>
      </c>
      <c r="D19" s="102" t="s">
        <v>8</v>
      </c>
      <c r="E19" s="98"/>
    </row>
    <row r="20" spans="1:5" ht="15.6">
      <c r="A20" s="24"/>
      <c r="B20" s="97" t="s">
        <v>23</v>
      </c>
      <c r="C20" s="98" t="s">
        <v>7</v>
      </c>
      <c r="D20" s="102" t="s">
        <v>8</v>
      </c>
      <c r="E20" s="98"/>
    </row>
    <row r="21" spans="1:5" ht="15.75">
      <c r="A21" s="24"/>
      <c r="B21" s="97" t="s">
        <v>24</v>
      </c>
      <c r="C21" s="102" t="s">
        <v>7</v>
      </c>
      <c r="D21" s="98" t="s">
        <v>8</v>
      </c>
      <c r="E21" s="98"/>
    </row>
    <row r="22" spans="1:5" ht="15.6">
      <c r="A22" s="108"/>
      <c r="B22" s="107" t="s">
        <v>25</v>
      </c>
      <c r="C22" s="98" t="s">
        <v>7</v>
      </c>
      <c r="D22" s="102" t="s">
        <v>8</v>
      </c>
      <c r="E22" s="98"/>
    </row>
    <row r="23" spans="1:5" ht="15.75" customHeight="1">
      <c r="A23" s="108"/>
      <c r="B23" s="104" t="s">
        <v>16</v>
      </c>
      <c r="C23" s="98"/>
      <c r="D23" s="98"/>
      <c r="E23" s="98"/>
    </row>
    <row r="24" spans="1:5" ht="15.75" customHeight="1">
      <c r="A24" s="24"/>
      <c r="B24" s="109"/>
      <c r="C24" s="98"/>
      <c r="D24" s="98"/>
      <c r="E24" s="98"/>
    </row>
    <row r="25" spans="1:5" s="112" customFormat="1" ht="15.6">
      <c r="A25" s="24"/>
      <c r="B25" s="110" t="s">
        <v>26</v>
      </c>
      <c r="C25" s="111"/>
      <c r="D25" s="101"/>
      <c r="E25" s="101"/>
    </row>
    <row r="26" spans="1:5" s="112" customFormat="1" ht="15.6">
      <c r="A26" s="24"/>
      <c r="B26" s="113"/>
      <c r="C26" s="114"/>
      <c r="D26" s="115"/>
      <c r="E26" s="115"/>
    </row>
    <row r="27" spans="1:5" ht="78">
      <c r="A27" s="24"/>
      <c r="B27" s="105" t="s">
        <v>27</v>
      </c>
      <c r="C27" s="101"/>
      <c r="D27" s="101"/>
      <c r="E27" s="101"/>
    </row>
    <row r="28" spans="1:5" ht="15.75" customHeight="1">
      <c r="A28" s="24"/>
      <c r="B28" s="104"/>
      <c r="C28" s="98"/>
      <c r="D28" s="98"/>
      <c r="E28" s="98"/>
    </row>
    <row r="29" spans="1:5" ht="17.45">
      <c r="A29" s="108"/>
      <c r="B29" s="105" t="s">
        <v>28</v>
      </c>
      <c r="C29" s="116"/>
      <c r="D29" s="116"/>
      <c r="E29" s="116"/>
    </row>
    <row r="30" spans="1:5" ht="15.6">
      <c r="A30" s="108"/>
      <c r="B30" s="97" t="s">
        <v>29</v>
      </c>
      <c r="C30" s="102" t="s">
        <v>7</v>
      </c>
      <c r="D30" s="98" t="s">
        <v>8</v>
      </c>
      <c r="E30" s="98"/>
    </row>
    <row r="31" spans="1:5" ht="15.6">
      <c r="A31" s="24"/>
      <c r="B31" s="97" t="s">
        <v>30</v>
      </c>
      <c r="C31" s="98" t="s">
        <v>7</v>
      </c>
      <c r="D31" s="102" t="s">
        <v>8</v>
      </c>
      <c r="E31" s="98"/>
    </row>
    <row r="32" spans="1:5" ht="15.6">
      <c r="A32" s="24"/>
      <c r="B32" s="97" t="s">
        <v>31</v>
      </c>
      <c r="C32" s="102" t="s">
        <v>7</v>
      </c>
      <c r="D32" s="98" t="s">
        <v>8</v>
      </c>
      <c r="E32" s="98"/>
    </row>
    <row r="33" spans="1:5" ht="15.75">
      <c r="A33" s="117"/>
      <c r="B33" s="97" t="s">
        <v>32</v>
      </c>
      <c r="C33" s="98" t="s">
        <v>7</v>
      </c>
      <c r="D33" s="102" t="s">
        <v>8</v>
      </c>
      <c r="E33" s="98"/>
    </row>
    <row r="34" spans="1:5" ht="40.5" customHeight="1">
      <c r="A34" s="117"/>
      <c r="B34" s="137" t="s">
        <v>33</v>
      </c>
      <c r="C34" s="102" t="s">
        <v>7</v>
      </c>
      <c r="D34" s="98" t="s">
        <v>8</v>
      </c>
      <c r="E34" s="98"/>
    </row>
    <row r="35" spans="1:5" ht="17.45">
      <c r="A35" s="117"/>
      <c r="B35" s="105" t="s">
        <v>34</v>
      </c>
      <c r="C35" s="116"/>
      <c r="D35" s="116"/>
      <c r="E35" s="116"/>
    </row>
    <row r="36" spans="1:5" ht="15.75" customHeight="1">
      <c r="A36" s="117"/>
      <c r="B36" s="104" t="s">
        <v>16</v>
      </c>
      <c r="C36" s="98"/>
      <c r="D36" s="98"/>
      <c r="E36" s="98"/>
    </row>
    <row r="37" spans="1:5" ht="15.6">
      <c r="A37" s="117"/>
      <c r="B37" s="97"/>
      <c r="C37" s="98"/>
      <c r="D37" s="98"/>
      <c r="E37" s="118"/>
    </row>
    <row r="38" spans="1:5" ht="15.6">
      <c r="A38" s="117"/>
      <c r="B38" s="105" t="s">
        <v>35</v>
      </c>
      <c r="C38" s="101"/>
      <c r="D38" s="101"/>
      <c r="E38" s="101"/>
    </row>
    <row r="39" spans="1:5" s="112" customFormat="1" ht="15.6">
      <c r="A39" s="117"/>
      <c r="B39" s="119" t="s">
        <v>36</v>
      </c>
      <c r="C39" s="115"/>
      <c r="D39" s="115"/>
      <c r="E39" s="120"/>
    </row>
    <row r="40" spans="1:5" ht="29.25">
      <c r="A40" s="117"/>
      <c r="B40" s="97" t="s">
        <v>37</v>
      </c>
      <c r="C40" s="103" t="s">
        <v>38</v>
      </c>
      <c r="D40" s="115">
        <v>0</v>
      </c>
      <c r="E40" s="118"/>
    </row>
    <row r="41" spans="1:5" ht="15.75">
      <c r="A41" s="108"/>
      <c r="B41" s="97" t="s">
        <v>39</v>
      </c>
      <c r="C41" s="98"/>
      <c r="D41" s="98"/>
      <c r="E41" s="98"/>
    </row>
    <row r="42" spans="1:5" ht="15.75">
      <c r="A42" s="108"/>
      <c r="B42" s="97" t="s">
        <v>40</v>
      </c>
      <c r="C42" s="98"/>
      <c r="D42" s="98"/>
      <c r="E42" s="98"/>
    </row>
    <row r="43" spans="1:5" ht="29.25">
      <c r="A43" s="24"/>
      <c r="B43" s="97" t="s">
        <v>41</v>
      </c>
      <c r="C43" s="98"/>
      <c r="D43" s="98"/>
      <c r="E43" s="98"/>
    </row>
    <row r="44" spans="1:5" ht="15.75">
      <c r="A44" s="108"/>
      <c r="B44" s="97" t="s">
        <v>42</v>
      </c>
      <c r="C44" s="98"/>
      <c r="D44" s="98"/>
      <c r="E44" s="98"/>
    </row>
    <row r="45" spans="1:5" ht="15.75">
      <c r="A45" s="24"/>
      <c r="B45" s="97" t="s">
        <v>43</v>
      </c>
      <c r="C45" s="98"/>
      <c r="D45" s="98"/>
      <c r="E45" s="98"/>
    </row>
    <row r="46" spans="1:5" ht="15.75">
      <c r="A46" s="24"/>
      <c r="B46" s="97" t="s">
        <v>44</v>
      </c>
      <c r="C46" s="98"/>
      <c r="D46" s="98"/>
      <c r="E46" s="98"/>
    </row>
    <row r="47" spans="1:5" ht="15.75">
      <c r="A47" s="24"/>
      <c r="B47" s="97" t="s">
        <v>45</v>
      </c>
      <c r="C47" s="98"/>
      <c r="D47" s="98"/>
      <c r="E47" s="98"/>
    </row>
    <row r="48" spans="1:5" ht="15.75" customHeight="1">
      <c r="A48" s="24"/>
      <c r="B48" s="104" t="s">
        <v>16</v>
      </c>
      <c r="C48" s="98"/>
      <c r="D48" s="98"/>
      <c r="E48" s="98"/>
    </row>
    <row r="49" spans="1:5" s="123" customFormat="1" ht="15.6">
      <c r="A49" s="24"/>
      <c r="B49" s="121" t="s">
        <v>46</v>
      </c>
      <c r="C49" s="122"/>
      <c r="D49" s="122"/>
      <c r="E49" s="122"/>
    </row>
    <row r="50" spans="1:5" ht="15.75">
      <c r="A50" s="24"/>
      <c r="B50" s="97" t="s">
        <v>47</v>
      </c>
      <c r="C50" s="98" t="s">
        <v>48</v>
      </c>
      <c r="D50" s="115">
        <v>0</v>
      </c>
      <c r="E50" s="98"/>
    </row>
    <row r="51" spans="1:5" ht="15.75">
      <c r="A51" s="24"/>
      <c r="B51" s="97" t="s">
        <v>49</v>
      </c>
      <c r="C51" s="98"/>
      <c r="D51" s="98"/>
      <c r="E51" s="98"/>
    </row>
    <row r="52" spans="1:5" ht="15.75">
      <c r="A52" s="24"/>
      <c r="B52" s="97" t="s">
        <v>50</v>
      </c>
      <c r="C52" s="98"/>
      <c r="D52" s="98"/>
      <c r="E52" s="98"/>
    </row>
    <row r="53" spans="1:5" ht="15.75">
      <c r="A53" s="24"/>
      <c r="B53" s="97" t="s">
        <v>51</v>
      </c>
      <c r="C53" s="98"/>
      <c r="D53" s="98"/>
      <c r="E53" s="98"/>
    </row>
    <row r="54" spans="1:5" ht="15.75">
      <c r="A54" s="24"/>
      <c r="B54" s="97" t="s">
        <v>52</v>
      </c>
      <c r="C54" s="98"/>
      <c r="D54" s="98"/>
      <c r="E54" s="98"/>
    </row>
    <row r="55" spans="1:5" ht="15.75">
      <c r="A55" s="24"/>
      <c r="B55" s="97" t="s">
        <v>53</v>
      </c>
      <c r="C55" s="98"/>
      <c r="D55" s="98"/>
      <c r="E55" s="98"/>
    </row>
    <row r="56" spans="1:5" ht="15.75">
      <c r="A56" s="24"/>
      <c r="B56" s="97" t="s">
        <v>54</v>
      </c>
      <c r="C56" s="98"/>
      <c r="D56" s="98"/>
      <c r="E56" s="98"/>
    </row>
    <row r="57" spans="1:5" ht="15.75">
      <c r="A57" s="24"/>
      <c r="B57" s="97" t="s">
        <v>55</v>
      </c>
      <c r="C57" s="98"/>
      <c r="D57" s="98"/>
      <c r="E57" s="98"/>
    </row>
    <row r="58" spans="1:5" ht="15.75" customHeight="1">
      <c r="A58" s="24"/>
      <c r="B58" s="104" t="s">
        <v>16</v>
      </c>
      <c r="C58" s="98"/>
      <c r="D58" s="98"/>
      <c r="E58" s="98"/>
    </row>
    <row r="59" spans="1:5" ht="15.75" customHeight="1">
      <c r="A59" s="24"/>
      <c r="B59" s="124" t="s">
        <v>56</v>
      </c>
      <c r="C59" s="125"/>
      <c r="D59" s="125"/>
      <c r="E59" s="125"/>
    </row>
    <row r="60" spans="1:5" ht="15.75">
      <c r="A60" s="24"/>
      <c r="B60" s="147" t="s">
        <v>57</v>
      </c>
      <c r="C60" s="102" t="s">
        <v>7</v>
      </c>
      <c r="D60" s="98" t="s">
        <v>8</v>
      </c>
      <c r="E60" s="98"/>
    </row>
    <row r="61" spans="1:5" ht="15.6">
      <c r="A61" s="24"/>
      <c r="B61" s="97" t="s">
        <v>58</v>
      </c>
      <c r="C61" s="102" t="s">
        <v>7</v>
      </c>
      <c r="D61" s="98" t="s">
        <v>8</v>
      </c>
      <c r="E61" s="98"/>
    </row>
    <row r="62" spans="1:5" ht="15.6">
      <c r="A62" s="24"/>
      <c r="B62" s="97"/>
      <c r="C62" s="98"/>
      <c r="D62" s="98"/>
      <c r="E62" s="98"/>
    </row>
    <row r="63" spans="1:5" ht="15.75" customHeight="1">
      <c r="A63" s="24"/>
      <c r="B63" s="104" t="s">
        <v>16</v>
      </c>
      <c r="C63" s="98"/>
      <c r="D63" s="98"/>
      <c r="E63" s="98"/>
    </row>
    <row r="64" spans="1:5" ht="15.6">
      <c r="A64" s="24"/>
      <c r="B64" s="105" t="s">
        <v>59</v>
      </c>
      <c r="C64" s="101"/>
      <c r="D64" s="101"/>
      <c r="E64" s="101"/>
    </row>
    <row r="65" spans="1:5" s="126" customFormat="1" ht="15.6">
      <c r="A65" s="24"/>
      <c r="B65" s="97"/>
      <c r="C65" s="98"/>
      <c r="D65" s="98"/>
      <c r="E65" s="98"/>
    </row>
    <row r="66" spans="1:5" s="126" customFormat="1" ht="15.75">
      <c r="A66" s="24"/>
      <c r="B66" s="127" t="s">
        <v>60</v>
      </c>
      <c r="C66" s="98" t="s">
        <v>7</v>
      </c>
      <c r="D66" s="102" t="s">
        <v>8</v>
      </c>
      <c r="E66" s="98"/>
    </row>
    <row r="67" spans="1:5" s="126" customFormat="1" ht="29.25">
      <c r="A67" s="24"/>
      <c r="B67" s="97" t="s">
        <v>61</v>
      </c>
      <c r="C67" s="98"/>
      <c r="D67" s="98"/>
      <c r="E67" s="103"/>
    </row>
    <row r="68" spans="1:5" ht="43.5" customHeight="1">
      <c r="A68" s="24"/>
      <c r="B68" s="104" t="s">
        <v>62</v>
      </c>
      <c r="C68" s="98"/>
      <c r="D68" s="98"/>
      <c r="E68" s="98"/>
    </row>
    <row r="69" spans="1:5" s="126" customFormat="1" ht="36.75" customHeight="1">
      <c r="A69" s="128"/>
      <c r="B69" s="104" t="s">
        <v>63</v>
      </c>
      <c r="C69" s="102" t="s">
        <v>7</v>
      </c>
      <c r="D69" s="98" t="s">
        <v>8</v>
      </c>
      <c r="E69" s="103"/>
    </row>
    <row r="70" spans="1:5" ht="13.9">
      <c r="A70" s="129"/>
      <c r="B70" s="130"/>
      <c r="E70" s="6"/>
    </row>
    <row r="71" spans="1:5" s="129" customFormat="1">
      <c r="A71" s="131"/>
      <c r="C71" s="130"/>
      <c r="D71" s="130"/>
      <c r="E71" s="130"/>
    </row>
  </sheetData>
  <mergeCells count="1">
    <mergeCell ref="A1:A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8"/>
  <sheetViews>
    <sheetView topLeftCell="A14" workbookViewId="0">
      <selection activeCell="J32" sqref="J32"/>
    </sheetView>
  </sheetViews>
  <sheetFormatPr defaultColWidth="8.85546875" defaultRowHeight="15"/>
  <cols>
    <col min="2" max="2" width="34.85546875" customWidth="1"/>
    <col min="18" max="18" width="41.140625" customWidth="1"/>
  </cols>
  <sheetData>
    <row r="1" spans="1:20" ht="15.75">
      <c r="A1" s="149" t="s">
        <v>0</v>
      </c>
      <c r="B1" s="1" t="s">
        <v>64</v>
      </c>
      <c r="C1" s="2"/>
      <c r="D1" s="2"/>
      <c r="E1" s="2"/>
      <c r="F1" s="2"/>
      <c r="G1" s="2"/>
      <c r="H1" s="2"/>
      <c r="I1" s="2"/>
      <c r="J1" s="2"/>
      <c r="K1" s="3"/>
      <c r="L1" s="2"/>
      <c r="M1" s="2"/>
      <c r="N1" s="2"/>
      <c r="O1" s="2"/>
      <c r="P1" s="2"/>
      <c r="Q1" s="2"/>
      <c r="R1" s="4"/>
      <c r="S1" s="5"/>
      <c r="T1" s="6"/>
    </row>
    <row r="2" spans="1:20" ht="15.75">
      <c r="A2" s="150"/>
      <c r="B2" s="7" t="s">
        <v>65</v>
      </c>
      <c r="C2" s="8"/>
      <c r="D2" s="8"/>
      <c r="E2" s="8"/>
      <c r="F2" s="8"/>
      <c r="G2" s="8"/>
      <c r="H2" s="8"/>
      <c r="I2" s="2"/>
      <c r="J2" s="8"/>
      <c r="K2" s="9"/>
      <c r="L2" s="8"/>
      <c r="M2" s="8"/>
      <c r="N2" s="8"/>
      <c r="O2" s="8"/>
      <c r="P2" s="8"/>
      <c r="Q2" s="8"/>
      <c r="R2" s="10"/>
      <c r="S2" s="5"/>
      <c r="T2" s="6"/>
    </row>
    <row r="3" spans="1:20" ht="15.75">
      <c r="A3" s="150"/>
      <c r="B3" s="11" t="s">
        <v>66</v>
      </c>
      <c r="C3" s="152" t="s">
        <v>67</v>
      </c>
      <c r="D3" s="155" t="s">
        <v>68</v>
      </c>
      <c r="E3" s="155"/>
      <c r="F3" s="155"/>
      <c r="G3" s="155"/>
      <c r="H3" s="156"/>
      <c r="I3" s="12"/>
      <c r="J3" s="157" t="s">
        <v>69</v>
      </c>
      <c r="K3" s="158"/>
      <c r="L3" s="158"/>
      <c r="M3" s="158"/>
      <c r="N3" s="158"/>
      <c r="O3" s="158"/>
      <c r="P3" s="158"/>
      <c r="Q3" s="158"/>
      <c r="R3" s="159"/>
      <c r="S3" s="5"/>
      <c r="T3" s="6"/>
    </row>
    <row r="4" spans="1:20" ht="15.75">
      <c r="A4" s="151"/>
      <c r="B4" s="13" t="s">
        <v>70</v>
      </c>
      <c r="C4" s="153"/>
      <c r="D4" s="160" t="s">
        <v>71</v>
      </c>
      <c r="E4" s="160"/>
      <c r="F4" s="160"/>
      <c r="G4" s="160"/>
      <c r="H4" s="161"/>
      <c r="I4" s="14"/>
      <c r="J4" s="162" t="s">
        <v>72</v>
      </c>
      <c r="K4" s="164" t="s">
        <v>73</v>
      </c>
      <c r="L4" s="166" t="s">
        <v>74</v>
      </c>
      <c r="M4" s="167"/>
      <c r="N4" s="168"/>
      <c r="O4" s="166" t="s">
        <v>75</v>
      </c>
      <c r="P4" s="167"/>
      <c r="Q4" s="168"/>
      <c r="R4" s="169" t="s">
        <v>76</v>
      </c>
      <c r="S4" s="5"/>
      <c r="T4" s="6"/>
    </row>
    <row r="5" spans="1:20" ht="21.75">
      <c r="A5" s="15"/>
      <c r="B5" s="16" t="s">
        <v>77</v>
      </c>
      <c r="C5" s="154"/>
      <c r="D5" s="17" t="s">
        <v>78</v>
      </c>
      <c r="E5" s="18" t="s">
        <v>79</v>
      </c>
      <c r="F5" s="18" t="s">
        <v>80</v>
      </c>
      <c r="G5" s="18" t="s">
        <v>81</v>
      </c>
      <c r="H5" s="19" t="s">
        <v>82</v>
      </c>
      <c r="I5" s="20"/>
      <c r="J5" s="163"/>
      <c r="K5" s="165"/>
      <c r="L5" s="21" t="s">
        <v>83</v>
      </c>
      <c r="M5" s="22" t="s">
        <v>84</v>
      </c>
      <c r="N5" s="23" t="s">
        <v>85</v>
      </c>
      <c r="O5" s="22" t="s">
        <v>83</v>
      </c>
      <c r="P5" s="22" t="s">
        <v>84</v>
      </c>
      <c r="Q5" s="23" t="s">
        <v>85</v>
      </c>
      <c r="R5" s="170"/>
      <c r="S5" s="5"/>
      <c r="T5" s="6"/>
    </row>
    <row r="6" spans="1:20" ht="15.75">
      <c r="A6" s="24"/>
      <c r="B6" s="145" t="s">
        <v>86</v>
      </c>
      <c r="C6" s="25"/>
      <c r="D6" s="8"/>
      <c r="E6" s="8"/>
      <c r="F6" s="8"/>
      <c r="G6" s="8"/>
      <c r="H6" s="8"/>
      <c r="I6" s="26"/>
      <c r="J6" s="27">
        <f>SUM(J7:J9)</f>
        <v>9.5</v>
      </c>
      <c r="K6" s="28">
        <v>10</v>
      </c>
      <c r="L6" s="8"/>
      <c r="M6" s="8"/>
      <c r="N6" s="8"/>
      <c r="O6" s="8"/>
      <c r="P6" s="8"/>
      <c r="Q6" s="8"/>
      <c r="R6" s="10"/>
      <c r="S6" s="5"/>
      <c r="T6" s="6"/>
    </row>
    <row r="7" spans="1:20" ht="15.75">
      <c r="A7" s="24"/>
      <c r="B7" s="29" t="s">
        <v>87</v>
      </c>
      <c r="C7" s="30" t="s">
        <v>88</v>
      </c>
      <c r="D7" s="31">
        <v>18</v>
      </c>
      <c r="E7" s="31">
        <v>18</v>
      </c>
      <c r="F7" s="31"/>
      <c r="G7" s="31"/>
      <c r="H7" s="31"/>
      <c r="I7" s="12"/>
      <c r="J7" s="138">
        <v>3</v>
      </c>
      <c r="K7" s="139">
        <v>6</v>
      </c>
      <c r="L7" s="140" t="s">
        <v>89</v>
      </c>
      <c r="M7" s="141" t="s">
        <v>90</v>
      </c>
      <c r="N7" s="142">
        <v>1</v>
      </c>
      <c r="O7" s="140" t="s">
        <v>89</v>
      </c>
      <c r="P7" s="141" t="s">
        <v>90</v>
      </c>
      <c r="Q7" s="142">
        <v>1</v>
      </c>
      <c r="R7" s="141" t="s">
        <v>91</v>
      </c>
      <c r="S7" s="5"/>
      <c r="T7" s="6"/>
    </row>
    <row r="8" spans="1:20" ht="15.75">
      <c r="A8" s="24"/>
      <c r="B8" s="29" t="s">
        <v>92</v>
      </c>
      <c r="C8" s="30" t="s">
        <v>88</v>
      </c>
      <c r="D8" s="31"/>
      <c r="E8" s="31">
        <v>36</v>
      </c>
      <c r="F8" s="31"/>
      <c r="G8" s="31"/>
      <c r="H8" s="31">
        <v>8</v>
      </c>
      <c r="I8" s="12"/>
      <c r="J8" s="138">
        <v>4</v>
      </c>
      <c r="K8" s="139">
        <v>6</v>
      </c>
      <c r="L8" s="140" t="s">
        <v>93</v>
      </c>
      <c r="M8" s="141" t="s">
        <v>90</v>
      </c>
      <c r="N8" s="141" t="s">
        <v>94</v>
      </c>
      <c r="O8" s="140" t="s">
        <v>89</v>
      </c>
      <c r="P8" s="141" t="s">
        <v>90</v>
      </c>
      <c r="Q8" s="142">
        <v>0.8</v>
      </c>
      <c r="R8" s="141" t="s">
        <v>95</v>
      </c>
      <c r="S8" s="5"/>
      <c r="T8" s="6"/>
    </row>
    <row r="9" spans="1:20" ht="15.75">
      <c r="A9" s="24"/>
      <c r="B9" s="29" t="s">
        <v>96</v>
      </c>
      <c r="C9" s="30" t="s">
        <v>88</v>
      </c>
      <c r="D9" s="31">
        <v>9</v>
      </c>
      <c r="E9" s="31">
        <v>18</v>
      </c>
      <c r="F9" s="31"/>
      <c r="G9" s="31"/>
      <c r="H9" s="31">
        <v>4</v>
      </c>
      <c r="I9" s="12"/>
      <c r="J9" s="138">
        <v>2.5</v>
      </c>
      <c r="K9" s="139">
        <v>6</v>
      </c>
      <c r="L9" s="140" t="s">
        <v>89</v>
      </c>
      <c r="M9" s="141" t="s">
        <v>90</v>
      </c>
      <c r="N9" s="142">
        <v>1</v>
      </c>
      <c r="O9" s="140" t="s">
        <v>89</v>
      </c>
      <c r="P9" s="141" t="s">
        <v>90</v>
      </c>
      <c r="Q9" s="142">
        <v>1</v>
      </c>
      <c r="R9" s="141" t="s">
        <v>95</v>
      </c>
      <c r="S9" s="5"/>
      <c r="T9" s="6"/>
    </row>
    <row r="10" spans="1:20" ht="15.75">
      <c r="A10" s="37"/>
      <c r="B10" s="38" t="s">
        <v>97</v>
      </c>
      <c r="C10" s="39">
        <f>SUM(D10:G10)</f>
        <v>99</v>
      </c>
      <c r="D10" s="40">
        <f t="shared" ref="D10:G10" si="0">SUM(D7:D9)</f>
        <v>27</v>
      </c>
      <c r="E10" s="40">
        <f t="shared" si="0"/>
        <v>72</v>
      </c>
      <c r="F10" s="40">
        <f t="shared" si="0"/>
        <v>0</v>
      </c>
      <c r="G10" s="40">
        <f t="shared" si="0"/>
        <v>0</v>
      </c>
      <c r="H10" s="40">
        <f>SUM(H7:H9)</f>
        <v>12</v>
      </c>
      <c r="I10" s="40"/>
      <c r="J10" s="41"/>
      <c r="K10" s="42"/>
      <c r="L10" s="39"/>
      <c r="M10" s="40"/>
      <c r="N10" s="43"/>
      <c r="O10" s="39"/>
      <c r="P10" s="44"/>
      <c r="Q10" s="44"/>
      <c r="R10" s="45"/>
      <c r="S10" s="171"/>
      <c r="T10" s="171"/>
    </row>
    <row r="11" spans="1:20" ht="15.75">
      <c r="A11" s="24"/>
      <c r="B11" s="145" t="s">
        <v>98</v>
      </c>
      <c r="C11" s="25"/>
      <c r="D11" s="25"/>
      <c r="E11" s="25"/>
      <c r="F11" s="25"/>
      <c r="G11" s="25"/>
      <c r="H11" s="25"/>
      <c r="I11" s="46"/>
      <c r="J11" s="27">
        <f>SUM(J12:J13)</f>
        <v>2.5</v>
      </c>
      <c r="K11" s="28">
        <v>10</v>
      </c>
      <c r="L11" s="25"/>
      <c r="M11" s="25"/>
      <c r="N11" s="25"/>
      <c r="O11" s="25"/>
      <c r="P11" s="25"/>
      <c r="Q11" s="25"/>
      <c r="R11" s="47"/>
      <c r="S11" s="5"/>
      <c r="T11" s="6"/>
    </row>
    <row r="12" spans="1:20" ht="15.75">
      <c r="A12" s="24"/>
      <c r="B12" s="35" t="s">
        <v>99</v>
      </c>
      <c r="C12" s="30" t="s">
        <v>88</v>
      </c>
      <c r="D12" s="31"/>
      <c r="E12" s="31">
        <v>21</v>
      </c>
      <c r="F12" s="31"/>
      <c r="G12" s="31"/>
      <c r="H12" s="31">
        <v>21</v>
      </c>
      <c r="I12" s="12"/>
      <c r="J12" s="32">
        <v>1.5</v>
      </c>
      <c r="K12" s="33">
        <v>6</v>
      </c>
      <c r="L12" s="140" t="s">
        <v>100</v>
      </c>
      <c r="M12" s="141" t="s">
        <v>101</v>
      </c>
      <c r="N12" s="143">
        <v>1</v>
      </c>
      <c r="O12" s="140" t="s">
        <v>102</v>
      </c>
      <c r="P12" s="141" t="s">
        <v>103</v>
      </c>
      <c r="Q12" s="144" t="s">
        <v>104</v>
      </c>
      <c r="R12" s="141" t="s">
        <v>91</v>
      </c>
      <c r="S12" s="5"/>
      <c r="T12" s="6"/>
    </row>
    <row r="13" spans="1:20" ht="15.75">
      <c r="A13" s="24"/>
      <c r="B13" s="35" t="s">
        <v>105</v>
      </c>
      <c r="C13" s="30" t="s">
        <v>88</v>
      </c>
      <c r="D13" s="31"/>
      <c r="E13" s="31">
        <v>10.5</v>
      </c>
      <c r="F13" s="31"/>
      <c r="G13" s="31"/>
      <c r="H13" s="31">
        <v>10.5</v>
      </c>
      <c r="I13" s="12"/>
      <c r="J13" s="32">
        <v>1</v>
      </c>
      <c r="K13" s="33">
        <v>6</v>
      </c>
      <c r="L13" s="140" t="s">
        <v>100</v>
      </c>
      <c r="M13" s="141" t="s">
        <v>106</v>
      </c>
      <c r="N13" s="143">
        <v>1</v>
      </c>
      <c r="O13" s="140" t="s">
        <v>89</v>
      </c>
      <c r="P13" s="141" t="s">
        <v>101</v>
      </c>
      <c r="Q13" s="143">
        <v>1</v>
      </c>
      <c r="R13" s="141" t="s">
        <v>95</v>
      </c>
      <c r="S13" s="5"/>
      <c r="T13" s="6"/>
    </row>
    <row r="14" spans="1:20" ht="15.75">
      <c r="A14" s="37"/>
      <c r="B14" s="48" t="s">
        <v>97</v>
      </c>
      <c r="C14" s="49">
        <f>SUM(D14:G14)</f>
        <v>31.5</v>
      </c>
      <c r="D14" s="50">
        <f>SUM(D12:D13)</f>
        <v>0</v>
      </c>
      <c r="E14" s="50">
        <f>SUM(E12:E13)</f>
        <v>31.5</v>
      </c>
      <c r="F14" s="50">
        <f t="shared" ref="F14:H14" si="1">SUM(F12:F13)</f>
        <v>0</v>
      </c>
      <c r="G14" s="50">
        <f t="shared" si="1"/>
        <v>0</v>
      </c>
      <c r="H14" s="50">
        <f t="shared" si="1"/>
        <v>31.5</v>
      </c>
      <c r="I14" s="50"/>
      <c r="J14" s="51"/>
      <c r="K14" s="52"/>
      <c r="L14" s="49"/>
      <c r="M14" s="50"/>
      <c r="N14" s="53"/>
      <c r="O14" s="49"/>
      <c r="P14" s="54"/>
      <c r="Q14" s="54"/>
      <c r="R14" s="55"/>
      <c r="S14" s="171"/>
      <c r="T14" s="171"/>
    </row>
    <row r="15" spans="1:20" ht="15.75">
      <c r="A15" s="24"/>
      <c r="B15" s="56" t="s">
        <v>107</v>
      </c>
      <c r="C15" s="57">
        <f>SUM(D15:G15)</f>
        <v>130.5</v>
      </c>
      <c r="D15" s="58">
        <f>D14+D10</f>
        <v>27</v>
      </c>
      <c r="E15" s="58">
        <f t="shared" ref="E15:H15" si="2">E14+E10</f>
        <v>103.5</v>
      </c>
      <c r="F15" s="58">
        <f t="shared" si="2"/>
        <v>0</v>
      </c>
      <c r="G15" s="58">
        <f t="shared" si="2"/>
        <v>0</v>
      </c>
      <c r="H15" s="58">
        <f t="shared" si="2"/>
        <v>43.5</v>
      </c>
      <c r="I15" s="59"/>
      <c r="J15" s="60">
        <f>J6+J11</f>
        <v>12</v>
      </c>
      <c r="K15" s="61"/>
      <c r="L15" s="62"/>
      <c r="M15" s="63"/>
      <c r="N15" s="64"/>
      <c r="O15" s="63"/>
      <c r="P15" s="63"/>
      <c r="Q15" s="62"/>
      <c r="R15" s="65"/>
      <c r="S15" s="66"/>
      <c r="T15" s="66"/>
    </row>
    <row r="16" spans="1:20" ht="15.75">
      <c r="A16" s="24"/>
      <c r="B16" s="145" t="s">
        <v>108</v>
      </c>
      <c r="C16" s="25"/>
      <c r="D16" s="25"/>
      <c r="E16" s="25"/>
      <c r="F16" s="25"/>
      <c r="G16" s="25"/>
      <c r="H16" s="25"/>
      <c r="I16" s="25"/>
      <c r="J16" s="27">
        <f>SUM(J17:J20)</f>
        <v>7</v>
      </c>
      <c r="K16" s="28">
        <v>10</v>
      </c>
      <c r="L16" s="25"/>
      <c r="M16" s="25"/>
      <c r="N16" s="25"/>
      <c r="O16" s="25"/>
      <c r="P16" s="25"/>
      <c r="Q16" s="25"/>
      <c r="R16" s="47"/>
      <c r="S16" s="5"/>
      <c r="T16" s="6"/>
    </row>
    <row r="17" spans="1:20" ht="15.75">
      <c r="A17" s="67"/>
      <c r="B17" s="29" t="s">
        <v>109</v>
      </c>
      <c r="C17" s="30" t="s">
        <v>110</v>
      </c>
      <c r="D17" s="31">
        <v>9</v>
      </c>
      <c r="E17" s="31">
        <v>18</v>
      </c>
      <c r="F17" s="31"/>
      <c r="G17" s="31"/>
      <c r="H17" s="68"/>
      <c r="I17" s="20"/>
      <c r="J17" s="69">
        <v>2</v>
      </c>
      <c r="K17" s="33">
        <v>6</v>
      </c>
      <c r="L17" s="91" t="s">
        <v>89</v>
      </c>
      <c r="M17" s="92" t="s">
        <v>90</v>
      </c>
      <c r="N17" s="93">
        <v>1</v>
      </c>
      <c r="O17" s="94" t="s">
        <v>89</v>
      </c>
      <c r="P17" s="92" t="s">
        <v>90</v>
      </c>
      <c r="Q17" s="93">
        <v>1</v>
      </c>
      <c r="R17" s="141" t="s">
        <v>91</v>
      </c>
      <c r="S17" s="5"/>
      <c r="T17" s="6"/>
    </row>
    <row r="18" spans="1:20" ht="15.75">
      <c r="A18" s="67"/>
      <c r="B18" s="29" t="s">
        <v>111</v>
      </c>
      <c r="C18" s="30" t="s">
        <v>110</v>
      </c>
      <c r="D18" s="31">
        <v>9</v>
      </c>
      <c r="E18" s="31">
        <v>18</v>
      </c>
      <c r="F18" s="31"/>
      <c r="G18" s="31"/>
      <c r="H18" s="68"/>
      <c r="I18" s="20"/>
      <c r="J18" s="69">
        <v>1</v>
      </c>
      <c r="K18" s="33">
        <v>6</v>
      </c>
      <c r="L18" s="91" t="s">
        <v>89</v>
      </c>
      <c r="M18" s="92" t="s">
        <v>90</v>
      </c>
      <c r="N18" s="93">
        <v>1</v>
      </c>
      <c r="O18" s="94" t="s">
        <v>89</v>
      </c>
      <c r="P18" s="92" t="s">
        <v>90</v>
      </c>
      <c r="Q18" s="93">
        <v>1</v>
      </c>
      <c r="R18" s="141" t="s">
        <v>91</v>
      </c>
      <c r="S18" s="5"/>
      <c r="T18" s="6"/>
    </row>
    <row r="19" spans="1:20" ht="15.75">
      <c r="A19" s="67"/>
      <c r="B19" s="29" t="s">
        <v>112</v>
      </c>
      <c r="C19" s="30" t="s">
        <v>110</v>
      </c>
      <c r="D19" s="31"/>
      <c r="E19" s="31">
        <v>30</v>
      </c>
      <c r="F19" s="31"/>
      <c r="G19" s="31"/>
      <c r="H19" s="68">
        <v>12</v>
      </c>
      <c r="I19" s="20"/>
      <c r="J19" s="69">
        <v>2</v>
      </c>
      <c r="K19" s="33">
        <v>6</v>
      </c>
      <c r="L19" s="91" t="s">
        <v>89</v>
      </c>
      <c r="M19" s="92" t="s">
        <v>90</v>
      </c>
      <c r="N19" s="93">
        <v>1</v>
      </c>
      <c r="O19" s="94" t="s">
        <v>89</v>
      </c>
      <c r="P19" s="92" t="s">
        <v>90</v>
      </c>
      <c r="Q19" s="93">
        <v>1</v>
      </c>
      <c r="R19" s="35" t="s">
        <v>113</v>
      </c>
      <c r="S19" s="5"/>
      <c r="T19" s="6"/>
    </row>
    <row r="20" spans="1:20" ht="15.75">
      <c r="A20" s="67"/>
      <c r="B20" s="29" t="s">
        <v>114</v>
      </c>
      <c r="C20" s="30" t="s">
        <v>110</v>
      </c>
      <c r="D20" s="31">
        <v>12</v>
      </c>
      <c r="E20" s="31">
        <v>12</v>
      </c>
      <c r="F20" s="31"/>
      <c r="G20" s="31"/>
      <c r="H20" s="68"/>
      <c r="I20" s="20"/>
      <c r="J20" s="69">
        <v>2</v>
      </c>
      <c r="K20" s="33">
        <v>6</v>
      </c>
      <c r="L20" s="34" t="s">
        <v>89</v>
      </c>
      <c r="M20" s="35" t="s">
        <v>90</v>
      </c>
      <c r="N20" s="93"/>
      <c r="O20" s="94" t="s">
        <v>89</v>
      </c>
      <c r="P20" s="92"/>
      <c r="Q20" s="93">
        <v>1</v>
      </c>
      <c r="R20" s="35" t="s">
        <v>91</v>
      </c>
      <c r="S20" s="5"/>
      <c r="T20" s="6"/>
    </row>
    <row r="21" spans="1:20" ht="15.75">
      <c r="A21" s="37"/>
      <c r="B21" s="38" t="s">
        <v>97</v>
      </c>
      <c r="C21" s="70">
        <f>SUM(D21:G21)</f>
        <v>108</v>
      </c>
      <c r="D21" s="71">
        <f t="shared" ref="D21:G21" si="3">SUM(D17:D20)</f>
        <v>30</v>
      </c>
      <c r="E21" s="71">
        <f t="shared" si="3"/>
        <v>78</v>
      </c>
      <c r="F21" s="71">
        <f t="shared" si="3"/>
        <v>0</v>
      </c>
      <c r="G21" s="71">
        <f t="shared" si="3"/>
        <v>0</v>
      </c>
      <c r="H21" s="71">
        <f>SUM(H17:H20)</f>
        <v>12</v>
      </c>
      <c r="I21" s="40"/>
      <c r="J21" s="41"/>
      <c r="K21" s="42"/>
      <c r="L21" s="39"/>
      <c r="M21" s="40"/>
      <c r="N21" s="43"/>
      <c r="O21" s="39"/>
      <c r="P21" s="44"/>
      <c r="Q21" s="44"/>
      <c r="R21" s="45"/>
      <c r="S21" s="171"/>
      <c r="T21" s="171"/>
    </row>
    <row r="22" spans="1:20" ht="15.75">
      <c r="A22" s="24"/>
      <c r="B22" s="145" t="s">
        <v>98</v>
      </c>
      <c r="C22" s="25"/>
      <c r="D22" s="25"/>
      <c r="E22" s="25"/>
      <c r="F22" s="25"/>
      <c r="G22" s="25"/>
      <c r="H22" s="25"/>
      <c r="I22" s="8"/>
      <c r="J22" s="27">
        <f>SUM(J23:J24)</f>
        <v>3.5</v>
      </c>
      <c r="K22" s="28">
        <v>10</v>
      </c>
      <c r="L22" s="25"/>
      <c r="M22" s="25"/>
      <c r="N22" s="25"/>
      <c r="O22" s="25"/>
      <c r="P22" s="25"/>
      <c r="Q22" s="25"/>
      <c r="R22" s="47"/>
      <c r="S22" s="5"/>
      <c r="T22" s="6"/>
    </row>
    <row r="23" spans="1:20" ht="15.75">
      <c r="A23" s="24"/>
      <c r="B23" s="35" t="s">
        <v>99</v>
      </c>
      <c r="C23" s="30" t="s">
        <v>110</v>
      </c>
      <c r="D23" s="31"/>
      <c r="E23" s="31">
        <v>18</v>
      </c>
      <c r="F23" s="31"/>
      <c r="G23" s="31"/>
      <c r="H23" s="31">
        <v>18</v>
      </c>
      <c r="I23" s="12"/>
      <c r="J23" s="32">
        <v>1.5</v>
      </c>
      <c r="K23" s="33">
        <v>6</v>
      </c>
      <c r="L23" s="140" t="s">
        <v>89</v>
      </c>
      <c r="M23" s="141" t="s">
        <v>115</v>
      </c>
      <c r="N23" s="143">
        <v>1</v>
      </c>
      <c r="O23" s="140" t="s">
        <v>102</v>
      </c>
      <c r="P23" s="141" t="s">
        <v>103</v>
      </c>
      <c r="Q23" s="144" t="s">
        <v>104</v>
      </c>
      <c r="R23" s="141" t="s">
        <v>91</v>
      </c>
      <c r="S23" s="5"/>
      <c r="T23" s="6"/>
    </row>
    <row r="24" spans="1:20" ht="15.75" customHeight="1">
      <c r="A24" s="67"/>
      <c r="B24" s="29" t="s">
        <v>116</v>
      </c>
      <c r="C24" s="30" t="s">
        <v>110</v>
      </c>
      <c r="D24" s="31"/>
      <c r="E24" s="31">
        <v>24</v>
      </c>
      <c r="F24" s="31"/>
      <c r="G24" s="31"/>
      <c r="H24" s="68"/>
      <c r="I24" s="20"/>
      <c r="J24" s="69">
        <v>2</v>
      </c>
      <c r="K24" s="33">
        <v>6</v>
      </c>
      <c r="L24" s="34" t="s">
        <v>89</v>
      </c>
      <c r="M24" s="35" t="s">
        <v>90</v>
      </c>
      <c r="N24" s="36"/>
      <c r="O24" s="94" t="s">
        <v>89</v>
      </c>
      <c r="P24" s="92"/>
      <c r="Q24" s="93"/>
      <c r="R24" s="35" t="s">
        <v>113</v>
      </c>
      <c r="S24" s="5"/>
      <c r="T24" s="6"/>
    </row>
    <row r="25" spans="1:20" ht="15.75">
      <c r="A25" s="37"/>
      <c r="B25" s="38" t="s">
        <v>97</v>
      </c>
      <c r="C25" s="70">
        <f>SUM(D25:G25)</f>
        <v>42</v>
      </c>
      <c r="D25" s="71">
        <f>SUM(D23:D24)</f>
        <v>0</v>
      </c>
      <c r="E25" s="71">
        <f>SUM(E23:E24)</f>
        <v>42</v>
      </c>
      <c r="F25" s="71">
        <f>SUM(F23:F24)</f>
        <v>0</v>
      </c>
      <c r="G25" s="71">
        <f>SUM(G23:G24)</f>
        <v>0</v>
      </c>
      <c r="H25" s="71">
        <f>SUM(H23:H24)</f>
        <v>18</v>
      </c>
      <c r="I25" s="40"/>
      <c r="J25" s="41"/>
      <c r="K25" s="42"/>
      <c r="L25" s="39"/>
      <c r="M25" s="40"/>
      <c r="N25" s="43"/>
      <c r="O25" s="39"/>
      <c r="P25" s="44"/>
      <c r="Q25" s="44"/>
      <c r="R25" s="45"/>
      <c r="S25" s="171"/>
      <c r="T25" s="171"/>
    </row>
    <row r="26" spans="1:20" ht="15.75">
      <c r="A26" s="24"/>
      <c r="B26" s="145" t="s">
        <v>117</v>
      </c>
      <c r="C26" s="25"/>
      <c r="D26" s="25"/>
      <c r="E26" s="25"/>
      <c r="F26" s="25"/>
      <c r="G26" s="25"/>
      <c r="H26" s="25"/>
      <c r="I26" s="8"/>
      <c r="J26" s="27">
        <f>J27</f>
        <v>3</v>
      </c>
      <c r="K26" s="28">
        <v>10</v>
      </c>
      <c r="L26" s="25"/>
      <c r="M26" s="25"/>
      <c r="N26" s="25"/>
      <c r="O26" s="25"/>
      <c r="P26" s="25"/>
      <c r="Q26" s="25"/>
      <c r="R26" s="47"/>
      <c r="S26" s="5"/>
      <c r="T26" s="6"/>
    </row>
    <row r="27" spans="1:20" ht="15.75" customHeight="1">
      <c r="A27" s="67"/>
      <c r="B27" s="29" t="s">
        <v>118</v>
      </c>
      <c r="C27" s="30" t="s">
        <v>110</v>
      </c>
      <c r="D27" s="31">
        <v>3</v>
      </c>
      <c r="E27" s="31"/>
      <c r="F27" s="31"/>
      <c r="G27" s="31">
        <v>40</v>
      </c>
      <c r="H27" s="68"/>
      <c r="I27" s="20"/>
      <c r="J27" s="69">
        <v>3</v>
      </c>
      <c r="K27" s="33"/>
      <c r="L27" s="34" t="s">
        <v>81</v>
      </c>
      <c r="M27" s="35" t="s">
        <v>101</v>
      </c>
      <c r="N27" s="36"/>
      <c r="O27" s="35" t="s">
        <v>119</v>
      </c>
      <c r="P27" s="92"/>
      <c r="Q27" s="93"/>
      <c r="R27" s="35" t="s">
        <v>113</v>
      </c>
      <c r="S27" s="5"/>
      <c r="T27" s="6"/>
    </row>
    <row r="28" spans="1:20" ht="15.75">
      <c r="A28" s="37"/>
      <c r="B28" s="38" t="s">
        <v>97</v>
      </c>
      <c r="C28" s="70">
        <f>SUM(D28:G28)</f>
        <v>43</v>
      </c>
      <c r="D28" s="71">
        <f>D27</f>
        <v>3</v>
      </c>
      <c r="E28" s="71">
        <f>E27</f>
        <v>0</v>
      </c>
      <c r="F28" s="71">
        <f>F27</f>
        <v>0</v>
      </c>
      <c r="G28" s="71">
        <f>G27</f>
        <v>40</v>
      </c>
      <c r="H28" s="71">
        <f>H27</f>
        <v>0</v>
      </c>
      <c r="I28" s="40"/>
      <c r="J28" s="41"/>
      <c r="K28" s="42"/>
      <c r="L28" s="39"/>
      <c r="M28" s="40"/>
      <c r="N28" s="43"/>
      <c r="O28" s="39"/>
      <c r="P28" s="44"/>
      <c r="Q28" s="44"/>
      <c r="R28" s="45"/>
      <c r="S28" s="171"/>
      <c r="T28" s="171"/>
    </row>
    <row r="29" spans="1:20" ht="15.75">
      <c r="A29" s="24"/>
      <c r="B29" s="145" t="s">
        <v>120</v>
      </c>
      <c r="C29" s="25"/>
      <c r="D29" s="25"/>
      <c r="E29" s="25"/>
      <c r="F29" s="25"/>
      <c r="G29" s="25"/>
      <c r="H29" s="25"/>
      <c r="I29" s="8"/>
      <c r="J29" s="27">
        <f>J30</f>
        <v>2</v>
      </c>
      <c r="K29" s="28">
        <v>10</v>
      </c>
      <c r="L29" s="25"/>
      <c r="M29" s="25"/>
      <c r="N29" s="25"/>
      <c r="O29" s="25"/>
      <c r="P29" s="25"/>
      <c r="Q29" s="25"/>
      <c r="R29" s="47"/>
      <c r="S29" s="5"/>
      <c r="T29" s="6"/>
    </row>
    <row r="30" spans="1:20" ht="15.75" customHeight="1">
      <c r="A30" s="67"/>
      <c r="B30" s="35" t="s">
        <v>121</v>
      </c>
      <c r="C30" s="30" t="s">
        <v>110</v>
      </c>
      <c r="D30" s="31"/>
      <c r="E30" s="31"/>
      <c r="F30" s="31"/>
      <c r="G30" s="31"/>
      <c r="H30" s="68"/>
      <c r="I30" s="20"/>
      <c r="J30" s="69">
        <v>2</v>
      </c>
      <c r="K30" s="33"/>
      <c r="L30" s="34" t="s">
        <v>100</v>
      </c>
      <c r="M30" s="35" t="s">
        <v>90</v>
      </c>
      <c r="N30" s="93">
        <v>1</v>
      </c>
      <c r="O30" s="35" t="s">
        <v>81</v>
      </c>
      <c r="P30" s="92" t="s">
        <v>101</v>
      </c>
      <c r="Q30" s="93">
        <v>1</v>
      </c>
      <c r="R30" s="35" t="s">
        <v>113</v>
      </c>
      <c r="S30" s="5"/>
      <c r="T30" s="6"/>
    </row>
    <row r="31" spans="1:20" ht="15.75">
      <c r="A31" s="72"/>
      <c r="B31" s="73" t="s">
        <v>122</v>
      </c>
      <c r="C31" s="74">
        <f>SUM(D31:G31)</f>
        <v>193</v>
      </c>
      <c r="D31" s="75">
        <f>D28+D25+D21</f>
        <v>33</v>
      </c>
      <c r="E31" s="75">
        <f>E28+E25+E21</f>
        <v>120</v>
      </c>
      <c r="F31" s="75">
        <f>F28+F25+F21</f>
        <v>0</v>
      </c>
      <c r="G31" s="75">
        <f>G28+G25+G21</f>
        <v>40</v>
      </c>
      <c r="H31" s="75">
        <f>H28+H25+H21</f>
        <v>30</v>
      </c>
      <c r="I31" s="75"/>
      <c r="J31" s="74">
        <f>J16+J22+J26+J29</f>
        <v>15.5</v>
      </c>
      <c r="K31" s="76"/>
      <c r="L31" s="77" t="s">
        <v>123</v>
      </c>
      <c r="M31" s="77"/>
      <c r="N31" s="78"/>
      <c r="O31" s="79"/>
      <c r="P31" s="77"/>
      <c r="Q31" s="80"/>
      <c r="R31" s="81"/>
      <c r="S31" s="77"/>
      <c r="T31" s="77"/>
    </row>
    <row r="32" spans="1:20" ht="15.75">
      <c r="A32" s="72"/>
      <c r="B32" s="82" t="s">
        <v>124</v>
      </c>
      <c r="C32" s="74">
        <f>C15+C31</f>
        <v>323.5</v>
      </c>
      <c r="D32" s="74">
        <f>D15+D31</f>
        <v>60</v>
      </c>
      <c r="E32" s="74">
        <f>E15+E31</f>
        <v>223.5</v>
      </c>
      <c r="F32" s="74">
        <f>F15+F31</f>
        <v>0</v>
      </c>
      <c r="G32" s="74">
        <f>G15+G31</f>
        <v>40</v>
      </c>
      <c r="H32" s="74">
        <f>H15+H31</f>
        <v>73.5</v>
      </c>
      <c r="I32" s="74"/>
      <c r="J32" s="74">
        <f>J15+J31</f>
        <v>27.5</v>
      </c>
      <c r="K32" s="76"/>
      <c r="L32" s="77" t="s">
        <v>125</v>
      </c>
      <c r="M32" s="77"/>
      <c r="N32" s="83"/>
      <c r="O32" s="77"/>
      <c r="P32" s="77"/>
      <c r="Q32" s="77"/>
      <c r="R32" s="81"/>
      <c r="S32" s="77"/>
      <c r="T32" s="77"/>
    </row>
    <row r="33" spans="1:20" ht="15.75">
      <c r="A33" s="72"/>
      <c r="B33" s="84"/>
      <c r="C33" s="85"/>
      <c r="D33" s="85"/>
      <c r="E33" s="85"/>
      <c r="F33" s="85"/>
      <c r="G33" s="85"/>
      <c r="H33" s="85"/>
      <c r="I33" s="172"/>
      <c r="J33" s="172"/>
      <c r="K33" s="86"/>
      <c r="L33" s="85" t="s">
        <v>126</v>
      </c>
      <c r="M33" s="85"/>
      <c r="N33" s="87"/>
      <c r="O33" s="85"/>
      <c r="P33" s="85"/>
      <c r="Q33" s="85"/>
      <c r="R33" s="88"/>
      <c r="S33" s="77"/>
      <c r="T33" s="77"/>
    </row>
    <row r="34" spans="1:20">
      <c r="A34" s="5"/>
      <c r="B34" s="5"/>
      <c r="C34" s="5"/>
      <c r="D34" s="5"/>
      <c r="E34" s="5"/>
      <c r="F34" s="5"/>
      <c r="G34" s="5"/>
      <c r="H34" s="5"/>
      <c r="I34" s="5"/>
      <c r="J34" s="5"/>
      <c r="K34" s="89"/>
      <c r="L34" s="5"/>
      <c r="M34" s="5"/>
      <c r="N34" s="5"/>
      <c r="O34" s="5"/>
      <c r="P34" s="5"/>
      <c r="Q34" s="5"/>
      <c r="R34" s="5"/>
      <c r="S34" s="6"/>
      <c r="T34" s="6"/>
    </row>
    <row r="35" spans="1:20">
      <c r="A35" s="6"/>
      <c r="B35" s="6"/>
      <c r="C35" s="6"/>
      <c r="D35" s="6"/>
      <c r="E35" s="6"/>
      <c r="F35" s="6"/>
      <c r="G35" s="6"/>
      <c r="H35" s="6"/>
      <c r="I35" s="6"/>
      <c r="J35" s="6"/>
      <c r="K35" s="90"/>
      <c r="L35" s="6"/>
      <c r="M35" s="6"/>
      <c r="N35" s="6"/>
      <c r="O35" s="6"/>
      <c r="P35" s="6"/>
      <c r="Q35" s="6"/>
      <c r="R35" s="6"/>
      <c r="S35" s="6"/>
      <c r="T35" s="6"/>
    </row>
    <row r="36" spans="1:20">
      <c r="A36" s="6"/>
      <c r="B36" s="6"/>
      <c r="C36" s="6"/>
      <c r="D36" s="6"/>
      <c r="E36" s="6"/>
      <c r="F36" s="6"/>
      <c r="G36" s="6"/>
      <c r="H36" s="6"/>
      <c r="I36" s="6"/>
      <c r="J36" s="6"/>
      <c r="K36" s="90"/>
      <c r="L36" s="6"/>
      <c r="M36" s="6"/>
      <c r="N36" s="6"/>
      <c r="O36" s="6"/>
      <c r="P36" s="6"/>
      <c r="Q36" s="6"/>
      <c r="R36" s="6"/>
      <c r="S36" s="6"/>
      <c r="T36" s="6"/>
    </row>
    <row r="37" spans="1:20">
      <c r="A37" s="6"/>
      <c r="B37" s="6"/>
      <c r="C37" s="6"/>
      <c r="D37" s="6"/>
      <c r="E37" s="6"/>
      <c r="F37" s="6"/>
      <c r="G37" s="6"/>
      <c r="H37" s="6"/>
      <c r="I37" s="6"/>
      <c r="J37" s="6"/>
      <c r="K37" s="90"/>
      <c r="L37" s="6"/>
      <c r="M37" s="6"/>
      <c r="N37" s="6"/>
      <c r="O37" s="6"/>
      <c r="P37" s="6"/>
      <c r="Q37" s="6"/>
      <c r="R37" s="6"/>
      <c r="S37" s="6"/>
      <c r="T37" s="6"/>
    </row>
    <row r="38" spans="1:20">
      <c r="A38" s="6"/>
      <c r="B38" s="6"/>
      <c r="C38" s="6"/>
      <c r="D38" s="6"/>
      <c r="E38" s="6"/>
      <c r="F38" s="6"/>
      <c r="G38" s="6"/>
      <c r="H38" s="6"/>
      <c r="I38" s="6"/>
      <c r="J38" s="6"/>
      <c r="K38" s="90"/>
      <c r="L38" s="6"/>
      <c r="M38" s="6"/>
      <c r="N38" s="6"/>
      <c r="O38" s="6"/>
      <c r="P38" s="6"/>
      <c r="Q38" s="6"/>
      <c r="R38" s="6"/>
      <c r="S38" s="6"/>
      <c r="T38" s="6"/>
    </row>
  </sheetData>
  <mergeCells count="16">
    <mergeCell ref="S28:T28"/>
    <mergeCell ref="I33:J33"/>
    <mergeCell ref="S10:T10"/>
    <mergeCell ref="S14:T14"/>
    <mergeCell ref="S21:T21"/>
    <mergeCell ref="S25:T25"/>
    <mergeCell ref="A1:A4"/>
    <mergeCell ref="C3:C5"/>
    <mergeCell ref="D3:H3"/>
    <mergeCell ref="J3:R3"/>
    <mergeCell ref="D4:H4"/>
    <mergeCell ref="J4:J5"/>
    <mergeCell ref="K4:K5"/>
    <mergeCell ref="L4:N4"/>
    <mergeCell ref="O4:Q4"/>
    <mergeCell ref="R4:R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9926F4-24F0-4D7D-BA6A-FC7CF0EDF1B9}"/>
</file>

<file path=customXml/itemProps2.xml><?xml version="1.0" encoding="utf-8"?>
<ds:datastoreItem xmlns:ds="http://schemas.openxmlformats.org/officeDocument/2006/customXml" ds:itemID="{BD1DD29D-BE31-4A62-AE59-E15D0882B6D6}"/>
</file>

<file path=customXml/itemProps3.xml><?xml version="1.0" encoding="utf-8"?>
<ds:datastoreItem xmlns:ds="http://schemas.openxmlformats.org/officeDocument/2006/customXml" ds:itemID="{DA2FE142-F1C9-4DD9-85B2-B9FF8CD0599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Nisrine Fortin</dc:creator>
  <cp:keywords/>
  <dc:description/>
  <cp:lastModifiedBy>laurent billon</cp:lastModifiedBy>
  <cp:revision/>
  <dcterms:created xsi:type="dcterms:W3CDTF">2025-06-06T11:24:07Z</dcterms:created>
  <dcterms:modified xsi:type="dcterms:W3CDTF">2025-09-17T07:17:49Z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ies>
</file>