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1" documentId="13_ncr:1_{15878784-9A31-44AA-95EE-A66E96B95F63}" xr6:coauthVersionLast="47" xr6:coauthVersionMax="47" xr10:uidLastSave="{18AC3623-BB6A-4008-B2CE-E381CE9369CD}"/>
  <bookViews>
    <workbookView xWindow="-108" yWindow="-108" windowWidth="30936" windowHeight="16896" tabRatio="837" activeTab="1" xr2:uid="{00000000-000D-0000-FFFF-FFFF00000000}"/>
  </bookViews>
  <sheets>
    <sheet name="MCC avec UE" sheetId="23" r:id="rId1"/>
    <sheet name="RGP DAEU" sheetId="22" r:id="rId2"/>
  </sheets>
  <definedNames>
    <definedName name="_xlnm._FilterDatabase" localSheetId="0" hidden="1">'MCC avec UE'!$A$1:$AV$1</definedName>
    <definedName name="_xlnm.Print_Area" localSheetId="0">'MCC avec UE'!$B$2:$AK$22</definedName>
    <definedName name="_xlnm.Print_Area" localSheetId="1">'RGP DAEU'!$B$1:$D$44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" i="23" l="1"/>
  <c r="AD9" i="23"/>
  <c r="AD10" i="23"/>
  <c r="AD11" i="23"/>
  <c r="H12" i="23"/>
  <c r="AF12" i="23" l="1"/>
  <c r="AD7" i="23"/>
  <c r="AE9" i="23" l="1"/>
  <c r="AC9" i="23"/>
  <c r="AE8" i="23"/>
  <c r="AC8" i="23"/>
  <c r="AE7" i="23"/>
  <c r="AC7" i="23"/>
  <c r="N12" i="23"/>
  <c r="M12" i="23"/>
  <c r="I12" i="23"/>
  <c r="J12" i="23"/>
  <c r="G12" i="23"/>
  <c r="AC12" i="23" l="1"/>
  <c r="F12" i="23"/>
</calcChain>
</file>

<file path=xl/sharedStrings.xml><?xml version="1.0" encoding="utf-8"?>
<sst xmlns="http://schemas.openxmlformats.org/spreadsheetml/2006/main" count="167" uniqueCount="91">
  <si>
    <t>*</t>
  </si>
  <si>
    <t>Diplôme d'Accès aux Etudes Universitaires</t>
  </si>
  <si>
    <r>
      <t>Responsable formation :</t>
    </r>
    <r>
      <rPr>
        <b/>
        <sz val="10"/>
        <color rgb="FF0000FF"/>
        <rFont val="Calibri"/>
        <family val="2"/>
        <scheme val="minor"/>
      </rPr>
      <t xml:space="preserve"> Gaëtane POPESCO</t>
    </r>
  </si>
  <si>
    <t>Effectifs</t>
  </si>
  <si>
    <t>DAEU A</t>
  </si>
  <si>
    <r>
      <t xml:space="preserve">Secrétariat pédagogique : </t>
    </r>
    <r>
      <rPr>
        <b/>
        <sz val="10"/>
        <color rgb="FF0000FF"/>
        <rFont val="Calibri"/>
        <family val="2"/>
        <scheme val="minor"/>
      </rPr>
      <t>Victoria NGUYEN</t>
    </r>
  </si>
  <si>
    <t xml:space="preserve">DAEU </t>
  </si>
  <si>
    <t>Année 2025-2026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</si>
  <si>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</si>
  <si>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</si>
  <si>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</si>
  <si>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</si>
  <si>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</si>
  <si>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</si>
  <si>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</si>
  <si>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</si>
  <si>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Niveau 4 - équivalent du baccalauréat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</si>
  <si>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</si>
  <si>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</si>
  <si>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</si>
  <si>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</si>
  <si>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</si>
  <si>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</si>
  <si>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 xml:space="preserve">année 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</si>
  <si>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</si>
  <si>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</si>
  <si>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</si>
  <si>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</si>
  <si>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</si>
  <si>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</si>
  <si>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</si>
  <si>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</si>
  <si>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</si>
  <si>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</si>
  <si>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</si>
  <si>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</si>
  <si>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</si>
  <si>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UE1 - français</t>
  </si>
  <si>
    <t>BARBIER L., BENARD V., DUMAS V.</t>
  </si>
  <si>
    <t>CC</t>
  </si>
  <si>
    <t>E</t>
  </si>
  <si>
    <t>E1 : 25% E2 : 25% E3 : 50%</t>
  </si>
  <si>
    <t>SI ABJ en E1 ou E2, alors E3 passe à 75%</t>
  </si>
  <si>
    <t>pas de session 2</t>
  </si>
  <si>
    <t>Le tableau doit présenter des blocs de compétences, ceux-ci sont numérotés de 1 à n et la liste des compétences est ajoutée en bas de page</t>
  </si>
  <si>
    <t>UE2 - anglais</t>
  </si>
  <si>
    <t>OUDOT B., PRESIDENT M., WANGUE-TEGEL S.</t>
  </si>
  <si>
    <t>UE3 - Au choix : histoire, géographie, économie-sociologie, mathématiques</t>
  </si>
  <si>
    <t>BELLON R. et KHALIFA A. (histoire), DOUDEAU G. et LEGENDRE F. (géographie), BADOU A. (économie), BOUY-DEBEC D. (mathématiques)</t>
  </si>
  <si>
    <t>UE4 - Au choix : histoire, géographie, économie-sociologie, mathématiques</t>
  </si>
  <si>
    <t xml:space="preserve">UE5 - </t>
  </si>
  <si>
    <t>Appui à la construction d'un  projet professionnel (facultatif)</t>
  </si>
  <si>
    <t>Sabine Lepez</t>
  </si>
  <si>
    <t>Total heures "stagiaire du DAEU"</t>
  </si>
  <si>
    <t>Total HETD</t>
  </si>
  <si>
    <t>Tot Réf</t>
  </si>
  <si>
    <t>Modalités de Contrôle des Connaissances</t>
  </si>
  <si>
    <t>Parcours A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</si>
  <si>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</si>
  <si>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</si>
  <si>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</si>
  <si>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</si>
  <si>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</si>
  <si>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</si>
  <si>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Injustifiée (ABI) à un examen en première session : l'étudiant est défaillant à l'UE et à l'année</t>
  </si>
  <si>
    <t>Oui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</si>
  <si>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</si>
  <si>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</si>
  <si>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</si>
  <si>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</si>
  <si>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</si>
  <si>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En première session, une absence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</si>
  <si>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</si>
  <si>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</si>
  <si>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</si>
  <si>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</si>
  <si>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 xml:space="preserve">Le stagiaire a 4 années maximum  pour obtenir les 4 modules. </t>
  </si>
  <si>
    <t>Si le DAEU est préparé en 1 an, les modules sont compensables.</t>
  </si>
  <si>
    <t>Si le DAEU est préparé en plusieurs années, les modules sont capitalisables mais non compensables.</t>
  </si>
  <si>
    <t>Mode de validation du DAEU</t>
  </si>
  <si>
    <t>Chaque module est sanctionné par un contrôle continu (épreuves écrites).</t>
  </si>
  <si>
    <t>Pour être déclaré "admis", le candidat doit :</t>
  </si>
  <si>
    <t>* obtenir une note moyenne au moins égale à 10/20 à l'ensemble des modules si le candidat passe les 4 modules sur une seule année,</t>
  </si>
  <si>
    <t>* obtenir une note au moins égale à 10/20 à chachun des modules dans le cadre des modules capitalisables sur plusieurs années.</t>
  </si>
  <si>
    <t>Règles particulières non citées ci-dessus</t>
  </si>
  <si>
    <t>Examen 1 (E1) : 25% de la note finale</t>
  </si>
  <si>
    <t>Examen 2 (E2) : 25% de la note finale</t>
  </si>
  <si>
    <t>Examen 3 (E3) : 50% de la note finale</t>
  </si>
  <si>
    <t>Si Absence Justifiée (ABJ) à E1 ou E2, alors E3 = 75% de la note finale.</t>
  </si>
  <si>
    <t>Si Absence Injustifiée (ABI) à E1 ou E2 ou E3, l'étudiant sera défaillant</t>
  </si>
  <si>
    <t>Si Absence Justifiée (ABJ) ou Injustifiée (ABI) à E3, l'étudiant sera défaillant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</si>
</sst>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.5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2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5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19" fillId="0" borderId="29" xfId="0" applyFont="1" applyBorder="1" applyAlignment="1">
      <alignment horizontal="right" vertical="center"/>
    </xf>
    <xf numFmtId="0" fontId="19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8" fillId="0" borderId="29" xfId="1" applyFont="1" applyBorder="1" applyAlignment="1">
      <alignment horizontal="center" vertical="center"/>
    </xf>
    <xf numFmtId="0" fontId="28" fillId="0" borderId="29" xfId="1" applyFont="1" applyBorder="1" applyAlignment="1">
      <alignment horizontal="left" vertical="center"/>
    </xf>
    <xf numFmtId="0" fontId="19" fillId="0" borderId="17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9" fillId="0" borderId="29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17" fillId="4" borderId="12" xfId="1" applyFont="1" applyFill="1" applyBorder="1" applyAlignment="1">
      <alignment vertical="center" wrapText="1"/>
    </xf>
    <xf numFmtId="0" fontId="28" fillId="5" borderId="0" xfId="0" applyFont="1" applyFill="1" applyAlignment="1">
      <alignment horizontal="left" vertical="center"/>
    </xf>
    <xf numFmtId="0" fontId="28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1" fillId="3" borderId="0" xfId="0" applyFont="1" applyFill="1"/>
    <xf numFmtId="0" fontId="20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7" fillId="4" borderId="14" xfId="1" applyFont="1" applyFill="1" applyBorder="1" applyAlignment="1">
      <alignment vertical="center" wrapText="1"/>
    </xf>
    <xf numFmtId="0" fontId="17" fillId="6" borderId="31" xfId="1" applyFont="1" applyFill="1" applyBorder="1" applyAlignment="1">
      <alignment horizontal="center" vertical="center" wrapText="1"/>
    </xf>
    <xf numFmtId="0" fontId="17" fillId="6" borderId="29" xfId="1" applyFont="1" applyFill="1" applyBorder="1" applyAlignment="1">
      <alignment horizontal="center" vertical="center" wrapText="1"/>
    </xf>
    <xf numFmtId="0" fontId="17" fillId="6" borderId="23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7" fillId="6" borderId="15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 wrapText="1"/>
    </xf>
    <xf numFmtId="0" fontId="13" fillId="0" borderId="33" xfId="1" applyFont="1" applyBorder="1" applyAlignment="1">
      <alignment horizontal="left" vertical="center"/>
    </xf>
    <xf numFmtId="0" fontId="15" fillId="0" borderId="33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3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8" fillId="4" borderId="25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/>
    </xf>
    <xf numFmtId="0" fontId="18" fillId="4" borderId="25" xfId="1" applyFont="1" applyFill="1" applyBorder="1" applyAlignment="1">
      <alignment horizontal="center" vertical="center"/>
    </xf>
    <xf numFmtId="0" fontId="28" fillId="4" borderId="26" xfId="1" applyFont="1" applyFill="1" applyBorder="1" applyAlignment="1">
      <alignment vertical="center"/>
    </xf>
    <xf numFmtId="0" fontId="6" fillId="4" borderId="26" xfId="1" applyFont="1" applyFill="1" applyBorder="1" applyAlignment="1">
      <alignment horizontal="center" vertical="center" wrapText="1"/>
    </xf>
    <xf numFmtId="0" fontId="37" fillId="4" borderId="25" xfId="0" applyFont="1" applyFill="1" applyBorder="1" applyAlignment="1">
      <alignment horizontal="center" vertical="center"/>
    </xf>
    <xf numFmtId="0" fontId="37" fillId="4" borderId="0" xfId="0" applyFont="1" applyFill="1" applyAlignment="1">
      <alignment horizontal="center" vertical="center"/>
    </xf>
    <xf numFmtId="0" fontId="37" fillId="4" borderId="11" xfId="0" applyFont="1" applyFill="1" applyBorder="1" applyAlignment="1">
      <alignment horizontal="center" vertical="center"/>
    </xf>
    <xf numFmtId="0" fontId="37" fillId="4" borderId="2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8" fillId="0" borderId="0" xfId="1" applyFont="1" applyAlignment="1">
      <alignment vertical="center"/>
    </xf>
    <xf numFmtId="0" fontId="38" fillId="0" borderId="0" xfId="1" applyFont="1" applyAlignment="1">
      <alignment horizontal="right" vertical="center"/>
    </xf>
    <xf numFmtId="0" fontId="38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36" fillId="0" borderId="31" xfId="1" applyFont="1" applyBorder="1" applyAlignment="1">
      <alignment horizontal="center" vertical="center" wrapText="1"/>
    </xf>
    <xf numFmtId="0" fontId="36" fillId="0" borderId="29" xfId="1" applyFont="1" applyBorder="1" applyAlignment="1">
      <alignment horizontal="center" vertical="center" wrapText="1"/>
    </xf>
    <xf numFmtId="0" fontId="36" fillId="0" borderId="23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 wrapText="1"/>
    </xf>
    <xf numFmtId="0" fontId="36" fillId="0" borderId="13" xfId="1" applyFont="1" applyBorder="1" applyAlignment="1">
      <alignment horizontal="center" vertical="center" wrapText="1"/>
    </xf>
    <xf numFmtId="0" fontId="36" fillId="0" borderId="15" xfId="1" applyFont="1" applyBorder="1" applyAlignment="1">
      <alignment horizontal="center" vertical="center" wrapText="1"/>
    </xf>
    <xf numFmtId="0" fontId="36" fillId="0" borderId="7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 wrapText="1"/>
    </xf>
    <xf numFmtId="0" fontId="35" fillId="0" borderId="0" xfId="1" applyFont="1" applyAlignment="1">
      <alignment horizontal="right" vertical="center"/>
    </xf>
    <xf numFmtId="0" fontId="2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35" fillId="0" borderId="0" xfId="1" applyFont="1" applyAlignment="1">
      <alignment horizontal="left" vertical="center"/>
    </xf>
    <xf numFmtId="0" fontId="37" fillId="4" borderId="27" xfId="0" applyFont="1" applyFill="1" applyBorder="1" applyAlignment="1">
      <alignment horizontal="center" vertical="center"/>
    </xf>
    <xf numFmtId="0" fontId="37" fillId="4" borderId="34" xfId="0" applyFont="1" applyFill="1" applyBorder="1" applyAlignment="1">
      <alignment horizontal="center" vertical="center"/>
    </xf>
    <xf numFmtId="0" fontId="18" fillId="4" borderId="20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6" fillId="0" borderId="3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4" xfId="0" applyFont="1" applyFill="1" applyBorder="1" applyAlignment="1">
      <alignment horizontal="center" vertical="center"/>
    </xf>
    <xf numFmtId="0" fontId="28" fillId="4" borderId="26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4" fillId="2" borderId="0" xfId="2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30" fillId="7" borderId="24" xfId="1" applyFont="1" applyFill="1" applyBorder="1" applyAlignment="1">
      <alignment horizontal="center" vertical="center"/>
    </xf>
    <xf numFmtId="0" fontId="30" fillId="7" borderId="0" xfId="0" applyFont="1" applyFill="1" applyAlignment="1">
      <alignment horizontal="center" vertical="center"/>
    </xf>
    <xf numFmtId="0" fontId="30" fillId="7" borderId="25" xfId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36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7" fillId="6" borderId="0" xfId="1" applyFont="1" applyFill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 shrinkToFit="1"/>
    </xf>
    <xf numFmtId="0" fontId="35" fillId="2" borderId="0" xfId="2" applyFont="1" applyFill="1" applyAlignment="1">
      <alignment vertical="center"/>
    </xf>
    <xf numFmtId="0" fontId="29" fillId="0" borderId="2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9" fillId="7" borderId="0" xfId="0" applyFont="1" applyFill="1" applyAlignment="1">
      <alignment horizontal="center"/>
    </xf>
    <xf numFmtId="0" fontId="41" fillId="0" borderId="29" xfId="0" applyFont="1" applyBorder="1" applyAlignment="1">
      <alignment horizontal="right" vertical="center"/>
    </xf>
    <xf numFmtId="0" fontId="15" fillId="0" borderId="14" xfId="1" applyFont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41" fillId="0" borderId="17" xfId="0" applyFont="1" applyBorder="1" applyAlignment="1">
      <alignment horizontal="right" vertical="center"/>
    </xf>
    <xf numFmtId="0" fontId="13" fillId="0" borderId="36" xfId="1" applyFont="1" applyBorder="1" applyAlignment="1">
      <alignment vertical="center"/>
    </xf>
    <xf numFmtId="0" fontId="15" fillId="0" borderId="34" xfId="1" applyFont="1" applyBorder="1" applyAlignment="1">
      <alignment vertical="center" wrapText="1"/>
    </xf>
    <xf numFmtId="0" fontId="13" fillId="0" borderId="34" xfId="1" applyFont="1" applyBorder="1" applyAlignment="1">
      <alignment horizontal="center" vertical="center" wrapText="1"/>
    </xf>
    <xf numFmtId="0" fontId="36" fillId="0" borderId="36" xfId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7" fillId="4" borderId="34" xfId="1" applyFont="1" applyFill="1" applyBorder="1" applyAlignment="1">
      <alignment vertical="center" wrapText="1"/>
    </xf>
    <xf numFmtId="0" fontId="17" fillId="6" borderId="36" xfId="1" applyFont="1" applyFill="1" applyBorder="1" applyAlignment="1">
      <alignment horizontal="center" vertical="center" wrapText="1"/>
    </xf>
    <xf numFmtId="0" fontId="17" fillId="6" borderId="11" xfId="1" applyFont="1" applyFill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0" fillId="2" borderId="35" xfId="1" applyFont="1" applyFill="1" applyBorder="1" applyAlignment="1">
      <alignment horizontal="right" vertical="center"/>
    </xf>
    <xf numFmtId="0" fontId="17" fillId="4" borderId="35" xfId="1" applyFont="1" applyFill="1" applyBorder="1" applyAlignment="1">
      <alignment vertical="center" wrapText="1"/>
    </xf>
    <xf numFmtId="0" fontId="17" fillId="6" borderId="16" xfId="1" applyFont="1" applyFill="1" applyBorder="1" applyAlignment="1">
      <alignment horizontal="center" vertical="center" wrapText="1"/>
    </xf>
    <xf numFmtId="0" fontId="17" fillId="6" borderId="40" xfId="1" applyFont="1" applyFill="1" applyBorder="1" applyAlignment="1">
      <alignment horizontal="center" vertical="center" wrapText="1"/>
    </xf>
    <xf numFmtId="0" fontId="17" fillId="6" borderId="22" xfId="1" applyFont="1" applyFill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/>
    </xf>
    <xf numFmtId="0" fontId="36" fillId="0" borderId="16" xfId="1" applyFont="1" applyBorder="1" applyAlignment="1">
      <alignment horizontal="center" vertical="center" wrapText="1"/>
    </xf>
    <xf numFmtId="0" fontId="36" fillId="0" borderId="22" xfId="1" applyFont="1" applyBorder="1" applyAlignment="1">
      <alignment horizontal="center" vertical="center" wrapText="1"/>
    </xf>
    <xf numFmtId="0" fontId="36" fillId="0" borderId="40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13" fillId="0" borderId="16" xfId="1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22" xfId="1" applyFont="1" applyBorder="1" applyAlignment="1">
      <alignment vertical="center" wrapText="1"/>
    </xf>
    <xf numFmtId="0" fontId="17" fillId="6" borderId="17" xfId="1" applyFont="1" applyFill="1" applyBorder="1" applyAlignment="1">
      <alignment horizontal="center" vertical="center" wrapText="1"/>
    </xf>
    <xf numFmtId="0" fontId="18" fillId="0" borderId="35" xfId="1" applyFont="1" applyBorder="1" applyAlignment="1">
      <alignment vertical="center"/>
    </xf>
    <xf numFmtId="0" fontId="0" fillId="0" borderId="15" xfId="0" applyBorder="1"/>
    <xf numFmtId="0" fontId="0" fillId="0" borderId="28" xfId="0" applyBorder="1"/>
    <xf numFmtId="0" fontId="20" fillId="0" borderId="30" xfId="0" applyFont="1" applyBorder="1"/>
    <xf numFmtId="0" fontId="13" fillId="0" borderId="23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 wrapText="1"/>
    </xf>
    <xf numFmtId="0" fontId="13" fillId="0" borderId="38" xfId="1" applyFont="1" applyBorder="1" applyAlignment="1">
      <alignment horizontal="center" vertical="center" wrapText="1"/>
    </xf>
    <xf numFmtId="0" fontId="13" fillId="0" borderId="39" xfId="1" applyFont="1" applyBorder="1" applyAlignment="1">
      <alignment vertical="center" wrapText="1"/>
    </xf>
    <xf numFmtId="0" fontId="26" fillId="0" borderId="29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7" fillId="4" borderId="25" xfId="0" applyFont="1" applyFill="1" applyBorder="1" applyAlignment="1">
      <alignment horizontal="center" vertical="center"/>
    </xf>
    <xf numFmtId="0" fontId="37" fillId="4" borderId="26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 shrinkToFit="1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18" fillId="0" borderId="3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M312"/>
  <sheetViews>
    <sheetView showGridLines="0" topLeftCell="A7" zoomScaleNormal="100" zoomScaleSheetLayoutView="100" workbookViewId="0">
      <selection activeCell="AP8" sqref="AP8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hidden="1" customWidth="1" outlineLevel="1"/>
    <col min="12" max="12" width="3.7109375" style="17" hidden="1" customWidth="1" outlineLevel="1"/>
    <col min="13" max="15" width="4.5703125" style="17" customWidth="1" outlineLevel="1"/>
    <col min="16" max="17" width="7.7109375" style="17" customWidth="1" outlineLevel="1"/>
    <col min="18" max="19" width="8.7109375" style="17" customWidth="1" outlineLevel="1"/>
    <col min="20" max="20" width="7.85546875" style="18" customWidth="1" outlineLevel="1"/>
    <col min="21" max="21" width="7.7109375" style="18" customWidth="1" outlineLevel="1"/>
    <col min="22" max="22" width="8.7109375" style="17" customWidth="1" outlineLevel="1"/>
    <col min="23" max="23" width="1.28515625" style="28" customWidth="1"/>
    <col min="24" max="24" width="5" style="17" customWidth="1" outlineLevel="1"/>
    <col min="25" max="28" width="3.7109375" style="17" customWidth="1" outlineLevel="1"/>
    <col min="29" max="29" width="5.7109375" style="17" customWidth="1" outlineLevel="1"/>
    <col min="30" max="32" width="4.7109375" style="17" customWidth="1" outlineLevel="1"/>
    <col min="33" max="33" width="0.85546875" style="13" customWidth="1" outlineLevel="1"/>
    <col min="34" max="36" width="5.42578125" style="29" customWidth="1" outlineLevel="1"/>
    <col min="37" max="37" width="1.42578125" style="63" customWidth="1" outlineLevel="1"/>
    <col min="38" max="38" width="4" style="12" customWidth="1"/>
    <col min="39" max="39" width="2.7109375" style="13" customWidth="1"/>
    <col min="40" max="16384" width="11.42578125" style="13"/>
  </cols>
  <sheetData>
    <row r="1" spans="1:39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/>
      <c r="T1" s="1" t="s">
        <v>0</v>
      </c>
      <c r="U1" s="1" t="s">
        <v>0</v>
      </c>
      <c r="V1" s="1" t="s">
        <v>0</v>
      </c>
      <c r="W1" s="1"/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</row>
    <row r="2" spans="1:39" s="26" customFormat="1" ht="15.6">
      <c r="A2" s="2" t="s">
        <v>0</v>
      </c>
      <c r="B2" s="135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10"/>
      <c r="T2" s="6"/>
      <c r="U2" s="6"/>
      <c r="V2" s="154" t="s">
        <v>2</v>
      </c>
      <c r="W2" s="7"/>
      <c r="X2" s="10"/>
      <c r="Y2" s="5"/>
      <c r="Z2" s="5"/>
      <c r="AA2" s="5"/>
      <c r="AB2" s="5"/>
      <c r="AC2" s="5"/>
      <c r="AD2" s="5"/>
      <c r="AE2" s="5"/>
      <c r="AF2" s="5"/>
      <c r="AG2" s="15"/>
      <c r="AH2" s="56" t="s">
        <v>3</v>
      </c>
      <c r="AI2" s="57"/>
      <c r="AJ2" s="57"/>
      <c r="AK2" s="100"/>
      <c r="AL2" s="1" t="s">
        <v>0</v>
      </c>
      <c r="AM2" s="8"/>
    </row>
    <row r="3" spans="1:39" ht="15.6">
      <c r="A3" s="2" t="s">
        <v>0</v>
      </c>
      <c r="B3" s="135" t="s">
        <v>4</v>
      </c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54" t="s">
        <v>5</v>
      </c>
      <c r="W3" s="11"/>
      <c r="X3" s="10"/>
      <c r="Y3" s="10"/>
      <c r="Z3" s="10"/>
      <c r="AA3" s="10"/>
      <c r="AB3" s="10"/>
      <c r="AC3" s="10"/>
      <c r="AD3" s="10"/>
      <c r="AE3" s="10"/>
      <c r="AF3" s="10"/>
      <c r="AG3" s="15"/>
      <c r="AH3" s="58" t="s">
        <v>6</v>
      </c>
      <c r="AI3" s="59"/>
      <c r="AJ3" s="59"/>
      <c r="AK3" s="15"/>
      <c r="AL3" s="1" t="s">
        <v>0</v>
      </c>
      <c r="AM3" s="8"/>
    </row>
    <row r="4" spans="1:39" ht="15.6">
      <c r="A4" s="2" t="s">
        <v>0</v>
      </c>
      <c r="B4" s="146" t="s">
        <v>7</v>
      </c>
      <c r="C4" s="16"/>
      <c r="D4" s="16"/>
      <c r="E4" s="27"/>
      <c r="F4" s="202" t="s">
        <v>8</v>
      </c>
      <c r="G4" s="203"/>
      <c r="H4" s="203"/>
      <c r="I4" s="203"/>
      <c r="J4" s="204"/>
      <c r="K4" s="205" t="s">
        <v>9</v>
      </c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7"/>
      <c r="W4" s="11"/>
      <c r="X4" s="123" t="s">
        <v>10</v>
      </c>
      <c r="Y4" s="208" t="s">
        <v>11</v>
      </c>
      <c r="Z4" s="208"/>
      <c r="AA4" s="208"/>
      <c r="AB4" s="209"/>
      <c r="AC4" s="130"/>
      <c r="AD4" s="87" t="s">
        <v>12</v>
      </c>
      <c r="AE4" s="82"/>
      <c r="AF4" s="131"/>
      <c r="AG4" s="15"/>
      <c r="AH4" s="60" t="s">
        <v>13</v>
      </c>
      <c r="AI4" s="60" t="s">
        <v>14</v>
      </c>
      <c r="AJ4" s="60" t="s">
        <v>15</v>
      </c>
      <c r="AK4" s="100"/>
      <c r="AL4" s="1" t="s">
        <v>0</v>
      </c>
      <c r="AM4" s="8"/>
    </row>
    <row r="5" spans="1:39" ht="21" customHeight="1">
      <c r="A5" s="2" t="s">
        <v>0</v>
      </c>
      <c r="B5" s="146" t="s">
        <v>16</v>
      </c>
      <c r="C5" s="16"/>
      <c r="D5" s="16"/>
      <c r="E5" s="27"/>
      <c r="F5" s="210" t="s">
        <v>17</v>
      </c>
      <c r="G5" s="211"/>
      <c r="H5" s="211"/>
      <c r="I5" s="211"/>
      <c r="J5" s="212"/>
      <c r="K5" s="213" t="s">
        <v>18</v>
      </c>
      <c r="L5" s="214"/>
      <c r="M5" s="214"/>
      <c r="N5" s="214"/>
      <c r="O5" s="215"/>
      <c r="P5" s="216" t="s">
        <v>19</v>
      </c>
      <c r="Q5" s="194"/>
      <c r="R5" s="194"/>
      <c r="S5" s="217"/>
      <c r="T5" s="193" t="s">
        <v>20</v>
      </c>
      <c r="U5" s="194"/>
      <c r="V5" s="195"/>
      <c r="W5" s="11"/>
      <c r="X5" s="124"/>
      <c r="Y5" s="88"/>
      <c r="Z5" s="88"/>
      <c r="AA5" s="88"/>
      <c r="AB5" s="89"/>
      <c r="AC5" s="90"/>
      <c r="AD5" s="91"/>
      <c r="AE5" s="83"/>
      <c r="AF5" s="132"/>
      <c r="AG5" s="15"/>
      <c r="AH5" s="136"/>
      <c r="AI5" s="136"/>
      <c r="AJ5" s="151">
        <v>78</v>
      </c>
      <c r="AK5" s="15"/>
      <c r="AL5" s="1" t="s">
        <v>0</v>
      </c>
      <c r="AM5" s="8"/>
    </row>
    <row r="6" spans="1:39" s="14" customFormat="1" ht="45" customHeight="1">
      <c r="A6" s="2" t="s">
        <v>0</v>
      </c>
      <c r="B6" s="73" t="s">
        <v>21</v>
      </c>
      <c r="C6" s="64"/>
      <c r="D6" s="65"/>
      <c r="E6" s="144" t="s">
        <v>22</v>
      </c>
      <c r="F6" s="145" t="s">
        <v>23</v>
      </c>
      <c r="G6" s="127" t="s">
        <v>24</v>
      </c>
      <c r="H6" s="128" t="s">
        <v>25</v>
      </c>
      <c r="I6" s="128" t="s">
        <v>26</v>
      </c>
      <c r="J6" s="129" t="s">
        <v>27</v>
      </c>
      <c r="K6" s="74" t="s">
        <v>28</v>
      </c>
      <c r="L6" s="75" t="s">
        <v>29</v>
      </c>
      <c r="M6" s="76" t="s">
        <v>30</v>
      </c>
      <c r="N6" s="77" t="s">
        <v>31</v>
      </c>
      <c r="O6" s="78" t="s">
        <v>32</v>
      </c>
      <c r="P6" s="79" t="s">
        <v>33</v>
      </c>
      <c r="Q6" s="79" t="s">
        <v>34</v>
      </c>
      <c r="R6" s="79" t="s">
        <v>35</v>
      </c>
      <c r="S6" s="144" t="s">
        <v>36</v>
      </c>
      <c r="T6" s="80" t="s">
        <v>33</v>
      </c>
      <c r="U6" s="79" t="s">
        <v>34</v>
      </c>
      <c r="V6" s="81" t="s">
        <v>35</v>
      </c>
      <c r="W6" s="11"/>
      <c r="X6" s="125"/>
      <c r="Y6" s="84" t="s">
        <v>24</v>
      </c>
      <c r="Z6" s="84" t="s">
        <v>25</v>
      </c>
      <c r="AA6" s="84" t="s">
        <v>26</v>
      </c>
      <c r="AB6" s="86" t="s">
        <v>27</v>
      </c>
      <c r="AC6" s="137">
        <v>250</v>
      </c>
      <c r="AD6" s="138">
        <v>45</v>
      </c>
      <c r="AE6" s="139">
        <v>24</v>
      </c>
      <c r="AF6" s="85"/>
      <c r="AG6" s="15"/>
      <c r="AH6" s="15"/>
      <c r="AI6" s="15"/>
      <c r="AJ6" s="15"/>
      <c r="AK6" s="100"/>
      <c r="AL6" s="1" t="s">
        <v>0</v>
      </c>
      <c r="AM6" s="8"/>
    </row>
    <row r="7" spans="1:39" s="3" customFormat="1" ht="74.45" customHeight="1">
      <c r="A7" s="2"/>
      <c r="B7" s="102"/>
      <c r="C7" s="103" t="s">
        <v>37</v>
      </c>
      <c r="D7" s="103"/>
      <c r="E7" s="153" t="s">
        <v>38</v>
      </c>
      <c r="F7" s="110"/>
      <c r="G7" s="104"/>
      <c r="H7" s="105">
        <v>56</v>
      </c>
      <c r="I7" s="105"/>
      <c r="J7" s="106"/>
      <c r="K7" s="107"/>
      <c r="L7" s="108"/>
      <c r="M7" s="107"/>
      <c r="N7" s="109">
        <v>1</v>
      </c>
      <c r="O7" s="108"/>
      <c r="P7" s="107" t="s">
        <v>39</v>
      </c>
      <c r="Q7" s="109" t="s">
        <v>40</v>
      </c>
      <c r="R7" s="186" t="s">
        <v>41</v>
      </c>
      <c r="S7" s="187" t="s">
        <v>42</v>
      </c>
      <c r="T7" s="196" t="s">
        <v>43</v>
      </c>
      <c r="U7" s="197"/>
      <c r="V7" s="198"/>
      <c r="W7" s="11"/>
      <c r="X7" s="55"/>
      <c r="Y7" s="67">
        <v>0</v>
      </c>
      <c r="Z7" s="68">
        <v>3</v>
      </c>
      <c r="AA7" s="68">
        <v>0</v>
      </c>
      <c r="AB7" s="69"/>
      <c r="AC7" s="67">
        <f>G7*Y7*1.5</f>
        <v>0</v>
      </c>
      <c r="AD7" s="68">
        <f t="shared" ref="AD7:AE11" si="0">H7*Z7</f>
        <v>168</v>
      </c>
      <c r="AE7" s="68">
        <f t="shared" si="0"/>
        <v>0</v>
      </c>
      <c r="AF7" s="69"/>
      <c r="AH7" s="192"/>
      <c r="AI7" s="192"/>
      <c r="AJ7" s="192"/>
      <c r="AK7" s="61"/>
      <c r="AL7" s="1" t="s">
        <v>0</v>
      </c>
      <c r="AM7" s="8"/>
    </row>
    <row r="8" spans="1:39" s="3" customFormat="1" ht="76.900000000000006" customHeight="1">
      <c r="A8" s="2" t="s">
        <v>44</v>
      </c>
      <c r="B8" s="102"/>
      <c r="C8" s="103" t="s">
        <v>45</v>
      </c>
      <c r="D8" s="103"/>
      <c r="E8" s="153" t="s">
        <v>46</v>
      </c>
      <c r="F8" s="110"/>
      <c r="G8" s="111"/>
      <c r="H8" s="112">
        <v>56</v>
      </c>
      <c r="I8" s="112"/>
      <c r="J8" s="113"/>
      <c r="K8" s="111"/>
      <c r="L8" s="113"/>
      <c r="M8" s="111"/>
      <c r="N8" s="112">
        <v>1</v>
      </c>
      <c r="O8" s="113"/>
      <c r="P8" s="107" t="s">
        <v>39</v>
      </c>
      <c r="Q8" s="112" t="s">
        <v>40</v>
      </c>
      <c r="R8" s="186" t="s">
        <v>41</v>
      </c>
      <c r="S8" s="187" t="s">
        <v>42</v>
      </c>
      <c r="T8" s="218" t="s">
        <v>43</v>
      </c>
      <c r="U8" s="219"/>
      <c r="V8" s="220"/>
      <c r="W8" s="11"/>
      <c r="X8" s="66"/>
      <c r="Y8" s="70">
        <v>0</v>
      </c>
      <c r="Z8" s="71">
        <v>3</v>
      </c>
      <c r="AA8" s="71">
        <v>0</v>
      </c>
      <c r="AB8" s="72"/>
      <c r="AC8" s="70">
        <f>G8*Y8*1.5</f>
        <v>0</v>
      </c>
      <c r="AD8" s="68">
        <f t="shared" si="0"/>
        <v>168</v>
      </c>
      <c r="AE8" s="71">
        <f t="shared" si="0"/>
        <v>0</v>
      </c>
      <c r="AF8" s="72"/>
      <c r="AH8" s="126"/>
      <c r="AL8" s="1" t="s">
        <v>0</v>
      </c>
      <c r="AM8" s="8"/>
    </row>
    <row r="9" spans="1:39" s="3" customFormat="1" ht="112.9" customHeight="1">
      <c r="A9" s="2"/>
      <c r="B9" s="102"/>
      <c r="C9" s="103" t="s">
        <v>47</v>
      </c>
      <c r="D9" s="103"/>
      <c r="E9" s="153" t="s">
        <v>48</v>
      </c>
      <c r="F9" s="110"/>
      <c r="G9" s="111"/>
      <c r="H9" s="112">
        <v>56</v>
      </c>
      <c r="I9" s="112"/>
      <c r="J9" s="113"/>
      <c r="K9" s="111"/>
      <c r="L9" s="113"/>
      <c r="M9" s="111"/>
      <c r="N9" s="112">
        <v>1</v>
      </c>
      <c r="O9" s="113"/>
      <c r="P9" s="107" t="s">
        <v>39</v>
      </c>
      <c r="Q9" s="114" t="s">
        <v>40</v>
      </c>
      <c r="R9" s="186" t="s">
        <v>41</v>
      </c>
      <c r="S9" s="187" t="s">
        <v>42</v>
      </c>
      <c r="T9" s="218" t="s">
        <v>43</v>
      </c>
      <c r="U9" s="219"/>
      <c r="V9" s="220"/>
      <c r="W9" s="11"/>
      <c r="X9" s="66"/>
      <c r="Y9" s="70">
        <v>0</v>
      </c>
      <c r="Z9" s="71">
        <v>6</v>
      </c>
      <c r="AA9" s="71">
        <v>0</v>
      </c>
      <c r="AB9" s="72"/>
      <c r="AC9" s="70">
        <f>G9*Y9*1.5</f>
        <v>0</v>
      </c>
      <c r="AD9" s="68">
        <f t="shared" si="0"/>
        <v>336</v>
      </c>
      <c r="AE9" s="71">
        <f t="shared" si="0"/>
        <v>0</v>
      </c>
      <c r="AF9" s="72"/>
      <c r="AH9" s="126"/>
      <c r="AL9" s="1" t="s">
        <v>0</v>
      </c>
      <c r="AM9" s="8"/>
    </row>
    <row r="10" spans="1:39" s="3" customFormat="1" ht="102" customHeight="1">
      <c r="A10" s="2"/>
      <c r="B10" s="156"/>
      <c r="C10" s="140" t="s">
        <v>49</v>
      </c>
      <c r="D10" s="140"/>
      <c r="E10" s="157" t="s">
        <v>48</v>
      </c>
      <c r="F10" s="158"/>
      <c r="G10" s="159"/>
      <c r="H10" s="141">
        <v>56</v>
      </c>
      <c r="I10" s="141"/>
      <c r="J10" s="160"/>
      <c r="K10" s="159"/>
      <c r="L10" s="160"/>
      <c r="M10" s="159"/>
      <c r="N10" s="141">
        <v>1</v>
      </c>
      <c r="O10" s="160"/>
      <c r="P10" s="161" t="s">
        <v>39</v>
      </c>
      <c r="Q10" s="142" t="s">
        <v>40</v>
      </c>
      <c r="R10" s="188" t="s">
        <v>41</v>
      </c>
      <c r="S10" s="189" t="s">
        <v>42</v>
      </c>
      <c r="T10" s="221" t="s">
        <v>43</v>
      </c>
      <c r="U10" s="222"/>
      <c r="V10" s="223"/>
      <c r="W10" s="11"/>
      <c r="X10" s="162"/>
      <c r="Y10" s="163">
        <v>0</v>
      </c>
      <c r="Z10" s="143">
        <v>6</v>
      </c>
      <c r="AA10" s="143">
        <v>0</v>
      </c>
      <c r="AB10" s="164"/>
      <c r="AC10" s="163">
        <v>0</v>
      </c>
      <c r="AD10" s="181">
        <f t="shared" si="0"/>
        <v>336</v>
      </c>
      <c r="AE10" s="143">
        <v>0</v>
      </c>
      <c r="AF10" s="164"/>
      <c r="AH10" s="126"/>
      <c r="AL10" s="1"/>
      <c r="AM10" s="8"/>
    </row>
    <row r="11" spans="1:39" s="3" customFormat="1" ht="30" customHeight="1">
      <c r="A11" s="176"/>
      <c r="B11" s="178"/>
      <c r="C11" s="179" t="s">
        <v>50</v>
      </c>
      <c r="D11" s="180" t="s">
        <v>51</v>
      </c>
      <c r="E11" s="182" t="s">
        <v>52</v>
      </c>
      <c r="F11" s="165"/>
      <c r="G11" s="172"/>
      <c r="H11" s="174">
        <v>9</v>
      </c>
      <c r="I11" s="174"/>
      <c r="J11" s="173"/>
      <c r="K11" s="115"/>
      <c r="L11" s="175"/>
      <c r="M11" s="115"/>
      <c r="N11" s="171"/>
      <c r="O11" s="175"/>
      <c r="P11" s="115"/>
      <c r="Q11" s="171"/>
      <c r="R11" s="116"/>
      <c r="S11" s="165"/>
      <c r="T11" s="199"/>
      <c r="U11" s="200"/>
      <c r="V11" s="201"/>
      <c r="W11" s="166"/>
      <c r="X11" s="167"/>
      <c r="Y11" s="168">
        <v>0</v>
      </c>
      <c r="Z11" s="169">
        <v>0</v>
      </c>
      <c r="AA11" s="169">
        <v>0</v>
      </c>
      <c r="AB11" s="170"/>
      <c r="AC11" s="168">
        <v>0</v>
      </c>
      <c r="AD11" s="169">
        <f t="shared" si="0"/>
        <v>0</v>
      </c>
      <c r="AE11" s="169">
        <v>0</v>
      </c>
      <c r="AF11" s="170"/>
      <c r="AH11" s="17"/>
      <c r="AI11" s="17"/>
      <c r="AJ11" s="17"/>
      <c r="AK11" s="177"/>
      <c r="AL11" s="1"/>
      <c r="AM11" s="8"/>
    </row>
    <row r="12" spans="1:39" s="44" customFormat="1" ht="13.9">
      <c r="A12" s="92" t="s">
        <v>0</v>
      </c>
      <c r="B12" s="93"/>
      <c r="C12" s="93"/>
      <c r="D12" s="93"/>
      <c r="E12" s="94" t="s">
        <v>53</v>
      </c>
      <c r="F12" s="95">
        <f>SUM(G12:J12)</f>
        <v>233</v>
      </c>
      <c r="G12" s="96">
        <f>SUM(G7:G10)</f>
        <v>0</v>
      </c>
      <c r="H12" s="96">
        <f>SUM(H7:H11)</f>
        <v>233</v>
      </c>
      <c r="I12" s="96">
        <f>SUM(I7:I10)</f>
        <v>0</v>
      </c>
      <c r="J12" s="96">
        <f>SUM(J7:J10)</f>
        <v>0</v>
      </c>
      <c r="K12" s="97"/>
      <c r="L12" s="97"/>
      <c r="M12" s="97">
        <f>SUM(M7:M10)</f>
        <v>0</v>
      </c>
      <c r="N12" s="97">
        <f>SUM(N7:N10)</f>
        <v>4</v>
      </c>
      <c r="O12" s="97"/>
      <c r="P12" s="98"/>
      <c r="Q12" s="98"/>
      <c r="R12" s="98"/>
      <c r="S12" s="98"/>
      <c r="T12" s="98"/>
      <c r="U12" s="98"/>
      <c r="V12" s="98"/>
      <c r="W12" s="99"/>
      <c r="X12" s="96"/>
      <c r="Y12" s="96"/>
      <c r="Z12" s="96"/>
      <c r="AA12" s="96"/>
      <c r="AB12" s="117" t="s">
        <v>54</v>
      </c>
      <c r="AC12" s="122">
        <f>SUM(AC7:AE10)</f>
        <v>1008</v>
      </c>
      <c r="AE12" s="118" t="s">
        <v>55</v>
      </c>
      <c r="AF12" s="119">
        <f>SUM(AF7:AF10)</f>
        <v>0</v>
      </c>
      <c r="AH12" s="120"/>
      <c r="AI12" s="120"/>
      <c r="AJ12" s="100"/>
      <c r="AK12" s="61"/>
      <c r="AL12" s="121" t="s">
        <v>0</v>
      </c>
      <c r="AM12" s="101"/>
    </row>
    <row r="13" spans="1:39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4"/>
      <c r="T13" s="13"/>
      <c r="U13" s="13"/>
      <c r="V13" s="13"/>
      <c r="W13" s="13"/>
      <c r="X13" s="14"/>
      <c r="Y13" s="25"/>
      <c r="Z13" s="25"/>
      <c r="AA13" s="25"/>
      <c r="AB13" s="25"/>
      <c r="AC13" s="19"/>
      <c r="AD13" s="19"/>
      <c r="AE13" s="19"/>
      <c r="AF13" s="19"/>
      <c r="AH13" s="13"/>
      <c r="AI13" s="13"/>
      <c r="AJ13" s="13"/>
      <c r="AK13" s="62"/>
      <c r="AL13" s="13"/>
    </row>
    <row r="14" spans="1:39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4"/>
      <c r="T14" s="13"/>
      <c r="U14" s="13"/>
      <c r="V14" s="13"/>
      <c r="W14" s="13"/>
      <c r="X14" s="14"/>
      <c r="Y14" s="25"/>
      <c r="Z14" s="25"/>
      <c r="AA14" s="25"/>
      <c r="AB14" s="25"/>
      <c r="AC14" s="19"/>
      <c r="AD14" s="19"/>
      <c r="AE14" s="19"/>
      <c r="AF14" s="19"/>
      <c r="AH14" s="13"/>
      <c r="AI14" s="13"/>
      <c r="AJ14" s="13"/>
      <c r="AK14" s="62"/>
      <c r="AL14" s="13"/>
    </row>
    <row r="15" spans="1:39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4"/>
      <c r="T15" s="13"/>
      <c r="U15" s="13"/>
      <c r="V15" s="13"/>
      <c r="W15" s="13"/>
      <c r="X15" s="14"/>
      <c r="Y15" s="25"/>
      <c r="Z15" s="25"/>
      <c r="AA15" s="25"/>
      <c r="AB15" s="25"/>
      <c r="AC15" s="19"/>
      <c r="AD15" s="19"/>
      <c r="AE15" s="19"/>
      <c r="AF15" s="19"/>
      <c r="AH15" s="13"/>
      <c r="AI15" s="13"/>
      <c r="AJ15" s="13"/>
      <c r="AK15" s="62"/>
      <c r="AL15" s="13"/>
    </row>
    <row r="16" spans="1:39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4"/>
      <c r="T16" s="13"/>
      <c r="U16" s="13"/>
      <c r="V16" s="13"/>
      <c r="W16" s="13"/>
      <c r="X16" s="14"/>
      <c r="Y16" s="25"/>
      <c r="Z16" s="25"/>
      <c r="AA16" s="25"/>
      <c r="AB16" s="25"/>
      <c r="AC16" s="19"/>
      <c r="AD16" s="19"/>
      <c r="AE16" s="19"/>
      <c r="AF16" s="19"/>
      <c r="AH16" s="13"/>
      <c r="AI16" s="13"/>
      <c r="AJ16" s="13"/>
      <c r="AK16" s="62"/>
      <c r="AL16" s="13"/>
    </row>
    <row r="17" spans="7:37" s="13" customFormat="1">
      <c r="G17" s="19"/>
      <c r="H17" s="19"/>
      <c r="I17" s="19"/>
      <c r="J17" s="19"/>
      <c r="R17" s="14"/>
      <c r="S17" s="14"/>
      <c r="X17" s="14"/>
      <c r="Y17" s="25"/>
      <c r="Z17" s="25"/>
      <c r="AA17" s="25"/>
      <c r="AB17" s="25"/>
      <c r="AC17" s="19"/>
      <c r="AD17" s="19"/>
      <c r="AE17" s="19"/>
      <c r="AF17" s="19"/>
      <c r="AK17" s="62"/>
    </row>
    <row r="18" spans="7:37" s="13" customFormat="1">
      <c r="G18" s="19"/>
      <c r="H18" s="19"/>
      <c r="I18" s="19"/>
      <c r="J18" s="19"/>
      <c r="R18" s="14"/>
      <c r="S18" s="14"/>
      <c r="X18" s="14"/>
      <c r="Y18" s="25"/>
      <c r="Z18" s="25"/>
      <c r="AA18" s="25"/>
      <c r="AB18" s="25"/>
      <c r="AC18" s="19"/>
      <c r="AD18" s="19"/>
      <c r="AE18" s="19"/>
      <c r="AF18" s="19"/>
      <c r="AK18" s="62"/>
    </row>
    <row r="19" spans="7:37" s="13" customFormat="1">
      <c r="G19" s="19"/>
      <c r="H19" s="19"/>
      <c r="I19" s="19"/>
      <c r="J19" s="19"/>
      <c r="R19" s="14"/>
      <c r="S19" s="14"/>
      <c r="X19" s="14"/>
      <c r="Y19" s="25"/>
      <c r="Z19" s="25"/>
      <c r="AA19" s="25"/>
      <c r="AB19" s="25"/>
      <c r="AC19" s="19"/>
      <c r="AD19" s="19"/>
      <c r="AE19" s="19"/>
      <c r="AF19" s="19"/>
      <c r="AK19" s="62"/>
    </row>
    <row r="20" spans="7:37" s="13" customFormat="1">
      <c r="G20" s="19"/>
      <c r="H20" s="19"/>
      <c r="I20" s="19"/>
      <c r="J20" s="19"/>
      <c r="R20" s="14"/>
      <c r="S20" s="14"/>
      <c r="X20" s="14"/>
      <c r="Y20" s="25"/>
      <c r="Z20" s="25"/>
      <c r="AA20" s="25"/>
      <c r="AB20" s="25"/>
      <c r="AC20" s="19"/>
      <c r="AD20" s="19"/>
      <c r="AE20" s="19"/>
      <c r="AF20" s="19"/>
      <c r="AK20" s="62"/>
    </row>
    <row r="21" spans="7:37" s="13" customFormat="1">
      <c r="G21" s="19"/>
      <c r="H21" s="19"/>
      <c r="I21" s="19"/>
      <c r="J21" s="19"/>
      <c r="R21" s="14"/>
      <c r="S21" s="14"/>
      <c r="X21" s="14"/>
      <c r="Y21" s="25"/>
      <c r="Z21" s="25"/>
      <c r="AA21" s="25"/>
      <c r="AB21" s="25"/>
      <c r="AC21" s="19"/>
      <c r="AD21" s="19"/>
      <c r="AE21" s="19"/>
      <c r="AF21" s="19"/>
      <c r="AK21" s="62"/>
    </row>
    <row r="22" spans="7:37" s="13" customFormat="1">
      <c r="G22" s="19"/>
      <c r="H22" s="19"/>
      <c r="I22" s="19"/>
      <c r="J22" s="19"/>
      <c r="R22" s="14"/>
      <c r="S22" s="14"/>
      <c r="X22" s="14"/>
      <c r="Y22" s="25"/>
      <c r="Z22" s="25"/>
      <c r="AA22" s="25"/>
      <c r="AB22" s="25"/>
      <c r="AC22" s="19"/>
      <c r="AD22" s="19"/>
      <c r="AE22" s="19"/>
      <c r="AF22" s="19"/>
      <c r="AK22" s="62"/>
    </row>
    <row r="23" spans="7:37" s="13" customFormat="1">
      <c r="G23" s="19"/>
      <c r="H23" s="19"/>
      <c r="I23" s="19"/>
      <c r="J23" s="19"/>
      <c r="R23" s="14"/>
      <c r="S23" s="14"/>
      <c r="X23" s="14"/>
      <c r="Y23" s="25"/>
      <c r="Z23" s="25"/>
      <c r="AA23" s="25"/>
      <c r="AB23" s="25"/>
      <c r="AC23" s="19"/>
      <c r="AD23" s="19"/>
      <c r="AE23" s="19"/>
      <c r="AF23" s="19"/>
      <c r="AK23" s="62"/>
    </row>
    <row r="24" spans="7:37" s="13" customFormat="1">
      <c r="G24" s="19"/>
      <c r="H24" s="19"/>
      <c r="I24" s="19"/>
      <c r="J24" s="19"/>
      <c r="R24" s="14"/>
      <c r="S24" s="14"/>
      <c r="X24" s="14"/>
      <c r="Y24" s="25"/>
      <c r="Z24" s="25"/>
      <c r="AA24" s="25"/>
      <c r="AB24" s="25"/>
      <c r="AC24" s="19"/>
      <c r="AD24" s="19"/>
      <c r="AE24" s="19"/>
      <c r="AF24" s="19"/>
      <c r="AK24" s="62"/>
    </row>
    <row r="25" spans="7:37" s="13" customFormat="1">
      <c r="G25" s="19"/>
      <c r="H25" s="19"/>
      <c r="I25" s="19"/>
      <c r="J25" s="19"/>
      <c r="R25" s="14"/>
      <c r="S25" s="14"/>
      <c r="X25" s="14"/>
      <c r="Y25" s="25"/>
      <c r="Z25" s="25"/>
      <c r="AA25" s="25"/>
      <c r="AB25" s="25"/>
      <c r="AC25" s="19"/>
      <c r="AD25" s="19"/>
      <c r="AE25" s="19"/>
      <c r="AF25" s="19"/>
      <c r="AK25" s="62"/>
    </row>
    <row r="26" spans="7:37" s="13" customFormat="1">
      <c r="G26" s="19"/>
      <c r="H26" s="19"/>
      <c r="I26" s="19"/>
      <c r="J26" s="19"/>
      <c r="R26" s="14"/>
      <c r="S26" s="14"/>
      <c r="X26" s="14"/>
      <c r="Y26" s="25"/>
      <c r="Z26" s="25"/>
      <c r="AA26" s="25"/>
      <c r="AB26" s="25"/>
      <c r="AC26" s="19"/>
      <c r="AD26" s="19"/>
      <c r="AE26" s="19"/>
      <c r="AF26" s="19"/>
      <c r="AK26" s="62"/>
    </row>
    <row r="27" spans="7:37" s="13" customFormat="1">
      <c r="G27" s="19"/>
      <c r="H27" s="19"/>
      <c r="I27" s="19"/>
      <c r="J27" s="19"/>
      <c r="R27" s="14"/>
      <c r="S27" s="14"/>
      <c r="X27" s="14"/>
      <c r="Y27" s="25"/>
      <c r="Z27" s="25"/>
      <c r="AA27" s="25"/>
      <c r="AB27" s="25"/>
      <c r="AC27" s="19"/>
      <c r="AD27" s="19"/>
      <c r="AE27" s="19"/>
      <c r="AF27" s="19"/>
      <c r="AK27" s="62"/>
    </row>
    <row r="28" spans="7:37" s="13" customFormat="1">
      <c r="G28" s="19"/>
      <c r="H28" s="19"/>
      <c r="I28" s="19"/>
      <c r="J28" s="19"/>
      <c r="R28" s="14"/>
      <c r="S28" s="14"/>
      <c r="X28" s="14"/>
      <c r="Y28" s="25"/>
      <c r="Z28" s="25"/>
      <c r="AA28" s="25"/>
      <c r="AB28" s="25"/>
      <c r="AC28" s="19"/>
      <c r="AD28" s="19"/>
      <c r="AE28" s="19"/>
      <c r="AF28" s="19"/>
      <c r="AK28" s="62"/>
    </row>
    <row r="29" spans="7:37" s="13" customFormat="1">
      <c r="G29" s="19"/>
      <c r="H29" s="19"/>
      <c r="I29" s="19"/>
      <c r="J29" s="19"/>
      <c r="R29" s="14"/>
      <c r="S29" s="14"/>
      <c r="X29" s="14"/>
      <c r="Y29" s="25"/>
      <c r="Z29" s="25"/>
      <c r="AA29" s="25"/>
      <c r="AB29" s="25"/>
      <c r="AC29" s="19"/>
      <c r="AD29" s="19"/>
      <c r="AE29" s="19"/>
      <c r="AF29" s="19"/>
      <c r="AK29" s="62"/>
    </row>
    <row r="30" spans="7:37" s="13" customFormat="1">
      <c r="G30" s="19"/>
      <c r="H30" s="19"/>
      <c r="I30" s="19"/>
      <c r="J30" s="19"/>
      <c r="R30" s="14"/>
      <c r="S30" s="14"/>
      <c r="X30" s="14"/>
      <c r="Y30" s="25"/>
      <c r="Z30" s="25"/>
      <c r="AA30" s="25"/>
      <c r="AB30" s="25"/>
      <c r="AC30" s="19"/>
      <c r="AD30" s="19"/>
      <c r="AE30" s="19"/>
      <c r="AF30" s="19"/>
      <c r="AK30" s="62"/>
    </row>
    <row r="31" spans="7:37" s="13" customFormat="1">
      <c r="G31" s="19"/>
      <c r="H31" s="19"/>
      <c r="I31" s="19"/>
      <c r="J31" s="19"/>
      <c r="R31" s="14"/>
      <c r="S31" s="14"/>
      <c r="X31" s="14"/>
      <c r="Y31" s="25"/>
      <c r="Z31" s="25"/>
      <c r="AA31" s="25"/>
      <c r="AB31" s="25"/>
      <c r="AC31" s="19"/>
      <c r="AD31" s="19"/>
      <c r="AE31" s="19"/>
      <c r="AF31" s="19"/>
      <c r="AK31" s="62"/>
    </row>
    <row r="32" spans="7:37" s="13" customFormat="1">
      <c r="G32" s="19"/>
      <c r="H32" s="19"/>
      <c r="I32" s="19"/>
      <c r="J32" s="19"/>
      <c r="R32" s="14"/>
      <c r="S32" s="14"/>
      <c r="X32" s="14"/>
      <c r="Y32" s="25"/>
      <c r="Z32" s="25"/>
      <c r="AA32" s="25"/>
      <c r="AB32" s="25"/>
      <c r="AC32" s="19"/>
      <c r="AD32" s="19"/>
      <c r="AE32" s="19"/>
      <c r="AF32" s="19"/>
      <c r="AK32" s="62"/>
    </row>
    <row r="33" spans="7:37" s="13" customFormat="1">
      <c r="G33" s="19"/>
      <c r="H33" s="19"/>
      <c r="I33" s="19"/>
      <c r="J33" s="19"/>
      <c r="R33" s="14"/>
      <c r="S33" s="14"/>
      <c r="X33" s="14"/>
      <c r="Y33" s="25"/>
      <c r="Z33" s="25"/>
      <c r="AA33" s="25"/>
      <c r="AB33" s="25"/>
      <c r="AC33" s="19"/>
      <c r="AD33" s="19"/>
      <c r="AE33" s="19"/>
      <c r="AF33" s="19"/>
      <c r="AK33" s="62"/>
    </row>
    <row r="34" spans="7:37" s="13" customFormat="1">
      <c r="G34" s="19"/>
      <c r="H34" s="19"/>
      <c r="I34" s="19"/>
      <c r="J34" s="19"/>
      <c r="R34" s="14"/>
      <c r="S34" s="14"/>
      <c r="X34" s="14"/>
      <c r="Y34" s="25"/>
      <c r="Z34" s="25"/>
      <c r="AA34" s="25"/>
      <c r="AB34" s="25"/>
      <c r="AC34" s="19"/>
      <c r="AD34" s="19"/>
      <c r="AE34" s="19"/>
      <c r="AF34" s="19"/>
      <c r="AK34" s="62"/>
    </row>
    <row r="35" spans="7:37" s="13" customFormat="1">
      <c r="G35" s="19"/>
      <c r="H35" s="19"/>
      <c r="I35" s="19"/>
      <c r="J35" s="19"/>
      <c r="R35" s="14"/>
      <c r="S35" s="14"/>
      <c r="X35" s="14"/>
      <c r="Y35" s="25"/>
      <c r="Z35" s="25"/>
      <c r="AA35" s="25"/>
      <c r="AB35" s="25"/>
      <c r="AC35" s="19"/>
      <c r="AD35" s="19"/>
      <c r="AE35" s="19"/>
      <c r="AF35" s="19"/>
      <c r="AK35" s="62"/>
    </row>
    <row r="36" spans="7:37" s="13" customFormat="1">
      <c r="G36" s="19"/>
      <c r="H36" s="19"/>
      <c r="I36" s="19"/>
      <c r="J36" s="19"/>
      <c r="R36" s="14"/>
      <c r="S36" s="14"/>
      <c r="X36" s="14"/>
      <c r="Y36" s="25"/>
      <c r="Z36" s="25"/>
      <c r="AA36" s="25"/>
      <c r="AB36" s="25"/>
      <c r="AC36" s="19"/>
      <c r="AD36" s="19"/>
      <c r="AE36" s="19"/>
      <c r="AF36" s="19"/>
      <c r="AK36" s="62"/>
    </row>
    <row r="37" spans="7:37" s="13" customFormat="1">
      <c r="G37" s="19"/>
      <c r="H37" s="19"/>
      <c r="I37" s="19"/>
      <c r="J37" s="19"/>
      <c r="R37" s="14"/>
      <c r="S37" s="14"/>
      <c r="X37" s="14"/>
      <c r="Y37" s="25"/>
      <c r="Z37" s="25"/>
      <c r="AA37" s="25"/>
      <c r="AB37" s="25"/>
      <c r="AC37" s="19"/>
      <c r="AD37" s="19"/>
      <c r="AE37" s="19"/>
      <c r="AF37" s="19"/>
      <c r="AK37" s="62"/>
    </row>
    <row r="38" spans="7:37" s="13" customFormat="1">
      <c r="G38" s="19"/>
      <c r="H38" s="19"/>
      <c r="I38" s="19"/>
      <c r="J38" s="19"/>
      <c r="R38" s="14"/>
      <c r="S38" s="14"/>
      <c r="X38" s="14"/>
      <c r="Y38" s="25"/>
      <c r="Z38" s="25"/>
      <c r="AA38" s="25"/>
      <c r="AB38" s="25"/>
      <c r="AC38" s="19"/>
      <c r="AD38" s="19"/>
      <c r="AE38" s="19"/>
      <c r="AF38" s="19"/>
      <c r="AK38" s="62"/>
    </row>
    <row r="39" spans="7:37" s="13" customFormat="1">
      <c r="G39" s="19"/>
      <c r="H39" s="19"/>
      <c r="I39" s="19"/>
      <c r="J39" s="19"/>
      <c r="R39" s="14"/>
      <c r="S39" s="14"/>
      <c r="X39" s="14"/>
      <c r="Y39" s="25"/>
      <c r="Z39" s="25"/>
      <c r="AA39" s="25"/>
      <c r="AB39" s="25"/>
      <c r="AC39" s="19"/>
      <c r="AD39" s="19"/>
      <c r="AE39" s="19"/>
      <c r="AF39" s="19"/>
      <c r="AK39" s="62"/>
    </row>
    <row r="40" spans="7:37" s="13" customFormat="1">
      <c r="G40" s="19"/>
      <c r="H40" s="19"/>
      <c r="I40" s="19"/>
      <c r="J40" s="19"/>
      <c r="R40" s="14"/>
      <c r="S40" s="14"/>
      <c r="X40" s="14"/>
      <c r="Y40" s="25"/>
      <c r="Z40" s="25"/>
      <c r="AA40" s="25"/>
      <c r="AB40" s="25"/>
      <c r="AC40" s="19"/>
      <c r="AD40" s="19"/>
      <c r="AE40" s="19"/>
      <c r="AF40" s="19"/>
      <c r="AK40" s="62"/>
    </row>
    <row r="41" spans="7:37" s="13" customFormat="1">
      <c r="G41" s="19"/>
      <c r="H41" s="19"/>
      <c r="I41" s="19"/>
      <c r="J41" s="19"/>
      <c r="R41" s="14"/>
      <c r="S41" s="14"/>
      <c r="X41" s="14"/>
      <c r="Y41" s="25"/>
      <c r="Z41" s="25"/>
      <c r="AA41" s="25"/>
      <c r="AB41" s="25"/>
      <c r="AC41" s="19"/>
      <c r="AD41" s="19"/>
      <c r="AE41" s="19"/>
      <c r="AF41" s="19"/>
      <c r="AK41" s="62"/>
    </row>
    <row r="42" spans="7:37" s="13" customFormat="1">
      <c r="G42" s="19"/>
      <c r="H42" s="19"/>
      <c r="I42" s="19"/>
      <c r="J42" s="19"/>
      <c r="R42" s="14"/>
      <c r="S42" s="14"/>
      <c r="X42" s="14"/>
      <c r="Y42" s="25"/>
      <c r="Z42" s="25"/>
      <c r="AA42" s="25"/>
      <c r="AB42" s="25"/>
      <c r="AC42" s="19"/>
      <c r="AD42" s="19"/>
      <c r="AE42" s="19"/>
      <c r="AF42" s="19"/>
      <c r="AK42" s="62"/>
    </row>
    <row r="43" spans="7:37" s="13" customFormat="1">
      <c r="G43" s="19"/>
      <c r="H43" s="19"/>
      <c r="I43" s="19"/>
      <c r="J43" s="19"/>
      <c r="R43" s="14"/>
      <c r="S43" s="14"/>
      <c r="X43" s="14"/>
      <c r="Y43" s="25"/>
      <c r="Z43" s="25"/>
      <c r="AA43" s="25"/>
      <c r="AB43" s="25"/>
      <c r="AC43" s="19"/>
      <c r="AD43" s="19"/>
      <c r="AE43" s="19"/>
      <c r="AF43" s="19"/>
      <c r="AK43" s="62"/>
    </row>
    <row r="44" spans="7:37" s="13" customFormat="1">
      <c r="G44" s="19"/>
      <c r="H44" s="19"/>
      <c r="I44" s="19"/>
      <c r="J44" s="19"/>
      <c r="R44" s="14"/>
      <c r="S44" s="14"/>
      <c r="X44" s="14"/>
      <c r="Y44" s="25"/>
      <c r="Z44" s="25"/>
      <c r="AA44" s="25"/>
      <c r="AB44" s="25"/>
      <c r="AC44" s="19"/>
      <c r="AD44" s="19"/>
      <c r="AE44" s="19"/>
      <c r="AF44" s="19"/>
      <c r="AK44" s="62"/>
    </row>
    <row r="45" spans="7:37" s="13" customFormat="1">
      <c r="G45" s="19"/>
      <c r="H45" s="19"/>
      <c r="I45" s="19"/>
      <c r="J45" s="19"/>
      <c r="R45" s="14"/>
      <c r="S45" s="14"/>
      <c r="X45" s="14"/>
      <c r="Y45" s="25"/>
      <c r="Z45" s="25"/>
      <c r="AA45" s="25"/>
      <c r="AB45" s="25"/>
      <c r="AC45" s="19"/>
      <c r="AD45" s="19"/>
      <c r="AE45" s="19"/>
      <c r="AF45" s="19"/>
      <c r="AK45" s="62"/>
    </row>
    <row r="46" spans="7:37" s="13" customFormat="1">
      <c r="G46" s="19"/>
      <c r="H46" s="19"/>
      <c r="I46" s="19"/>
      <c r="J46" s="19"/>
      <c r="R46" s="14"/>
      <c r="S46" s="14"/>
      <c r="X46" s="14"/>
      <c r="Y46" s="25"/>
      <c r="Z46" s="25"/>
      <c r="AA46" s="25"/>
      <c r="AB46" s="25"/>
      <c r="AC46" s="19"/>
      <c r="AD46" s="19"/>
      <c r="AE46" s="19"/>
      <c r="AF46" s="19"/>
      <c r="AK46" s="62"/>
    </row>
    <row r="47" spans="7:37" s="13" customFormat="1">
      <c r="G47" s="19"/>
      <c r="H47" s="19"/>
      <c r="I47" s="19"/>
      <c r="J47" s="19"/>
      <c r="R47" s="14"/>
      <c r="S47" s="14"/>
      <c r="X47" s="14"/>
      <c r="Y47" s="25"/>
      <c r="Z47" s="25"/>
      <c r="AA47" s="25"/>
      <c r="AB47" s="25"/>
      <c r="AC47" s="19"/>
      <c r="AD47" s="19"/>
      <c r="AE47" s="19"/>
      <c r="AF47" s="19"/>
      <c r="AK47" s="62"/>
    </row>
    <row r="48" spans="7:37" s="13" customFormat="1">
      <c r="G48" s="19"/>
      <c r="H48" s="19"/>
      <c r="I48" s="19"/>
      <c r="J48" s="19"/>
      <c r="R48" s="14"/>
      <c r="S48" s="14"/>
      <c r="X48" s="14"/>
      <c r="Y48" s="25"/>
      <c r="Z48" s="25"/>
      <c r="AA48" s="25"/>
      <c r="AB48" s="25"/>
      <c r="AC48" s="19"/>
      <c r="AD48" s="19"/>
      <c r="AE48" s="19"/>
      <c r="AF48" s="19"/>
      <c r="AK48" s="62"/>
    </row>
    <row r="49" spans="7:37" s="13" customFormat="1">
      <c r="G49" s="19"/>
      <c r="H49" s="19"/>
      <c r="I49" s="19"/>
      <c r="J49" s="19"/>
      <c r="R49" s="14"/>
      <c r="S49" s="14"/>
      <c r="X49" s="14"/>
      <c r="Y49" s="25"/>
      <c r="Z49" s="25"/>
      <c r="AA49" s="25"/>
      <c r="AB49" s="25"/>
      <c r="AC49" s="19"/>
      <c r="AD49" s="19"/>
      <c r="AE49" s="19"/>
      <c r="AF49" s="19"/>
      <c r="AK49" s="62"/>
    </row>
    <row r="50" spans="7:37" s="13" customFormat="1">
      <c r="G50" s="19"/>
      <c r="H50" s="19"/>
      <c r="I50" s="19"/>
      <c r="J50" s="19"/>
      <c r="R50" s="14"/>
      <c r="S50" s="14"/>
      <c r="X50" s="14"/>
      <c r="Y50" s="25"/>
      <c r="Z50" s="25"/>
      <c r="AA50" s="25"/>
      <c r="AB50" s="25"/>
      <c r="AC50" s="19"/>
      <c r="AD50" s="19"/>
      <c r="AE50" s="19"/>
      <c r="AF50" s="19"/>
      <c r="AK50" s="62"/>
    </row>
    <row r="51" spans="7:37" s="13" customFormat="1">
      <c r="G51" s="19"/>
      <c r="H51" s="19"/>
      <c r="I51" s="19"/>
      <c r="J51" s="19"/>
      <c r="R51" s="14"/>
      <c r="S51" s="14"/>
      <c r="X51" s="14"/>
      <c r="Y51" s="25"/>
      <c r="Z51" s="25"/>
      <c r="AA51" s="25"/>
      <c r="AB51" s="25"/>
      <c r="AC51" s="19"/>
      <c r="AD51" s="19"/>
      <c r="AE51" s="19"/>
      <c r="AF51" s="19"/>
      <c r="AK51" s="62"/>
    </row>
    <row r="52" spans="7:37" s="13" customFormat="1">
      <c r="G52" s="19"/>
      <c r="H52" s="19"/>
      <c r="I52" s="19"/>
      <c r="J52" s="19"/>
      <c r="R52" s="14"/>
      <c r="S52" s="14"/>
      <c r="X52" s="14"/>
      <c r="Y52" s="25"/>
      <c r="Z52" s="25"/>
      <c r="AA52" s="25"/>
      <c r="AB52" s="25"/>
      <c r="AC52" s="19"/>
      <c r="AD52" s="19"/>
      <c r="AE52" s="19"/>
      <c r="AF52" s="19"/>
      <c r="AK52" s="62"/>
    </row>
    <row r="53" spans="7:37" s="13" customFormat="1">
      <c r="G53" s="19"/>
      <c r="H53" s="19"/>
      <c r="I53" s="19"/>
      <c r="J53" s="19"/>
      <c r="R53" s="14"/>
      <c r="S53" s="14"/>
      <c r="X53" s="14"/>
      <c r="Y53" s="25"/>
      <c r="Z53" s="25"/>
      <c r="AA53" s="25"/>
      <c r="AB53" s="25"/>
      <c r="AC53" s="19"/>
      <c r="AD53" s="19"/>
      <c r="AE53" s="19"/>
      <c r="AF53" s="19"/>
      <c r="AK53" s="62"/>
    </row>
    <row r="54" spans="7:37" s="13" customFormat="1">
      <c r="G54" s="19"/>
      <c r="H54" s="19"/>
      <c r="I54" s="19"/>
      <c r="J54" s="19"/>
      <c r="R54" s="14"/>
      <c r="S54" s="14"/>
      <c r="X54" s="14"/>
      <c r="Y54" s="25"/>
      <c r="Z54" s="25"/>
      <c r="AA54" s="25"/>
      <c r="AB54" s="25"/>
      <c r="AC54" s="19"/>
      <c r="AD54" s="19"/>
      <c r="AE54" s="19"/>
      <c r="AF54" s="19"/>
      <c r="AK54" s="62"/>
    </row>
    <row r="55" spans="7:37" s="13" customFormat="1">
      <c r="G55" s="19"/>
      <c r="H55" s="19"/>
      <c r="I55" s="19"/>
      <c r="J55" s="19"/>
      <c r="R55" s="14"/>
      <c r="S55" s="14"/>
      <c r="X55" s="14"/>
      <c r="Y55" s="25"/>
      <c r="Z55" s="25"/>
      <c r="AA55" s="25"/>
      <c r="AB55" s="25"/>
      <c r="AC55" s="19"/>
      <c r="AD55" s="19"/>
      <c r="AE55" s="19"/>
      <c r="AF55" s="19"/>
      <c r="AK55" s="62"/>
    </row>
    <row r="56" spans="7:37" s="13" customFormat="1">
      <c r="G56" s="19"/>
      <c r="H56" s="19"/>
      <c r="I56" s="19"/>
      <c r="J56" s="19"/>
      <c r="R56" s="14"/>
      <c r="S56" s="14"/>
      <c r="X56" s="14"/>
      <c r="Y56" s="25"/>
      <c r="Z56" s="25"/>
      <c r="AA56" s="25"/>
      <c r="AB56" s="25"/>
      <c r="AC56" s="19"/>
      <c r="AD56" s="19"/>
      <c r="AE56" s="19"/>
      <c r="AF56" s="19"/>
      <c r="AK56" s="62"/>
    </row>
    <row r="57" spans="7:37" s="13" customFormat="1">
      <c r="G57" s="19"/>
      <c r="H57" s="19"/>
      <c r="I57" s="19"/>
      <c r="J57" s="19"/>
      <c r="R57" s="14"/>
      <c r="S57" s="14"/>
      <c r="X57" s="14"/>
      <c r="Y57" s="25"/>
      <c r="Z57" s="25"/>
      <c r="AA57" s="25"/>
      <c r="AB57" s="25"/>
      <c r="AC57" s="19"/>
      <c r="AD57" s="19"/>
      <c r="AE57" s="19"/>
      <c r="AF57" s="19"/>
      <c r="AK57" s="62"/>
    </row>
    <row r="58" spans="7:37" s="13" customFormat="1">
      <c r="G58" s="19"/>
      <c r="H58" s="19"/>
      <c r="I58" s="19"/>
      <c r="J58" s="19"/>
      <c r="R58" s="14"/>
      <c r="S58" s="14"/>
      <c r="X58" s="14"/>
      <c r="Y58" s="25"/>
      <c r="Z58" s="25"/>
      <c r="AA58" s="25"/>
      <c r="AB58" s="25"/>
      <c r="AC58" s="19"/>
      <c r="AD58" s="19"/>
      <c r="AE58" s="19"/>
      <c r="AF58" s="19"/>
      <c r="AK58" s="62"/>
    </row>
    <row r="59" spans="7:37" s="13" customFormat="1">
      <c r="G59" s="19"/>
      <c r="H59" s="19"/>
      <c r="I59" s="19"/>
      <c r="J59" s="19"/>
      <c r="R59" s="14"/>
      <c r="S59" s="14"/>
      <c r="X59" s="14"/>
      <c r="Y59" s="25"/>
      <c r="Z59" s="25"/>
      <c r="AA59" s="25"/>
      <c r="AB59" s="25"/>
      <c r="AC59" s="19"/>
      <c r="AD59" s="19"/>
      <c r="AE59" s="19"/>
      <c r="AF59" s="19"/>
      <c r="AK59" s="62"/>
    </row>
    <row r="60" spans="7:37" s="13" customFormat="1">
      <c r="G60" s="19"/>
      <c r="H60" s="19"/>
      <c r="I60" s="19"/>
      <c r="J60" s="19"/>
      <c r="R60" s="14"/>
      <c r="S60" s="14"/>
      <c r="X60" s="14"/>
      <c r="Y60" s="25"/>
      <c r="Z60" s="25"/>
      <c r="AA60" s="25"/>
      <c r="AB60" s="25"/>
      <c r="AC60" s="19"/>
      <c r="AD60" s="19"/>
      <c r="AE60" s="19"/>
      <c r="AF60" s="19"/>
      <c r="AK60" s="62"/>
    </row>
    <row r="61" spans="7:37" s="13" customFormat="1">
      <c r="G61" s="19"/>
      <c r="H61" s="19"/>
      <c r="I61" s="19"/>
      <c r="J61" s="19"/>
      <c r="R61" s="14"/>
      <c r="S61" s="14"/>
      <c r="X61" s="14"/>
      <c r="Y61" s="25"/>
      <c r="Z61" s="25"/>
      <c r="AA61" s="25"/>
      <c r="AB61" s="25"/>
      <c r="AC61" s="19"/>
      <c r="AD61" s="19"/>
      <c r="AE61" s="19"/>
      <c r="AF61" s="19"/>
      <c r="AK61" s="62"/>
    </row>
    <row r="62" spans="7:37" s="13" customFormat="1">
      <c r="G62" s="19"/>
      <c r="H62" s="19"/>
      <c r="I62" s="19"/>
      <c r="J62" s="19"/>
      <c r="R62" s="14"/>
      <c r="S62" s="14"/>
      <c r="X62" s="14"/>
      <c r="Y62" s="25"/>
      <c r="Z62" s="25"/>
      <c r="AA62" s="25"/>
      <c r="AB62" s="25"/>
      <c r="AC62" s="19"/>
      <c r="AD62" s="19"/>
      <c r="AE62" s="19"/>
      <c r="AF62" s="19"/>
      <c r="AK62" s="62"/>
    </row>
    <row r="63" spans="7:37" s="13" customFormat="1">
      <c r="G63" s="19"/>
      <c r="H63" s="19"/>
      <c r="I63" s="19"/>
      <c r="J63" s="19"/>
      <c r="R63" s="14"/>
      <c r="S63" s="14"/>
      <c r="X63" s="14"/>
      <c r="Y63" s="25"/>
      <c r="Z63" s="25"/>
      <c r="AA63" s="25"/>
      <c r="AB63" s="25"/>
      <c r="AC63" s="19"/>
      <c r="AD63" s="19"/>
      <c r="AE63" s="19"/>
      <c r="AF63" s="19"/>
      <c r="AK63" s="62"/>
    </row>
    <row r="64" spans="7:37" s="13" customFormat="1">
      <c r="G64" s="19"/>
      <c r="H64" s="19"/>
      <c r="I64" s="19"/>
      <c r="J64" s="19"/>
      <c r="R64" s="14"/>
      <c r="S64" s="14"/>
      <c r="X64" s="14"/>
      <c r="Y64" s="25"/>
      <c r="Z64" s="25"/>
      <c r="AA64" s="25"/>
      <c r="AB64" s="25"/>
      <c r="AC64" s="19"/>
      <c r="AD64" s="19"/>
      <c r="AE64" s="19"/>
      <c r="AF64" s="19"/>
      <c r="AK64" s="62"/>
    </row>
    <row r="65" spans="7:37" s="13" customFormat="1">
      <c r="G65" s="19"/>
      <c r="H65" s="19"/>
      <c r="I65" s="19"/>
      <c r="J65" s="19"/>
      <c r="R65" s="14"/>
      <c r="S65" s="14"/>
      <c r="X65" s="14"/>
      <c r="Y65" s="25"/>
      <c r="Z65" s="25"/>
      <c r="AA65" s="25"/>
      <c r="AB65" s="25"/>
      <c r="AC65" s="19"/>
      <c r="AD65" s="19"/>
      <c r="AE65" s="19"/>
      <c r="AF65" s="19"/>
      <c r="AK65" s="62"/>
    </row>
    <row r="66" spans="7:37" s="13" customFormat="1">
      <c r="G66" s="19"/>
      <c r="H66" s="19"/>
      <c r="I66" s="19"/>
      <c r="J66" s="19"/>
      <c r="R66" s="14"/>
      <c r="S66" s="14"/>
      <c r="X66" s="14"/>
      <c r="Y66" s="25"/>
      <c r="Z66" s="25"/>
      <c r="AA66" s="25"/>
      <c r="AB66" s="25"/>
      <c r="AC66" s="19"/>
      <c r="AD66" s="19"/>
      <c r="AE66" s="19"/>
      <c r="AF66" s="19"/>
      <c r="AK66" s="62"/>
    </row>
    <row r="67" spans="7:37" s="13" customFormat="1">
      <c r="G67" s="19"/>
      <c r="H67" s="19"/>
      <c r="I67" s="19"/>
      <c r="J67" s="19"/>
      <c r="R67" s="14"/>
      <c r="S67" s="14"/>
      <c r="X67" s="14"/>
      <c r="Y67" s="25"/>
      <c r="Z67" s="25"/>
      <c r="AA67" s="25"/>
      <c r="AB67" s="25"/>
      <c r="AC67" s="19"/>
      <c r="AD67" s="19"/>
      <c r="AE67" s="19"/>
      <c r="AF67" s="19"/>
      <c r="AK67" s="62"/>
    </row>
    <row r="68" spans="7:37" s="13" customFormat="1">
      <c r="G68" s="19"/>
      <c r="H68" s="19"/>
      <c r="I68" s="19"/>
      <c r="J68" s="19"/>
      <c r="R68" s="14"/>
      <c r="S68" s="14"/>
      <c r="X68" s="14"/>
      <c r="Y68" s="25"/>
      <c r="Z68" s="25"/>
      <c r="AA68" s="25"/>
      <c r="AB68" s="25"/>
      <c r="AC68" s="19"/>
      <c r="AD68" s="19"/>
      <c r="AE68" s="19"/>
      <c r="AF68" s="19"/>
      <c r="AK68" s="62"/>
    </row>
    <row r="69" spans="7:37" s="13" customFormat="1">
      <c r="G69" s="19"/>
      <c r="H69" s="19"/>
      <c r="I69" s="19"/>
      <c r="J69" s="19"/>
      <c r="R69" s="14"/>
      <c r="S69" s="14"/>
      <c r="X69" s="14"/>
      <c r="Y69" s="25"/>
      <c r="Z69" s="25"/>
      <c r="AA69" s="25"/>
      <c r="AB69" s="25"/>
      <c r="AC69" s="19"/>
      <c r="AD69" s="19"/>
      <c r="AE69" s="19"/>
      <c r="AF69" s="19"/>
      <c r="AK69" s="62"/>
    </row>
    <row r="70" spans="7:37" s="13" customFormat="1">
      <c r="G70" s="19"/>
      <c r="H70" s="19"/>
      <c r="I70" s="19"/>
      <c r="J70" s="19"/>
      <c r="R70" s="14"/>
      <c r="S70" s="14"/>
      <c r="X70" s="14"/>
      <c r="Y70" s="25"/>
      <c r="Z70" s="25"/>
      <c r="AA70" s="25"/>
      <c r="AB70" s="25"/>
      <c r="AC70" s="19"/>
      <c r="AD70" s="19"/>
      <c r="AE70" s="19"/>
      <c r="AF70" s="19"/>
      <c r="AK70" s="62"/>
    </row>
    <row r="71" spans="7:37" s="13" customFormat="1">
      <c r="G71" s="19"/>
      <c r="H71" s="19"/>
      <c r="I71" s="19"/>
      <c r="J71" s="19"/>
      <c r="R71" s="14"/>
      <c r="S71" s="14"/>
      <c r="X71" s="14"/>
      <c r="Y71" s="25"/>
      <c r="Z71" s="25"/>
      <c r="AA71" s="25"/>
      <c r="AB71" s="25"/>
      <c r="AC71" s="19"/>
      <c r="AD71" s="19"/>
      <c r="AE71" s="19"/>
      <c r="AF71" s="19"/>
      <c r="AK71" s="62"/>
    </row>
    <row r="72" spans="7:37" s="13" customFormat="1">
      <c r="G72" s="19"/>
      <c r="H72" s="19"/>
      <c r="I72" s="19"/>
      <c r="J72" s="19"/>
      <c r="R72" s="14"/>
      <c r="S72" s="14"/>
      <c r="X72" s="14"/>
      <c r="Y72" s="25"/>
      <c r="Z72" s="25"/>
      <c r="AA72" s="25"/>
      <c r="AB72" s="25"/>
      <c r="AC72" s="19"/>
      <c r="AD72" s="19"/>
      <c r="AE72" s="19"/>
      <c r="AF72" s="19"/>
      <c r="AK72" s="62"/>
    </row>
    <row r="73" spans="7:37" s="13" customFormat="1">
      <c r="G73" s="19"/>
      <c r="H73" s="19"/>
      <c r="I73" s="19"/>
      <c r="J73" s="19"/>
      <c r="R73" s="14"/>
      <c r="S73" s="14"/>
      <c r="X73" s="14"/>
      <c r="Y73" s="25"/>
      <c r="Z73" s="25"/>
      <c r="AA73" s="25"/>
      <c r="AB73" s="25"/>
      <c r="AC73" s="19"/>
      <c r="AD73" s="19"/>
      <c r="AE73" s="19"/>
      <c r="AF73" s="19"/>
      <c r="AK73" s="62"/>
    </row>
    <row r="74" spans="7:37" s="13" customFormat="1">
      <c r="G74" s="19"/>
      <c r="H74" s="19"/>
      <c r="I74" s="19"/>
      <c r="J74" s="19"/>
      <c r="R74" s="14"/>
      <c r="S74" s="14"/>
      <c r="X74" s="14"/>
      <c r="Y74" s="25"/>
      <c r="Z74" s="25"/>
      <c r="AA74" s="25"/>
      <c r="AB74" s="25"/>
      <c r="AC74" s="19"/>
      <c r="AD74" s="19"/>
      <c r="AE74" s="19"/>
      <c r="AF74" s="19"/>
      <c r="AK74" s="62"/>
    </row>
    <row r="75" spans="7:37" s="13" customFormat="1">
      <c r="G75" s="19"/>
      <c r="H75" s="19"/>
      <c r="I75" s="19"/>
      <c r="J75" s="19"/>
      <c r="R75" s="14"/>
      <c r="S75" s="14"/>
      <c r="X75" s="14"/>
      <c r="Y75" s="25"/>
      <c r="Z75" s="25"/>
      <c r="AA75" s="25"/>
      <c r="AB75" s="25"/>
      <c r="AC75" s="19"/>
      <c r="AD75" s="19"/>
      <c r="AE75" s="19"/>
      <c r="AF75" s="19"/>
      <c r="AK75" s="62"/>
    </row>
    <row r="76" spans="7:37" s="13" customFormat="1">
      <c r="G76" s="19"/>
      <c r="H76" s="19"/>
      <c r="I76" s="19"/>
      <c r="J76" s="19"/>
      <c r="R76" s="14"/>
      <c r="S76" s="14"/>
      <c r="X76" s="14"/>
      <c r="Y76" s="25"/>
      <c r="Z76" s="25"/>
      <c r="AA76" s="25"/>
      <c r="AB76" s="25"/>
      <c r="AC76" s="19"/>
      <c r="AD76" s="19"/>
      <c r="AE76" s="19"/>
      <c r="AF76" s="19"/>
      <c r="AK76" s="62"/>
    </row>
    <row r="77" spans="7:37" s="13" customFormat="1">
      <c r="G77" s="19"/>
      <c r="H77" s="19"/>
      <c r="I77" s="19"/>
      <c r="J77" s="19"/>
      <c r="R77" s="14"/>
      <c r="S77" s="14"/>
      <c r="X77" s="14"/>
      <c r="Y77" s="25"/>
      <c r="Z77" s="25"/>
      <c r="AA77" s="25"/>
      <c r="AB77" s="25"/>
      <c r="AC77" s="19"/>
      <c r="AD77" s="19"/>
      <c r="AE77" s="19"/>
      <c r="AF77" s="19"/>
      <c r="AK77" s="62"/>
    </row>
    <row r="78" spans="7:37" s="13" customFormat="1">
      <c r="G78" s="19"/>
      <c r="H78" s="19"/>
      <c r="I78" s="19"/>
      <c r="J78" s="19"/>
      <c r="R78" s="14"/>
      <c r="S78" s="14"/>
      <c r="X78" s="14"/>
      <c r="Y78" s="25"/>
      <c r="Z78" s="25"/>
      <c r="AA78" s="25"/>
      <c r="AB78" s="25"/>
      <c r="AC78" s="19"/>
      <c r="AD78" s="19"/>
      <c r="AE78" s="19"/>
      <c r="AF78" s="19"/>
      <c r="AK78" s="62"/>
    </row>
    <row r="79" spans="7:37" s="13" customFormat="1">
      <c r="G79" s="19"/>
      <c r="H79" s="19"/>
      <c r="I79" s="19"/>
      <c r="J79" s="19"/>
      <c r="R79" s="14"/>
      <c r="S79" s="14"/>
      <c r="X79" s="14"/>
      <c r="Y79" s="25"/>
      <c r="Z79" s="25"/>
      <c r="AA79" s="25"/>
      <c r="AB79" s="25"/>
      <c r="AC79" s="19"/>
      <c r="AD79" s="19"/>
      <c r="AE79" s="19"/>
      <c r="AF79" s="19"/>
      <c r="AK79" s="62"/>
    </row>
    <row r="80" spans="7:37" s="13" customFormat="1">
      <c r="G80" s="19"/>
      <c r="H80" s="19"/>
      <c r="I80" s="19"/>
      <c r="J80" s="19"/>
      <c r="R80" s="14"/>
      <c r="S80" s="14"/>
      <c r="X80" s="14"/>
      <c r="Y80" s="25"/>
      <c r="Z80" s="25"/>
      <c r="AA80" s="25"/>
      <c r="AB80" s="25"/>
      <c r="AC80" s="19"/>
      <c r="AD80" s="19"/>
      <c r="AE80" s="19"/>
      <c r="AF80" s="19"/>
      <c r="AK80" s="62"/>
    </row>
    <row r="81" spans="7:37" s="13" customFormat="1">
      <c r="G81" s="19"/>
      <c r="H81" s="19"/>
      <c r="I81" s="19"/>
      <c r="J81" s="19"/>
      <c r="R81" s="14"/>
      <c r="S81" s="14"/>
      <c r="X81" s="14"/>
      <c r="Y81" s="25"/>
      <c r="Z81" s="25"/>
      <c r="AA81" s="25"/>
      <c r="AB81" s="25"/>
      <c r="AC81" s="19"/>
      <c r="AD81" s="19"/>
      <c r="AE81" s="19"/>
      <c r="AF81" s="19"/>
      <c r="AK81" s="62"/>
    </row>
    <row r="82" spans="7:37" s="13" customFormat="1">
      <c r="G82" s="19"/>
      <c r="H82" s="19"/>
      <c r="I82" s="19"/>
      <c r="J82" s="19"/>
      <c r="R82" s="14"/>
      <c r="S82" s="14"/>
      <c r="X82" s="14"/>
      <c r="Y82" s="25"/>
      <c r="Z82" s="25"/>
      <c r="AA82" s="25"/>
      <c r="AB82" s="25"/>
      <c r="AC82" s="19"/>
      <c r="AD82" s="19"/>
      <c r="AE82" s="19"/>
      <c r="AF82" s="19"/>
      <c r="AK82" s="62"/>
    </row>
    <row r="83" spans="7:37" s="13" customFormat="1">
      <c r="G83" s="19"/>
      <c r="H83" s="19"/>
      <c r="I83" s="19"/>
      <c r="J83" s="19"/>
      <c r="R83" s="14"/>
      <c r="S83" s="14"/>
      <c r="X83" s="14"/>
      <c r="Y83" s="25"/>
      <c r="Z83" s="25"/>
      <c r="AA83" s="25"/>
      <c r="AB83" s="25"/>
      <c r="AC83" s="19"/>
      <c r="AD83" s="19"/>
      <c r="AE83" s="19"/>
      <c r="AF83" s="19"/>
      <c r="AK83" s="62"/>
    </row>
    <row r="84" spans="7:37" s="13" customFormat="1">
      <c r="G84" s="19"/>
      <c r="H84" s="19"/>
      <c r="I84" s="19"/>
      <c r="J84" s="19"/>
      <c r="R84" s="14"/>
      <c r="S84" s="14"/>
      <c r="X84" s="14"/>
      <c r="Y84" s="25"/>
      <c r="Z84" s="25"/>
      <c r="AA84" s="25"/>
      <c r="AB84" s="25"/>
      <c r="AC84" s="19"/>
      <c r="AD84" s="19"/>
      <c r="AE84" s="19"/>
      <c r="AF84" s="19"/>
      <c r="AK84" s="62"/>
    </row>
    <row r="85" spans="7:37" s="13" customFormat="1">
      <c r="G85" s="19"/>
      <c r="H85" s="19"/>
      <c r="I85" s="19"/>
      <c r="J85" s="19"/>
      <c r="R85" s="14"/>
      <c r="S85" s="14"/>
      <c r="X85" s="14"/>
      <c r="Y85" s="25"/>
      <c r="Z85" s="25"/>
      <c r="AA85" s="25"/>
      <c r="AB85" s="25"/>
      <c r="AC85" s="19"/>
      <c r="AD85" s="19"/>
      <c r="AE85" s="19"/>
      <c r="AF85" s="19"/>
      <c r="AK85" s="62"/>
    </row>
    <row r="86" spans="7:37" s="13" customFormat="1">
      <c r="G86" s="19"/>
      <c r="H86" s="19"/>
      <c r="I86" s="19"/>
      <c r="J86" s="19"/>
      <c r="R86" s="14"/>
      <c r="S86" s="14"/>
      <c r="X86" s="14"/>
      <c r="Y86" s="25"/>
      <c r="Z86" s="25"/>
      <c r="AA86" s="25"/>
      <c r="AB86" s="25"/>
      <c r="AC86" s="19"/>
      <c r="AD86" s="19"/>
      <c r="AE86" s="19"/>
      <c r="AF86" s="19"/>
      <c r="AK86" s="62"/>
    </row>
    <row r="87" spans="7:37" s="13" customFormat="1">
      <c r="G87" s="19"/>
      <c r="H87" s="19"/>
      <c r="I87" s="19"/>
      <c r="J87" s="19"/>
      <c r="R87" s="14"/>
      <c r="S87" s="14"/>
      <c r="X87" s="14"/>
      <c r="Y87" s="25"/>
      <c r="Z87" s="25"/>
      <c r="AA87" s="25"/>
      <c r="AB87" s="25"/>
      <c r="AC87" s="19"/>
      <c r="AD87" s="19"/>
      <c r="AE87" s="19"/>
      <c r="AF87" s="19"/>
      <c r="AK87" s="62"/>
    </row>
    <row r="88" spans="7:37" s="13" customFormat="1">
      <c r="G88" s="19"/>
      <c r="H88" s="19"/>
      <c r="I88" s="19"/>
      <c r="J88" s="19"/>
      <c r="R88" s="14"/>
      <c r="S88" s="14"/>
      <c r="X88" s="14"/>
      <c r="Y88" s="25"/>
      <c r="Z88" s="25"/>
      <c r="AA88" s="25"/>
      <c r="AB88" s="25"/>
      <c r="AC88" s="19"/>
      <c r="AD88" s="19"/>
      <c r="AE88" s="19"/>
      <c r="AF88" s="19"/>
      <c r="AK88" s="62"/>
    </row>
    <row r="89" spans="7:37" s="13" customFormat="1">
      <c r="G89" s="19"/>
      <c r="H89" s="19"/>
      <c r="I89" s="19"/>
      <c r="J89" s="19"/>
      <c r="R89" s="14"/>
      <c r="S89" s="14"/>
      <c r="X89" s="14"/>
      <c r="Y89" s="25"/>
      <c r="Z89" s="25"/>
      <c r="AA89" s="25"/>
      <c r="AB89" s="25"/>
      <c r="AC89" s="19"/>
      <c r="AD89" s="19"/>
      <c r="AE89" s="19"/>
      <c r="AF89" s="19"/>
      <c r="AK89" s="62"/>
    </row>
    <row r="90" spans="7:37" s="13" customFormat="1">
      <c r="G90" s="19"/>
      <c r="H90" s="19"/>
      <c r="I90" s="19"/>
      <c r="J90" s="19"/>
      <c r="R90" s="14"/>
      <c r="S90" s="14"/>
      <c r="X90" s="14"/>
      <c r="Y90" s="25"/>
      <c r="Z90" s="25"/>
      <c r="AA90" s="25"/>
      <c r="AB90" s="25"/>
      <c r="AC90" s="19"/>
      <c r="AD90" s="19"/>
      <c r="AE90" s="19"/>
      <c r="AF90" s="19"/>
      <c r="AK90" s="62"/>
    </row>
    <row r="91" spans="7:37" s="13" customFormat="1">
      <c r="G91" s="19"/>
      <c r="H91" s="19"/>
      <c r="I91" s="19"/>
      <c r="J91" s="19"/>
      <c r="R91" s="14"/>
      <c r="S91" s="14"/>
      <c r="X91" s="14"/>
      <c r="Y91" s="25"/>
      <c r="Z91" s="25"/>
      <c r="AA91" s="25"/>
      <c r="AB91" s="25"/>
      <c r="AC91" s="19"/>
      <c r="AD91" s="19"/>
      <c r="AE91" s="19"/>
      <c r="AF91" s="19"/>
      <c r="AK91" s="62"/>
    </row>
    <row r="92" spans="7:37" s="13" customFormat="1">
      <c r="G92" s="19"/>
      <c r="H92" s="19"/>
      <c r="I92" s="19"/>
      <c r="J92" s="19"/>
      <c r="R92" s="14"/>
      <c r="S92" s="14"/>
      <c r="X92" s="14"/>
      <c r="Y92" s="25"/>
      <c r="Z92" s="25"/>
      <c r="AA92" s="25"/>
      <c r="AB92" s="25"/>
      <c r="AC92" s="19"/>
      <c r="AD92" s="19"/>
      <c r="AE92" s="19"/>
      <c r="AF92" s="19"/>
      <c r="AK92" s="62"/>
    </row>
    <row r="93" spans="7:37" s="13" customFormat="1">
      <c r="G93" s="19"/>
      <c r="H93" s="19"/>
      <c r="I93" s="19"/>
      <c r="J93" s="19"/>
      <c r="R93" s="14"/>
      <c r="S93" s="14"/>
      <c r="X93" s="14"/>
      <c r="Y93" s="25"/>
      <c r="Z93" s="25"/>
      <c r="AA93" s="25"/>
      <c r="AB93" s="25"/>
      <c r="AC93" s="19"/>
      <c r="AD93" s="19"/>
      <c r="AE93" s="19"/>
      <c r="AF93" s="19"/>
      <c r="AK93" s="62"/>
    </row>
    <row r="94" spans="7:37" s="13" customFormat="1">
      <c r="G94" s="19"/>
      <c r="H94" s="19"/>
      <c r="I94" s="19"/>
      <c r="J94" s="19"/>
      <c r="R94" s="14"/>
      <c r="S94" s="14"/>
      <c r="X94" s="14"/>
      <c r="Y94" s="25"/>
      <c r="Z94" s="25"/>
      <c r="AA94" s="25"/>
      <c r="AB94" s="25"/>
      <c r="AC94" s="19"/>
      <c r="AD94" s="19"/>
      <c r="AE94" s="19"/>
      <c r="AF94" s="19"/>
      <c r="AK94" s="62"/>
    </row>
    <row r="95" spans="7:37" s="13" customFormat="1">
      <c r="G95" s="19"/>
      <c r="H95" s="19"/>
      <c r="I95" s="19"/>
      <c r="J95" s="19"/>
      <c r="R95" s="14"/>
      <c r="S95" s="14"/>
      <c r="X95" s="14"/>
      <c r="Y95" s="25"/>
      <c r="Z95" s="25"/>
      <c r="AA95" s="25"/>
      <c r="AB95" s="25"/>
      <c r="AC95" s="19"/>
      <c r="AD95" s="19"/>
      <c r="AE95" s="19"/>
      <c r="AF95" s="19"/>
      <c r="AK95" s="62"/>
    </row>
    <row r="96" spans="7:37" s="13" customFormat="1">
      <c r="G96" s="19"/>
      <c r="H96" s="19"/>
      <c r="I96" s="19"/>
      <c r="J96" s="19"/>
      <c r="R96" s="14"/>
      <c r="S96" s="14"/>
      <c r="X96" s="14"/>
      <c r="Y96" s="25"/>
      <c r="Z96" s="25"/>
      <c r="AA96" s="25"/>
      <c r="AB96" s="25"/>
      <c r="AC96" s="19"/>
      <c r="AD96" s="19"/>
      <c r="AE96" s="19"/>
      <c r="AF96" s="19"/>
      <c r="AK96" s="62"/>
    </row>
    <row r="97" spans="7:37" s="13" customFormat="1">
      <c r="G97" s="19"/>
      <c r="H97" s="19"/>
      <c r="I97" s="19"/>
      <c r="J97" s="19"/>
      <c r="R97" s="14"/>
      <c r="S97" s="14"/>
      <c r="X97" s="14"/>
      <c r="Y97" s="25"/>
      <c r="Z97" s="25"/>
      <c r="AA97" s="25"/>
      <c r="AB97" s="25"/>
      <c r="AC97" s="19"/>
      <c r="AD97" s="19"/>
      <c r="AE97" s="19"/>
      <c r="AF97" s="19"/>
      <c r="AK97" s="62"/>
    </row>
    <row r="98" spans="7:37" s="13" customFormat="1">
      <c r="G98" s="19"/>
      <c r="H98" s="19"/>
      <c r="I98" s="19"/>
      <c r="J98" s="19"/>
      <c r="R98" s="14"/>
      <c r="S98" s="14"/>
      <c r="X98" s="14"/>
      <c r="Y98" s="25"/>
      <c r="Z98" s="25"/>
      <c r="AA98" s="25"/>
      <c r="AB98" s="25"/>
      <c r="AC98" s="19"/>
      <c r="AD98" s="19"/>
      <c r="AE98" s="19"/>
      <c r="AF98" s="19"/>
      <c r="AK98" s="62"/>
    </row>
    <row r="99" spans="7:37" s="13" customFormat="1">
      <c r="G99" s="19"/>
      <c r="H99" s="19"/>
      <c r="I99" s="19"/>
      <c r="J99" s="19"/>
      <c r="R99" s="14"/>
      <c r="S99" s="14"/>
      <c r="X99" s="14"/>
      <c r="Y99" s="25"/>
      <c r="Z99" s="25"/>
      <c r="AA99" s="25"/>
      <c r="AB99" s="25"/>
      <c r="AC99" s="19"/>
      <c r="AD99" s="19"/>
      <c r="AE99" s="19"/>
      <c r="AF99" s="19"/>
      <c r="AK99" s="62"/>
    </row>
    <row r="100" spans="7:37" s="13" customFormat="1">
      <c r="G100" s="19"/>
      <c r="H100" s="19"/>
      <c r="I100" s="19"/>
      <c r="J100" s="19"/>
      <c r="R100" s="14"/>
      <c r="S100" s="14"/>
      <c r="X100" s="14"/>
      <c r="Y100" s="25"/>
      <c r="Z100" s="25"/>
      <c r="AA100" s="25"/>
      <c r="AB100" s="25"/>
      <c r="AC100" s="19"/>
      <c r="AD100" s="19"/>
      <c r="AE100" s="19"/>
      <c r="AF100" s="19"/>
      <c r="AK100" s="62"/>
    </row>
    <row r="101" spans="7:37" s="13" customFormat="1">
      <c r="G101" s="19"/>
      <c r="H101" s="19"/>
      <c r="I101" s="19"/>
      <c r="J101" s="19"/>
      <c r="R101" s="14"/>
      <c r="S101" s="14"/>
      <c r="X101" s="14"/>
      <c r="Y101" s="25"/>
      <c r="Z101" s="25"/>
      <c r="AA101" s="25"/>
      <c r="AB101" s="25"/>
      <c r="AC101" s="19"/>
      <c r="AD101" s="19"/>
      <c r="AE101" s="19"/>
      <c r="AF101" s="19"/>
      <c r="AK101" s="62"/>
    </row>
    <row r="102" spans="7:37" s="13" customFormat="1">
      <c r="G102" s="19"/>
      <c r="H102" s="19"/>
      <c r="I102" s="19"/>
      <c r="J102" s="19"/>
      <c r="R102" s="14"/>
      <c r="S102" s="14"/>
      <c r="X102" s="14"/>
      <c r="Y102" s="25"/>
      <c r="Z102" s="25"/>
      <c r="AA102" s="25"/>
      <c r="AB102" s="25"/>
      <c r="AC102" s="19"/>
      <c r="AD102" s="19"/>
      <c r="AE102" s="19"/>
      <c r="AF102" s="19"/>
      <c r="AK102" s="62"/>
    </row>
    <row r="103" spans="7:37" s="13" customFormat="1">
      <c r="G103" s="19"/>
      <c r="H103" s="19"/>
      <c r="I103" s="19"/>
      <c r="J103" s="19"/>
      <c r="R103" s="14"/>
      <c r="S103" s="14"/>
      <c r="X103" s="14"/>
      <c r="Y103" s="25"/>
      <c r="Z103" s="25"/>
      <c r="AA103" s="25"/>
      <c r="AB103" s="25"/>
      <c r="AC103" s="19"/>
      <c r="AD103" s="19"/>
      <c r="AE103" s="19"/>
      <c r="AF103" s="19"/>
      <c r="AK103" s="62"/>
    </row>
    <row r="104" spans="7:37" s="13" customFormat="1">
      <c r="G104" s="19"/>
      <c r="H104" s="19"/>
      <c r="I104" s="19"/>
      <c r="J104" s="19"/>
      <c r="R104" s="14"/>
      <c r="S104" s="14"/>
      <c r="X104" s="14"/>
      <c r="Y104" s="25"/>
      <c r="Z104" s="25"/>
      <c r="AA104" s="25"/>
      <c r="AB104" s="25"/>
      <c r="AC104" s="19"/>
      <c r="AD104" s="19"/>
      <c r="AE104" s="19"/>
      <c r="AF104" s="19"/>
      <c r="AK104" s="62"/>
    </row>
    <row r="105" spans="7:37" s="13" customFormat="1">
      <c r="G105" s="19"/>
      <c r="H105" s="19"/>
      <c r="I105" s="19"/>
      <c r="J105" s="19"/>
      <c r="R105" s="14"/>
      <c r="S105" s="14"/>
      <c r="X105" s="14"/>
      <c r="Y105" s="25"/>
      <c r="Z105" s="25"/>
      <c r="AA105" s="25"/>
      <c r="AB105" s="25"/>
      <c r="AC105" s="19"/>
      <c r="AD105" s="19"/>
      <c r="AE105" s="19"/>
      <c r="AF105" s="19"/>
      <c r="AK105" s="62"/>
    </row>
    <row r="106" spans="7:37" s="13" customFormat="1">
      <c r="G106" s="19"/>
      <c r="H106" s="19"/>
      <c r="I106" s="19"/>
      <c r="J106" s="19"/>
      <c r="R106" s="14"/>
      <c r="S106" s="14"/>
      <c r="X106" s="14"/>
      <c r="Y106" s="25"/>
      <c r="Z106" s="25"/>
      <c r="AA106" s="25"/>
      <c r="AB106" s="25"/>
      <c r="AC106" s="19"/>
      <c r="AD106" s="19"/>
      <c r="AE106" s="19"/>
      <c r="AF106" s="19"/>
      <c r="AK106" s="62"/>
    </row>
    <row r="107" spans="7:37" s="13" customFormat="1">
      <c r="G107" s="19"/>
      <c r="H107" s="19"/>
      <c r="I107" s="19"/>
      <c r="J107" s="19"/>
      <c r="R107" s="14"/>
      <c r="S107" s="14"/>
      <c r="X107" s="14"/>
      <c r="Y107" s="25"/>
      <c r="Z107" s="25"/>
      <c r="AA107" s="25"/>
      <c r="AB107" s="25"/>
      <c r="AC107" s="19"/>
      <c r="AD107" s="19"/>
      <c r="AE107" s="19"/>
      <c r="AF107" s="19"/>
      <c r="AK107" s="62"/>
    </row>
    <row r="108" spans="7:37" s="13" customFormat="1">
      <c r="G108" s="19"/>
      <c r="H108" s="19"/>
      <c r="I108" s="19"/>
      <c r="J108" s="19"/>
      <c r="R108" s="14"/>
      <c r="S108" s="14"/>
      <c r="X108" s="14"/>
      <c r="Y108" s="25"/>
      <c r="Z108" s="25"/>
      <c r="AA108" s="25"/>
      <c r="AB108" s="25"/>
      <c r="AC108" s="19"/>
      <c r="AD108" s="19"/>
      <c r="AE108" s="19"/>
      <c r="AF108" s="19"/>
      <c r="AK108" s="62"/>
    </row>
    <row r="109" spans="7:37" s="13" customFormat="1">
      <c r="G109" s="19"/>
      <c r="H109" s="19"/>
      <c r="I109" s="19"/>
      <c r="J109" s="19"/>
      <c r="R109" s="14"/>
      <c r="S109" s="14"/>
      <c r="X109" s="14"/>
      <c r="Y109" s="25"/>
      <c r="Z109" s="25"/>
      <c r="AA109" s="25"/>
      <c r="AB109" s="25"/>
      <c r="AC109" s="19"/>
      <c r="AD109" s="19"/>
      <c r="AE109" s="19"/>
      <c r="AF109" s="19"/>
      <c r="AK109" s="62"/>
    </row>
    <row r="110" spans="7:37" s="13" customFormat="1">
      <c r="G110" s="19"/>
      <c r="H110" s="19"/>
      <c r="I110" s="19"/>
      <c r="J110" s="19"/>
      <c r="R110" s="14"/>
      <c r="S110" s="14"/>
      <c r="X110" s="14"/>
      <c r="Y110" s="25"/>
      <c r="Z110" s="25"/>
      <c r="AA110" s="25"/>
      <c r="AB110" s="25"/>
      <c r="AC110" s="19"/>
      <c r="AD110" s="19"/>
      <c r="AE110" s="19"/>
      <c r="AF110" s="19"/>
      <c r="AK110" s="62"/>
    </row>
    <row r="111" spans="7:37" s="13" customFormat="1">
      <c r="G111" s="19"/>
      <c r="H111" s="19"/>
      <c r="I111" s="19"/>
      <c r="J111" s="19"/>
      <c r="R111" s="14"/>
      <c r="S111" s="14"/>
      <c r="X111" s="14"/>
      <c r="Y111" s="25"/>
      <c r="Z111" s="25"/>
      <c r="AA111" s="25"/>
      <c r="AB111" s="25"/>
      <c r="AC111" s="19"/>
      <c r="AD111" s="19"/>
      <c r="AE111" s="19"/>
      <c r="AF111" s="19"/>
      <c r="AK111" s="62"/>
    </row>
    <row r="112" spans="7:37" s="13" customFormat="1">
      <c r="G112" s="19"/>
      <c r="H112" s="19"/>
      <c r="I112" s="19"/>
      <c r="J112" s="19"/>
      <c r="R112" s="14"/>
      <c r="S112" s="14"/>
      <c r="X112" s="14"/>
      <c r="Y112" s="25"/>
      <c r="Z112" s="25"/>
      <c r="AA112" s="25"/>
      <c r="AB112" s="25"/>
      <c r="AC112" s="19"/>
      <c r="AD112" s="19"/>
      <c r="AE112" s="19"/>
      <c r="AF112" s="19"/>
      <c r="AK112" s="62"/>
    </row>
    <row r="113" spans="7:37" s="13" customFormat="1">
      <c r="G113" s="19"/>
      <c r="H113" s="19"/>
      <c r="I113" s="19"/>
      <c r="J113" s="19"/>
      <c r="R113" s="14"/>
      <c r="S113" s="14"/>
      <c r="X113" s="14"/>
      <c r="Y113" s="25"/>
      <c r="Z113" s="25"/>
      <c r="AA113" s="25"/>
      <c r="AB113" s="25"/>
      <c r="AC113" s="19"/>
      <c r="AD113" s="19"/>
      <c r="AE113" s="19"/>
      <c r="AF113" s="19"/>
      <c r="AK113" s="62"/>
    </row>
    <row r="114" spans="7:37" s="13" customFormat="1">
      <c r="G114" s="19"/>
      <c r="H114" s="19"/>
      <c r="I114" s="19"/>
      <c r="J114" s="19"/>
      <c r="R114" s="14"/>
      <c r="S114" s="14"/>
      <c r="X114" s="14"/>
      <c r="Y114" s="25"/>
      <c r="Z114" s="25"/>
      <c r="AA114" s="25"/>
      <c r="AB114" s="25"/>
      <c r="AC114" s="19"/>
      <c r="AD114" s="19"/>
      <c r="AE114" s="19"/>
      <c r="AF114" s="19"/>
      <c r="AK114" s="62"/>
    </row>
    <row r="115" spans="7:37" s="13" customFormat="1">
      <c r="G115" s="19"/>
      <c r="H115" s="19"/>
      <c r="I115" s="19"/>
      <c r="J115" s="19"/>
      <c r="R115" s="14"/>
      <c r="S115" s="14"/>
      <c r="X115" s="14"/>
      <c r="Y115" s="25"/>
      <c r="Z115" s="25"/>
      <c r="AA115" s="25"/>
      <c r="AB115" s="25"/>
      <c r="AC115" s="19"/>
      <c r="AD115" s="19"/>
      <c r="AE115" s="19"/>
      <c r="AF115" s="19"/>
      <c r="AK115" s="62"/>
    </row>
    <row r="116" spans="7:37" s="13" customFormat="1">
      <c r="G116" s="19"/>
      <c r="H116" s="19"/>
      <c r="I116" s="19"/>
      <c r="J116" s="19"/>
      <c r="R116" s="14"/>
      <c r="S116" s="14"/>
      <c r="X116" s="14"/>
      <c r="Y116" s="25"/>
      <c r="Z116" s="25"/>
      <c r="AA116" s="25"/>
      <c r="AB116" s="25"/>
      <c r="AC116" s="19"/>
      <c r="AD116" s="19"/>
      <c r="AE116" s="19"/>
      <c r="AF116" s="19"/>
      <c r="AK116" s="62"/>
    </row>
    <row r="117" spans="7:37" s="13" customFormat="1">
      <c r="G117" s="19"/>
      <c r="H117" s="19"/>
      <c r="I117" s="19"/>
      <c r="J117" s="19"/>
      <c r="R117" s="14"/>
      <c r="S117" s="14"/>
      <c r="X117" s="14"/>
      <c r="Y117" s="25"/>
      <c r="Z117" s="25"/>
      <c r="AA117" s="25"/>
      <c r="AB117" s="25"/>
      <c r="AC117" s="19"/>
      <c r="AD117" s="19"/>
      <c r="AE117" s="19"/>
      <c r="AF117" s="19"/>
      <c r="AK117" s="62"/>
    </row>
    <row r="118" spans="7:37" s="13" customFormat="1">
      <c r="G118" s="19"/>
      <c r="H118" s="19"/>
      <c r="I118" s="19"/>
      <c r="J118" s="19"/>
      <c r="R118" s="14"/>
      <c r="S118" s="14"/>
      <c r="X118" s="14"/>
      <c r="Y118" s="25"/>
      <c r="Z118" s="25"/>
      <c r="AA118" s="25"/>
      <c r="AB118" s="25"/>
      <c r="AC118" s="19"/>
      <c r="AD118" s="19"/>
      <c r="AE118" s="19"/>
      <c r="AF118" s="19"/>
      <c r="AK118" s="62"/>
    </row>
    <row r="119" spans="7:37" s="13" customFormat="1">
      <c r="G119" s="19"/>
      <c r="H119" s="19"/>
      <c r="I119" s="19"/>
      <c r="J119" s="19"/>
      <c r="R119" s="14"/>
      <c r="S119" s="14"/>
      <c r="X119" s="14"/>
      <c r="Y119" s="25"/>
      <c r="Z119" s="25"/>
      <c r="AA119" s="25"/>
      <c r="AB119" s="25"/>
      <c r="AC119" s="19"/>
      <c r="AD119" s="19"/>
      <c r="AE119" s="19"/>
      <c r="AF119" s="19"/>
      <c r="AK119" s="62"/>
    </row>
    <row r="120" spans="7:37" s="13" customFormat="1">
      <c r="G120" s="19"/>
      <c r="H120" s="19"/>
      <c r="I120" s="19"/>
      <c r="J120" s="19"/>
      <c r="R120" s="14"/>
      <c r="S120" s="14"/>
      <c r="X120" s="14"/>
      <c r="Y120" s="25"/>
      <c r="Z120" s="25"/>
      <c r="AA120" s="25"/>
      <c r="AB120" s="25"/>
      <c r="AC120" s="19"/>
      <c r="AD120" s="19"/>
      <c r="AE120" s="19"/>
      <c r="AF120" s="19"/>
      <c r="AK120" s="62"/>
    </row>
    <row r="121" spans="7:37" s="13" customFormat="1">
      <c r="G121" s="19"/>
      <c r="H121" s="19"/>
      <c r="I121" s="19"/>
      <c r="J121" s="19"/>
      <c r="R121" s="14"/>
      <c r="S121" s="14"/>
      <c r="X121" s="14"/>
      <c r="Y121" s="25"/>
      <c r="Z121" s="25"/>
      <c r="AA121" s="25"/>
      <c r="AB121" s="25"/>
      <c r="AC121" s="19"/>
      <c r="AD121" s="19"/>
      <c r="AE121" s="19"/>
      <c r="AF121" s="19"/>
      <c r="AK121" s="62"/>
    </row>
    <row r="122" spans="7:37" s="13" customFormat="1">
      <c r="G122" s="19"/>
      <c r="H122" s="19"/>
      <c r="I122" s="19"/>
      <c r="J122" s="19"/>
      <c r="R122" s="14"/>
      <c r="S122" s="14"/>
      <c r="X122" s="14"/>
      <c r="Y122" s="25"/>
      <c r="Z122" s="25"/>
      <c r="AA122" s="25"/>
      <c r="AB122" s="25"/>
      <c r="AC122" s="19"/>
      <c r="AD122" s="19"/>
      <c r="AE122" s="19"/>
      <c r="AF122" s="19"/>
      <c r="AK122" s="62"/>
    </row>
    <row r="123" spans="7:37" s="13" customFormat="1">
      <c r="G123" s="19"/>
      <c r="H123" s="19"/>
      <c r="I123" s="19"/>
      <c r="J123" s="19"/>
      <c r="R123" s="14"/>
      <c r="S123" s="14"/>
      <c r="X123" s="14"/>
      <c r="Y123" s="25"/>
      <c r="Z123" s="25"/>
      <c r="AA123" s="25"/>
      <c r="AB123" s="25"/>
      <c r="AC123" s="19"/>
      <c r="AD123" s="19"/>
      <c r="AE123" s="19"/>
      <c r="AF123" s="19"/>
      <c r="AK123" s="62"/>
    </row>
    <row r="124" spans="7:37" s="13" customFormat="1">
      <c r="G124" s="19"/>
      <c r="H124" s="19"/>
      <c r="I124" s="19"/>
      <c r="J124" s="19"/>
      <c r="R124" s="14"/>
      <c r="S124" s="14"/>
      <c r="X124" s="14"/>
      <c r="Y124" s="25"/>
      <c r="Z124" s="25"/>
      <c r="AA124" s="25"/>
      <c r="AB124" s="25"/>
      <c r="AC124" s="19"/>
      <c r="AD124" s="19"/>
      <c r="AE124" s="19"/>
      <c r="AF124" s="19"/>
      <c r="AK124" s="62"/>
    </row>
    <row r="125" spans="7:37" s="13" customFormat="1">
      <c r="G125" s="19"/>
      <c r="H125" s="19"/>
      <c r="I125" s="19"/>
      <c r="J125" s="19"/>
      <c r="R125" s="14"/>
      <c r="S125" s="14"/>
      <c r="X125" s="14"/>
      <c r="Y125" s="25"/>
      <c r="Z125" s="25"/>
      <c r="AA125" s="25"/>
      <c r="AB125" s="25"/>
      <c r="AC125" s="19"/>
      <c r="AD125" s="19"/>
      <c r="AE125" s="19"/>
      <c r="AF125" s="19"/>
      <c r="AK125" s="62"/>
    </row>
    <row r="126" spans="7:37" s="13" customFormat="1">
      <c r="G126" s="19"/>
      <c r="H126" s="19"/>
      <c r="I126" s="19"/>
      <c r="J126" s="19"/>
      <c r="R126" s="14"/>
      <c r="S126" s="14"/>
      <c r="X126" s="14"/>
      <c r="Y126" s="25"/>
      <c r="Z126" s="25"/>
      <c r="AA126" s="25"/>
      <c r="AB126" s="25"/>
      <c r="AC126" s="19"/>
      <c r="AD126" s="19"/>
      <c r="AE126" s="19"/>
      <c r="AF126" s="19"/>
      <c r="AK126" s="62"/>
    </row>
    <row r="127" spans="7:37" s="13" customFormat="1">
      <c r="G127" s="19"/>
      <c r="H127" s="19"/>
      <c r="I127" s="19"/>
      <c r="J127" s="19"/>
      <c r="R127" s="14"/>
      <c r="S127" s="14"/>
      <c r="X127" s="14"/>
      <c r="Y127" s="25"/>
      <c r="Z127" s="25"/>
      <c r="AA127" s="25"/>
      <c r="AB127" s="25"/>
      <c r="AC127" s="19"/>
      <c r="AD127" s="19"/>
      <c r="AE127" s="19"/>
      <c r="AF127" s="19"/>
      <c r="AK127" s="62"/>
    </row>
    <row r="128" spans="7:37" s="13" customFormat="1">
      <c r="G128" s="19"/>
      <c r="H128" s="19"/>
      <c r="I128" s="19"/>
      <c r="J128" s="19"/>
      <c r="R128" s="14"/>
      <c r="S128" s="14"/>
      <c r="X128" s="14"/>
      <c r="Y128" s="25"/>
      <c r="Z128" s="25"/>
      <c r="AA128" s="25"/>
      <c r="AB128" s="25"/>
      <c r="AC128" s="19"/>
      <c r="AD128" s="19"/>
      <c r="AE128" s="19"/>
      <c r="AF128" s="19"/>
      <c r="AK128" s="62"/>
    </row>
    <row r="129" spans="7:37" s="13" customFormat="1">
      <c r="G129" s="19"/>
      <c r="H129" s="19"/>
      <c r="I129" s="19"/>
      <c r="J129" s="19"/>
      <c r="R129" s="14"/>
      <c r="S129" s="14"/>
      <c r="X129" s="14"/>
      <c r="Y129" s="25"/>
      <c r="Z129" s="25"/>
      <c r="AA129" s="25"/>
      <c r="AB129" s="25"/>
      <c r="AC129" s="19"/>
      <c r="AD129" s="19"/>
      <c r="AE129" s="19"/>
      <c r="AF129" s="19"/>
      <c r="AK129" s="62"/>
    </row>
    <row r="130" spans="7:37" s="13" customFormat="1">
      <c r="G130" s="19"/>
      <c r="H130" s="19"/>
      <c r="I130" s="19"/>
      <c r="J130" s="19"/>
      <c r="R130" s="14"/>
      <c r="S130" s="14"/>
      <c r="X130" s="14"/>
      <c r="Y130" s="25"/>
      <c r="Z130" s="25"/>
      <c r="AA130" s="25"/>
      <c r="AB130" s="25"/>
      <c r="AC130" s="19"/>
      <c r="AD130" s="19"/>
      <c r="AE130" s="19"/>
      <c r="AF130" s="19"/>
      <c r="AK130" s="62"/>
    </row>
    <row r="131" spans="7:37" s="13" customFormat="1">
      <c r="G131" s="19"/>
      <c r="H131" s="19"/>
      <c r="I131" s="19"/>
      <c r="J131" s="19"/>
      <c r="R131" s="14"/>
      <c r="S131" s="14"/>
      <c r="X131" s="14"/>
      <c r="Y131" s="25"/>
      <c r="Z131" s="25"/>
      <c r="AA131" s="25"/>
      <c r="AB131" s="25"/>
      <c r="AC131" s="19"/>
      <c r="AD131" s="19"/>
      <c r="AE131" s="19"/>
      <c r="AF131" s="19"/>
      <c r="AK131" s="62"/>
    </row>
    <row r="132" spans="7:37" s="13" customFormat="1">
      <c r="G132" s="19"/>
      <c r="H132" s="19"/>
      <c r="I132" s="19"/>
      <c r="J132" s="19"/>
      <c r="R132" s="14"/>
      <c r="S132" s="14"/>
      <c r="X132" s="14"/>
      <c r="Y132" s="25"/>
      <c r="Z132" s="25"/>
      <c r="AA132" s="25"/>
      <c r="AB132" s="25"/>
      <c r="AC132" s="19"/>
      <c r="AD132" s="19"/>
      <c r="AE132" s="19"/>
      <c r="AF132" s="19"/>
      <c r="AK132" s="62"/>
    </row>
    <row r="133" spans="7:37" s="13" customFormat="1">
      <c r="G133" s="19"/>
      <c r="H133" s="19"/>
      <c r="I133" s="19"/>
      <c r="J133" s="19"/>
      <c r="R133" s="14"/>
      <c r="S133" s="14"/>
      <c r="X133" s="14"/>
      <c r="Y133" s="25"/>
      <c r="Z133" s="25"/>
      <c r="AA133" s="25"/>
      <c r="AB133" s="25"/>
      <c r="AC133" s="19"/>
      <c r="AD133" s="19"/>
      <c r="AE133" s="19"/>
      <c r="AF133" s="19"/>
      <c r="AK133" s="62"/>
    </row>
    <row r="134" spans="7:37" s="13" customFormat="1">
      <c r="G134" s="19"/>
      <c r="H134" s="19"/>
      <c r="I134" s="19"/>
      <c r="J134" s="19"/>
      <c r="R134" s="14"/>
      <c r="S134" s="14"/>
      <c r="X134" s="14"/>
      <c r="Y134" s="25"/>
      <c r="Z134" s="25"/>
      <c r="AA134" s="25"/>
      <c r="AB134" s="25"/>
      <c r="AC134" s="19"/>
      <c r="AD134" s="19"/>
      <c r="AE134" s="19"/>
      <c r="AF134" s="19"/>
      <c r="AK134" s="62"/>
    </row>
    <row r="135" spans="7:37" s="13" customFormat="1">
      <c r="G135" s="19"/>
      <c r="H135" s="19"/>
      <c r="I135" s="19"/>
      <c r="J135" s="19"/>
      <c r="R135" s="14"/>
      <c r="S135" s="14"/>
      <c r="X135" s="14"/>
      <c r="Y135" s="25"/>
      <c r="Z135" s="25"/>
      <c r="AA135" s="25"/>
      <c r="AB135" s="25"/>
      <c r="AC135" s="19"/>
      <c r="AD135" s="19"/>
      <c r="AE135" s="19"/>
      <c r="AF135" s="19"/>
      <c r="AK135" s="62"/>
    </row>
    <row r="136" spans="7:37" s="13" customFormat="1">
      <c r="G136" s="19"/>
      <c r="H136" s="19"/>
      <c r="I136" s="19"/>
      <c r="J136" s="19"/>
      <c r="R136" s="14"/>
      <c r="S136" s="14"/>
      <c r="X136" s="14"/>
      <c r="Y136" s="25"/>
      <c r="Z136" s="25"/>
      <c r="AA136" s="25"/>
      <c r="AB136" s="25"/>
      <c r="AC136" s="19"/>
      <c r="AD136" s="19"/>
      <c r="AE136" s="19"/>
      <c r="AF136" s="19"/>
      <c r="AK136" s="62"/>
    </row>
    <row r="137" spans="7:37" s="13" customFormat="1">
      <c r="G137" s="19"/>
      <c r="H137" s="19"/>
      <c r="I137" s="19"/>
      <c r="J137" s="19"/>
      <c r="R137" s="14"/>
      <c r="S137" s="14"/>
      <c r="X137" s="14"/>
      <c r="Y137" s="25"/>
      <c r="Z137" s="25"/>
      <c r="AA137" s="25"/>
      <c r="AB137" s="25"/>
      <c r="AC137" s="19"/>
      <c r="AD137" s="19"/>
      <c r="AE137" s="19"/>
      <c r="AF137" s="19"/>
      <c r="AK137" s="62"/>
    </row>
    <row r="138" spans="7:37" s="13" customFormat="1">
      <c r="G138" s="19"/>
      <c r="H138" s="19"/>
      <c r="I138" s="19"/>
      <c r="J138" s="19"/>
      <c r="R138" s="14"/>
      <c r="S138" s="14"/>
      <c r="X138" s="14"/>
      <c r="Y138" s="25"/>
      <c r="Z138" s="25"/>
      <c r="AA138" s="25"/>
      <c r="AB138" s="25"/>
      <c r="AC138" s="19"/>
      <c r="AD138" s="19"/>
      <c r="AE138" s="19"/>
      <c r="AF138" s="19"/>
      <c r="AK138" s="62"/>
    </row>
    <row r="139" spans="7:37" s="13" customFormat="1">
      <c r="G139" s="19"/>
      <c r="H139" s="19"/>
      <c r="I139" s="19"/>
      <c r="J139" s="19"/>
      <c r="R139" s="14"/>
      <c r="S139" s="14"/>
      <c r="X139" s="14"/>
      <c r="Y139" s="25"/>
      <c r="Z139" s="25"/>
      <c r="AA139" s="25"/>
      <c r="AB139" s="25"/>
      <c r="AC139" s="19"/>
      <c r="AD139" s="19"/>
      <c r="AE139" s="19"/>
      <c r="AF139" s="19"/>
      <c r="AK139" s="62"/>
    </row>
    <row r="140" spans="7:37" s="13" customFormat="1">
      <c r="G140" s="19"/>
      <c r="H140" s="19"/>
      <c r="I140" s="19"/>
      <c r="J140" s="19"/>
      <c r="R140" s="14"/>
      <c r="S140" s="14"/>
      <c r="X140" s="14"/>
      <c r="Y140" s="25"/>
      <c r="Z140" s="25"/>
      <c r="AA140" s="25"/>
      <c r="AB140" s="25"/>
      <c r="AC140" s="19"/>
      <c r="AD140" s="19"/>
      <c r="AE140" s="19"/>
      <c r="AF140" s="19"/>
      <c r="AK140" s="62"/>
    </row>
    <row r="141" spans="7:37" s="13" customFormat="1">
      <c r="G141" s="19"/>
      <c r="H141" s="19"/>
      <c r="I141" s="19"/>
      <c r="J141" s="19"/>
      <c r="R141" s="14"/>
      <c r="S141" s="14"/>
      <c r="X141" s="14"/>
      <c r="Y141" s="25"/>
      <c r="Z141" s="25"/>
      <c r="AA141" s="25"/>
      <c r="AB141" s="25"/>
      <c r="AC141" s="19"/>
      <c r="AD141" s="19"/>
      <c r="AE141" s="19"/>
      <c r="AF141" s="19"/>
      <c r="AK141" s="62"/>
    </row>
    <row r="142" spans="7:37" s="13" customFormat="1">
      <c r="G142" s="19"/>
      <c r="H142" s="19"/>
      <c r="I142" s="19"/>
      <c r="J142" s="19"/>
      <c r="R142" s="14"/>
      <c r="S142" s="14"/>
      <c r="X142" s="14"/>
      <c r="Y142" s="25"/>
      <c r="Z142" s="25"/>
      <c r="AA142" s="25"/>
      <c r="AB142" s="25"/>
      <c r="AC142" s="19"/>
      <c r="AD142" s="19"/>
      <c r="AE142" s="19"/>
      <c r="AF142" s="19"/>
      <c r="AK142" s="62"/>
    </row>
    <row r="143" spans="7:37" s="13" customFormat="1">
      <c r="G143" s="19"/>
      <c r="H143" s="19"/>
      <c r="I143" s="19"/>
      <c r="J143" s="19"/>
      <c r="R143" s="14"/>
      <c r="S143" s="14"/>
      <c r="X143" s="14"/>
      <c r="Y143" s="25"/>
      <c r="Z143" s="25"/>
      <c r="AA143" s="25"/>
      <c r="AB143" s="25"/>
      <c r="AC143" s="19"/>
      <c r="AD143" s="19"/>
      <c r="AE143" s="19"/>
      <c r="AF143" s="19"/>
      <c r="AK143" s="62"/>
    </row>
    <row r="144" spans="7:37" s="13" customFormat="1">
      <c r="G144" s="19"/>
      <c r="H144" s="19"/>
      <c r="I144" s="19"/>
      <c r="J144" s="19"/>
      <c r="R144" s="14"/>
      <c r="S144" s="14"/>
      <c r="X144" s="14"/>
      <c r="Y144" s="25"/>
      <c r="Z144" s="25"/>
      <c r="AA144" s="25"/>
      <c r="AB144" s="25"/>
      <c r="AC144" s="19"/>
      <c r="AD144" s="19"/>
      <c r="AE144" s="19"/>
      <c r="AF144" s="19"/>
      <c r="AK144" s="62"/>
    </row>
    <row r="145" spans="7:37" s="13" customFormat="1">
      <c r="G145" s="19"/>
      <c r="H145" s="19"/>
      <c r="I145" s="19"/>
      <c r="J145" s="19"/>
      <c r="R145" s="14"/>
      <c r="S145" s="14"/>
      <c r="X145" s="14"/>
      <c r="Y145" s="25"/>
      <c r="Z145" s="25"/>
      <c r="AA145" s="25"/>
      <c r="AB145" s="25"/>
      <c r="AC145" s="19"/>
      <c r="AD145" s="19"/>
      <c r="AE145" s="19"/>
      <c r="AF145" s="19"/>
      <c r="AK145" s="62"/>
    </row>
    <row r="146" spans="7:37" s="13" customFormat="1">
      <c r="G146" s="19"/>
      <c r="H146" s="19"/>
      <c r="I146" s="19"/>
      <c r="J146" s="19"/>
      <c r="R146" s="14"/>
      <c r="S146" s="14"/>
      <c r="X146" s="14"/>
      <c r="Y146" s="25"/>
      <c r="Z146" s="25"/>
      <c r="AA146" s="25"/>
      <c r="AB146" s="25"/>
      <c r="AC146" s="19"/>
      <c r="AD146" s="19"/>
      <c r="AE146" s="19"/>
      <c r="AF146" s="19"/>
      <c r="AK146" s="62"/>
    </row>
    <row r="147" spans="7:37" s="13" customFormat="1">
      <c r="G147" s="19"/>
      <c r="H147" s="19"/>
      <c r="I147" s="19"/>
      <c r="J147" s="19"/>
      <c r="R147" s="14"/>
      <c r="S147" s="14"/>
      <c r="X147" s="14"/>
      <c r="Y147" s="25"/>
      <c r="Z147" s="25"/>
      <c r="AA147" s="25"/>
      <c r="AB147" s="25"/>
      <c r="AC147" s="19"/>
      <c r="AD147" s="19"/>
      <c r="AE147" s="19"/>
      <c r="AF147" s="19"/>
      <c r="AK147" s="62"/>
    </row>
    <row r="148" spans="7:37" s="13" customFormat="1">
      <c r="G148" s="19"/>
      <c r="H148" s="19"/>
      <c r="I148" s="19"/>
      <c r="J148" s="19"/>
      <c r="R148" s="14"/>
      <c r="S148" s="14"/>
      <c r="X148" s="14"/>
      <c r="Y148" s="25"/>
      <c r="Z148" s="25"/>
      <c r="AA148" s="25"/>
      <c r="AB148" s="25"/>
      <c r="AC148" s="19"/>
      <c r="AD148" s="19"/>
      <c r="AE148" s="19"/>
      <c r="AF148" s="19"/>
      <c r="AK148" s="62"/>
    </row>
    <row r="149" spans="7:37" s="13" customFormat="1">
      <c r="G149" s="19"/>
      <c r="H149" s="19"/>
      <c r="I149" s="19"/>
      <c r="J149" s="19"/>
      <c r="R149" s="14"/>
      <c r="S149" s="14"/>
      <c r="X149" s="14"/>
      <c r="Y149" s="25"/>
      <c r="Z149" s="25"/>
      <c r="AA149" s="25"/>
      <c r="AB149" s="25"/>
      <c r="AC149" s="19"/>
      <c r="AD149" s="19"/>
      <c r="AE149" s="19"/>
      <c r="AF149" s="19"/>
      <c r="AK149" s="62"/>
    </row>
    <row r="150" spans="7:37" s="13" customFormat="1">
      <c r="G150" s="19"/>
      <c r="H150" s="19"/>
      <c r="I150" s="19"/>
      <c r="J150" s="19"/>
      <c r="R150" s="14"/>
      <c r="S150" s="14"/>
      <c r="X150" s="14"/>
      <c r="Y150" s="25"/>
      <c r="Z150" s="25"/>
      <c r="AA150" s="25"/>
      <c r="AB150" s="25"/>
      <c r="AC150" s="19"/>
      <c r="AD150" s="19"/>
      <c r="AE150" s="19"/>
      <c r="AF150" s="19"/>
      <c r="AK150" s="62"/>
    </row>
    <row r="151" spans="7:37" s="13" customFormat="1">
      <c r="G151" s="19"/>
      <c r="H151" s="19"/>
      <c r="I151" s="19"/>
      <c r="J151" s="19"/>
      <c r="R151" s="14"/>
      <c r="S151" s="14"/>
      <c r="X151" s="14"/>
      <c r="Y151" s="25"/>
      <c r="Z151" s="25"/>
      <c r="AA151" s="25"/>
      <c r="AB151" s="25"/>
      <c r="AC151" s="19"/>
      <c r="AD151" s="19"/>
      <c r="AE151" s="19"/>
      <c r="AF151" s="19"/>
      <c r="AK151" s="62"/>
    </row>
    <row r="152" spans="7:37" s="13" customFormat="1">
      <c r="G152" s="19"/>
      <c r="H152" s="19"/>
      <c r="I152" s="19"/>
      <c r="J152" s="19"/>
      <c r="R152" s="14"/>
      <c r="S152" s="14"/>
      <c r="X152" s="14"/>
      <c r="Y152" s="25"/>
      <c r="Z152" s="25"/>
      <c r="AA152" s="25"/>
      <c r="AB152" s="25"/>
      <c r="AC152" s="19"/>
      <c r="AD152" s="19"/>
      <c r="AE152" s="19"/>
      <c r="AF152" s="19"/>
      <c r="AK152" s="62"/>
    </row>
    <row r="153" spans="7:37" s="13" customFormat="1">
      <c r="G153" s="19"/>
      <c r="H153" s="19"/>
      <c r="I153" s="19"/>
      <c r="J153" s="19"/>
      <c r="R153" s="14"/>
      <c r="S153" s="14"/>
      <c r="X153" s="14"/>
      <c r="Y153" s="25"/>
      <c r="Z153" s="25"/>
      <c r="AA153" s="25"/>
      <c r="AB153" s="25"/>
      <c r="AC153" s="19"/>
      <c r="AD153" s="19"/>
      <c r="AE153" s="19"/>
      <c r="AF153" s="19"/>
      <c r="AK153" s="62"/>
    </row>
    <row r="154" spans="7:37" s="13" customFormat="1">
      <c r="G154" s="19"/>
      <c r="H154" s="19"/>
      <c r="I154" s="19"/>
      <c r="J154" s="19"/>
      <c r="R154" s="14"/>
      <c r="S154" s="14"/>
      <c r="X154" s="14"/>
      <c r="Y154" s="25"/>
      <c r="Z154" s="25"/>
      <c r="AA154" s="25"/>
      <c r="AB154" s="25"/>
      <c r="AC154" s="19"/>
      <c r="AD154" s="19"/>
      <c r="AE154" s="19"/>
      <c r="AF154" s="19"/>
      <c r="AK154" s="62"/>
    </row>
    <row r="155" spans="7:37" s="13" customFormat="1">
      <c r="G155" s="19"/>
      <c r="H155" s="19"/>
      <c r="I155" s="19"/>
      <c r="J155" s="19"/>
      <c r="R155" s="14"/>
      <c r="S155" s="14"/>
      <c r="X155" s="14"/>
      <c r="Y155" s="25"/>
      <c r="Z155" s="25"/>
      <c r="AA155" s="25"/>
      <c r="AB155" s="25"/>
      <c r="AC155" s="19"/>
      <c r="AD155" s="19"/>
      <c r="AE155" s="19"/>
      <c r="AF155" s="19"/>
      <c r="AK155" s="62"/>
    </row>
    <row r="156" spans="7:37" s="13" customFormat="1">
      <c r="G156" s="19"/>
      <c r="H156" s="19"/>
      <c r="I156" s="19"/>
      <c r="J156" s="19"/>
      <c r="R156" s="14"/>
      <c r="S156" s="14"/>
      <c r="X156" s="14"/>
      <c r="Y156" s="25"/>
      <c r="Z156" s="25"/>
      <c r="AA156" s="25"/>
      <c r="AB156" s="25"/>
      <c r="AC156" s="19"/>
      <c r="AD156" s="19"/>
      <c r="AE156" s="19"/>
      <c r="AF156" s="19"/>
      <c r="AK156" s="62"/>
    </row>
    <row r="157" spans="7:37" s="13" customFormat="1">
      <c r="G157" s="19"/>
      <c r="H157" s="19"/>
      <c r="I157" s="19"/>
      <c r="J157" s="19"/>
      <c r="R157" s="14"/>
      <c r="S157" s="14"/>
      <c r="X157" s="14"/>
      <c r="Y157" s="25"/>
      <c r="Z157" s="25"/>
      <c r="AA157" s="25"/>
      <c r="AB157" s="25"/>
      <c r="AC157" s="19"/>
      <c r="AD157" s="19"/>
      <c r="AE157" s="19"/>
      <c r="AF157" s="19"/>
      <c r="AK157" s="62"/>
    </row>
    <row r="158" spans="7:37" s="13" customFormat="1">
      <c r="G158" s="19"/>
      <c r="H158" s="19"/>
      <c r="I158" s="19"/>
      <c r="J158" s="19"/>
      <c r="R158" s="14"/>
      <c r="S158" s="14"/>
      <c r="X158" s="14"/>
      <c r="Y158" s="25"/>
      <c r="Z158" s="25"/>
      <c r="AA158" s="25"/>
      <c r="AB158" s="25"/>
      <c r="AC158" s="19"/>
      <c r="AD158" s="19"/>
      <c r="AE158" s="19"/>
      <c r="AF158" s="19"/>
      <c r="AK158" s="62"/>
    </row>
    <row r="159" spans="7:37" s="13" customFormat="1">
      <c r="G159" s="19"/>
      <c r="H159" s="19"/>
      <c r="I159" s="19"/>
      <c r="J159" s="19"/>
      <c r="R159" s="14"/>
      <c r="S159" s="14"/>
      <c r="X159" s="14"/>
      <c r="Y159" s="25"/>
      <c r="Z159" s="25"/>
      <c r="AA159" s="25"/>
      <c r="AB159" s="25"/>
      <c r="AC159" s="19"/>
      <c r="AD159" s="19"/>
      <c r="AE159" s="19"/>
      <c r="AF159" s="19"/>
      <c r="AK159" s="62"/>
    </row>
    <row r="160" spans="7:37" s="13" customFormat="1">
      <c r="G160" s="19"/>
      <c r="H160" s="19"/>
      <c r="I160" s="19"/>
      <c r="J160" s="19"/>
      <c r="R160" s="14"/>
      <c r="S160" s="14"/>
      <c r="X160" s="14"/>
      <c r="Y160" s="25"/>
      <c r="Z160" s="25"/>
      <c r="AA160" s="25"/>
      <c r="AB160" s="25"/>
      <c r="AC160" s="19"/>
      <c r="AD160" s="19"/>
      <c r="AE160" s="19"/>
      <c r="AF160" s="19"/>
      <c r="AK160" s="62"/>
    </row>
    <row r="161" spans="7:37" s="13" customFormat="1">
      <c r="G161" s="19"/>
      <c r="H161" s="19"/>
      <c r="I161" s="19"/>
      <c r="J161" s="19"/>
      <c r="R161" s="14"/>
      <c r="S161" s="14"/>
      <c r="X161" s="14"/>
      <c r="Y161" s="25"/>
      <c r="Z161" s="25"/>
      <c r="AA161" s="25"/>
      <c r="AB161" s="25"/>
      <c r="AC161" s="19"/>
      <c r="AD161" s="19"/>
      <c r="AE161" s="19"/>
      <c r="AF161" s="19"/>
      <c r="AK161" s="62"/>
    </row>
    <row r="162" spans="7:37" s="13" customFormat="1">
      <c r="G162" s="19"/>
      <c r="H162" s="19"/>
      <c r="I162" s="19"/>
      <c r="J162" s="19"/>
      <c r="R162" s="14"/>
      <c r="S162" s="14"/>
      <c r="X162" s="14"/>
      <c r="Y162" s="25"/>
      <c r="Z162" s="25"/>
      <c r="AA162" s="25"/>
      <c r="AB162" s="25"/>
      <c r="AC162" s="19"/>
      <c r="AD162" s="19"/>
      <c r="AE162" s="19"/>
      <c r="AF162" s="19"/>
      <c r="AK162" s="62"/>
    </row>
    <row r="163" spans="7:37" s="13" customFormat="1">
      <c r="G163" s="19"/>
      <c r="H163" s="19"/>
      <c r="I163" s="19"/>
      <c r="J163" s="19"/>
      <c r="R163" s="14"/>
      <c r="S163" s="14"/>
      <c r="X163" s="14"/>
      <c r="Y163" s="25"/>
      <c r="Z163" s="25"/>
      <c r="AA163" s="25"/>
      <c r="AB163" s="25"/>
      <c r="AC163" s="19"/>
      <c r="AD163" s="19"/>
      <c r="AE163" s="19"/>
      <c r="AF163" s="19"/>
      <c r="AK163" s="62"/>
    </row>
    <row r="164" spans="7:37" s="13" customFormat="1">
      <c r="G164" s="19"/>
      <c r="H164" s="19"/>
      <c r="I164" s="19"/>
      <c r="J164" s="19"/>
      <c r="R164" s="14"/>
      <c r="S164" s="14"/>
      <c r="X164" s="14"/>
      <c r="Y164" s="25"/>
      <c r="Z164" s="25"/>
      <c r="AA164" s="25"/>
      <c r="AB164" s="25"/>
      <c r="AC164" s="19"/>
      <c r="AD164" s="19"/>
      <c r="AE164" s="19"/>
      <c r="AF164" s="19"/>
      <c r="AK164" s="62"/>
    </row>
    <row r="165" spans="7:37" s="13" customFormat="1">
      <c r="G165" s="19"/>
      <c r="H165" s="19"/>
      <c r="I165" s="19"/>
      <c r="J165" s="19"/>
      <c r="R165" s="14"/>
      <c r="S165" s="14"/>
      <c r="X165" s="14"/>
      <c r="Y165" s="25"/>
      <c r="Z165" s="25"/>
      <c r="AA165" s="25"/>
      <c r="AB165" s="25"/>
      <c r="AC165" s="19"/>
      <c r="AD165" s="19"/>
      <c r="AE165" s="19"/>
      <c r="AF165" s="19"/>
      <c r="AK165" s="62"/>
    </row>
    <row r="166" spans="7:37" s="13" customFormat="1">
      <c r="G166" s="19"/>
      <c r="H166" s="19"/>
      <c r="I166" s="19"/>
      <c r="J166" s="19"/>
      <c r="R166" s="14"/>
      <c r="S166" s="14"/>
      <c r="X166" s="14"/>
      <c r="Y166" s="25"/>
      <c r="Z166" s="25"/>
      <c r="AA166" s="25"/>
      <c r="AB166" s="25"/>
      <c r="AC166" s="19"/>
      <c r="AD166" s="19"/>
      <c r="AE166" s="19"/>
      <c r="AF166" s="19"/>
      <c r="AK166" s="62"/>
    </row>
    <row r="167" spans="7:37" s="13" customFormat="1">
      <c r="G167" s="19"/>
      <c r="H167" s="19"/>
      <c r="I167" s="19"/>
      <c r="J167" s="19"/>
      <c r="R167" s="14"/>
      <c r="S167" s="14"/>
      <c r="X167" s="14"/>
      <c r="Y167" s="25"/>
      <c r="Z167" s="25"/>
      <c r="AA167" s="25"/>
      <c r="AB167" s="25"/>
      <c r="AC167" s="19"/>
      <c r="AD167" s="19"/>
      <c r="AE167" s="19"/>
      <c r="AF167" s="19"/>
      <c r="AK167" s="62"/>
    </row>
    <row r="168" spans="7:37" s="13" customFormat="1">
      <c r="G168" s="19"/>
      <c r="H168" s="19"/>
      <c r="I168" s="19"/>
      <c r="J168" s="19"/>
      <c r="R168" s="14"/>
      <c r="S168" s="14"/>
      <c r="X168" s="14"/>
      <c r="Y168" s="25"/>
      <c r="Z168" s="25"/>
      <c r="AA168" s="25"/>
      <c r="AB168" s="25"/>
      <c r="AC168" s="19"/>
      <c r="AD168" s="19"/>
      <c r="AE168" s="19"/>
      <c r="AF168" s="19"/>
      <c r="AK168" s="62"/>
    </row>
    <row r="169" spans="7:37" s="13" customFormat="1">
      <c r="G169" s="19"/>
      <c r="H169" s="19"/>
      <c r="I169" s="19"/>
      <c r="J169" s="19"/>
      <c r="R169" s="14"/>
      <c r="S169" s="14"/>
      <c r="X169" s="14"/>
      <c r="Y169" s="25"/>
      <c r="Z169" s="25"/>
      <c r="AA169" s="25"/>
      <c r="AB169" s="25"/>
      <c r="AC169" s="19"/>
      <c r="AD169" s="19"/>
      <c r="AE169" s="19"/>
      <c r="AF169" s="19"/>
      <c r="AK169" s="62"/>
    </row>
    <row r="170" spans="7:37" s="13" customFormat="1">
      <c r="G170" s="19"/>
      <c r="H170" s="19"/>
      <c r="I170" s="19"/>
      <c r="J170" s="19"/>
      <c r="R170" s="14"/>
      <c r="S170" s="14"/>
      <c r="X170" s="14"/>
      <c r="Y170" s="25"/>
      <c r="Z170" s="25"/>
      <c r="AA170" s="25"/>
      <c r="AB170" s="25"/>
      <c r="AC170" s="19"/>
      <c r="AD170" s="19"/>
      <c r="AE170" s="19"/>
      <c r="AF170" s="19"/>
      <c r="AK170" s="62"/>
    </row>
    <row r="171" spans="7:37" s="13" customFormat="1">
      <c r="G171" s="19"/>
      <c r="H171" s="19"/>
      <c r="I171" s="19"/>
      <c r="J171" s="19"/>
      <c r="R171" s="14"/>
      <c r="S171" s="14"/>
      <c r="X171" s="14"/>
      <c r="Y171" s="25"/>
      <c r="Z171" s="25"/>
      <c r="AA171" s="25"/>
      <c r="AB171" s="25"/>
      <c r="AC171" s="19"/>
      <c r="AD171" s="19"/>
      <c r="AE171" s="19"/>
      <c r="AF171" s="19"/>
      <c r="AK171" s="62"/>
    </row>
    <row r="172" spans="7:37" s="13" customFormat="1">
      <c r="G172" s="19"/>
      <c r="H172" s="19"/>
      <c r="I172" s="19"/>
      <c r="J172" s="19"/>
      <c r="R172" s="14"/>
      <c r="S172" s="14"/>
      <c r="X172" s="14"/>
      <c r="Y172" s="25"/>
      <c r="Z172" s="25"/>
      <c r="AA172" s="25"/>
      <c r="AB172" s="25"/>
      <c r="AC172" s="19"/>
      <c r="AD172" s="19"/>
      <c r="AE172" s="19"/>
      <c r="AF172" s="19"/>
      <c r="AK172" s="62"/>
    </row>
    <row r="173" spans="7:37" s="13" customFormat="1">
      <c r="G173" s="19"/>
      <c r="H173" s="19"/>
      <c r="I173" s="19"/>
      <c r="J173" s="19"/>
      <c r="R173" s="14"/>
      <c r="S173" s="14"/>
      <c r="X173" s="14"/>
      <c r="Y173" s="25"/>
      <c r="Z173" s="25"/>
      <c r="AA173" s="25"/>
      <c r="AB173" s="25"/>
      <c r="AC173" s="19"/>
      <c r="AD173" s="19"/>
      <c r="AE173" s="19"/>
      <c r="AF173" s="19"/>
      <c r="AK173" s="62"/>
    </row>
    <row r="174" spans="7:37" s="13" customFormat="1">
      <c r="G174" s="19"/>
      <c r="H174" s="19"/>
      <c r="I174" s="19"/>
      <c r="J174" s="19"/>
      <c r="R174" s="14"/>
      <c r="S174" s="14"/>
      <c r="X174" s="14"/>
      <c r="Y174" s="25"/>
      <c r="Z174" s="25"/>
      <c r="AA174" s="25"/>
      <c r="AB174" s="25"/>
      <c r="AC174" s="19"/>
      <c r="AD174" s="19"/>
      <c r="AE174" s="19"/>
      <c r="AF174" s="19"/>
      <c r="AK174" s="62"/>
    </row>
    <row r="175" spans="7:37" s="13" customFormat="1">
      <c r="G175" s="19"/>
      <c r="H175" s="19"/>
      <c r="I175" s="19"/>
      <c r="J175" s="19"/>
      <c r="R175" s="14"/>
      <c r="S175" s="14"/>
      <c r="X175" s="14"/>
      <c r="Y175" s="25"/>
      <c r="Z175" s="25"/>
      <c r="AA175" s="25"/>
      <c r="AB175" s="25"/>
      <c r="AC175" s="19"/>
      <c r="AD175" s="19"/>
      <c r="AE175" s="19"/>
      <c r="AF175" s="19"/>
      <c r="AK175" s="62"/>
    </row>
    <row r="176" spans="7:37" s="13" customFormat="1">
      <c r="G176" s="19"/>
      <c r="H176" s="19"/>
      <c r="I176" s="19"/>
      <c r="J176" s="19"/>
      <c r="R176" s="14"/>
      <c r="S176" s="14"/>
      <c r="X176" s="14"/>
      <c r="Y176" s="25"/>
      <c r="Z176" s="25"/>
      <c r="AA176" s="25"/>
      <c r="AB176" s="25"/>
      <c r="AC176" s="19"/>
      <c r="AD176" s="19"/>
      <c r="AE176" s="19"/>
      <c r="AF176" s="19"/>
      <c r="AK176" s="62"/>
    </row>
    <row r="177" spans="7:37" s="13" customFormat="1">
      <c r="G177" s="19"/>
      <c r="H177" s="19"/>
      <c r="I177" s="19"/>
      <c r="J177" s="19"/>
      <c r="R177" s="14"/>
      <c r="S177" s="14"/>
      <c r="X177" s="14"/>
      <c r="Y177" s="25"/>
      <c r="Z177" s="25"/>
      <c r="AA177" s="25"/>
      <c r="AB177" s="25"/>
      <c r="AC177" s="19"/>
      <c r="AD177" s="19"/>
      <c r="AE177" s="19"/>
      <c r="AF177" s="19"/>
      <c r="AK177" s="62"/>
    </row>
    <row r="178" spans="7:37" s="13" customFormat="1">
      <c r="G178" s="19"/>
      <c r="H178" s="19"/>
      <c r="I178" s="19"/>
      <c r="J178" s="19"/>
      <c r="R178" s="14"/>
      <c r="S178" s="14"/>
      <c r="X178" s="14"/>
      <c r="Y178" s="25"/>
      <c r="Z178" s="25"/>
      <c r="AA178" s="25"/>
      <c r="AB178" s="25"/>
      <c r="AC178" s="19"/>
      <c r="AD178" s="19"/>
      <c r="AE178" s="19"/>
      <c r="AF178" s="19"/>
      <c r="AK178" s="62"/>
    </row>
    <row r="179" spans="7:37" s="13" customFormat="1">
      <c r="G179" s="19"/>
      <c r="H179" s="19"/>
      <c r="I179" s="19"/>
      <c r="J179" s="19"/>
      <c r="R179" s="14"/>
      <c r="S179" s="14"/>
      <c r="X179" s="14"/>
      <c r="Y179" s="25"/>
      <c r="Z179" s="25"/>
      <c r="AA179" s="25"/>
      <c r="AB179" s="25"/>
      <c r="AC179" s="19"/>
      <c r="AD179" s="19"/>
      <c r="AE179" s="19"/>
      <c r="AF179" s="19"/>
      <c r="AK179" s="62"/>
    </row>
    <row r="180" spans="7:37" s="13" customFormat="1">
      <c r="G180" s="19"/>
      <c r="H180" s="19"/>
      <c r="I180" s="19"/>
      <c r="J180" s="19"/>
      <c r="R180" s="14"/>
      <c r="S180" s="14"/>
      <c r="X180" s="14"/>
      <c r="Y180" s="25"/>
      <c r="Z180" s="25"/>
      <c r="AA180" s="25"/>
      <c r="AB180" s="25"/>
      <c r="AC180" s="19"/>
      <c r="AD180" s="19"/>
      <c r="AE180" s="19"/>
      <c r="AF180" s="19"/>
      <c r="AK180" s="62"/>
    </row>
    <row r="181" spans="7:37" s="13" customFormat="1">
      <c r="G181" s="19"/>
      <c r="H181" s="19"/>
      <c r="I181" s="19"/>
      <c r="J181" s="19"/>
      <c r="R181" s="14"/>
      <c r="S181" s="14"/>
      <c r="X181" s="14"/>
      <c r="Y181" s="25"/>
      <c r="Z181" s="25"/>
      <c r="AA181" s="25"/>
      <c r="AB181" s="25"/>
      <c r="AC181" s="19"/>
      <c r="AD181" s="19"/>
      <c r="AE181" s="19"/>
      <c r="AF181" s="19"/>
      <c r="AK181" s="62"/>
    </row>
    <row r="182" spans="7:37" s="13" customFormat="1">
      <c r="G182" s="19"/>
      <c r="H182" s="19"/>
      <c r="I182" s="19"/>
      <c r="J182" s="19"/>
      <c r="R182" s="14"/>
      <c r="S182" s="14"/>
      <c r="X182" s="14"/>
      <c r="Y182" s="25"/>
      <c r="Z182" s="25"/>
      <c r="AA182" s="25"/>
      <c r="AB182" s="25"/>
      <c r="AC182" s="19"/>
      <c r="AD182" s="19"/>
      <c r="AE182" s="19"/>
      <c r="AF182" s="19"/>
      <c r="AK182" s="62"/>
    </row>
    <row r="183" spans="7:37" s="13" customFormat="1">
      <c r="G183" s="19"/>
      <c r="H183" s="19"/>
      <c r="I183" s="19"/>
      <c r="J183" s="19"/>
      <c r="R183" s="14"/>
      <c r="S183" s="14"/>
      <c r="X183" s="14"/>
      <c r="Y183" s="25"/>
      <c r="Z183" s="25"/>
      <c r="AA183" s="25"/>
      <c r="AB183" s="25"/>
      <c r="AC183" s="19"/>
      <c r="AD183" s="19"/>
      <c r="AE183" s="19"/>
      <c r="AF183" s="19"/>
      <c r="AK183" s="62"/>
    </row>
    <row r="184" spans="7:37" s="13" customFormat="1">
      <c r="G184" s="19"/>
      <c r="H184" s="19"/>
      <c r="I184" s="19"/>
      <c r="J184" s="19"/>
      <c r="R184" s="14"/>
      <c r="S184" s="14"/>
      <c r="X184" s="14"/>
      <c r="Y184" s="25"/>
      <c r="Z184" s="25"/>
      <c r="AA184" s="25"/>
      <c r="AB184" s="25"/>
      <c r="AC184" s="19"/>
      <c r="AD184" s="19"/>
      <c r="AE184" s="19"/>
      <c r="AF184" s="19"/>
      <c r="AK184" s="62"/>
    </row>
    <row r="185" spans="7:37" s="13" customFormat="1">
      <c r="G185" s="19"/>
      <c r="H185" s="19"/>
      <c r="I185" s="19"/>
      <c r="J185" s="19"/>
      <c r="R185" s="14"/>
      <c r="S185" s="14"/>
      <c r="X185" s="14"/>
      <c r="Y185" s="25"/>
      <c r="Z185" s="25"/>
      <c r="AA185" s="25"/>
      <c r="AB185" s="25"/>
      <c r="AC185" s="19"/>
      <c r="AD185" s="19"/>
      <c r="AE185" s="19"/>
      <c r="AF185" s="19"/>
      <c r="AK185" s="62"/>
    </row>
    <row r="186" spans="7:37" s="13" customFormat="1">
      <c r="G186" s="19"/>
      <c r="H186" s="19"/>
      <c r="I186" s="19"/>
      <c r="J186" s="19"/>
      <c r="R186" s="14"/>
      <c r="S186" s="14"/>
      <c r="X186" s="14"/>
      <c r="Y186" s="25"/>
      <c r="Z186" s="25"/>
      <c r="AA186" s="25"/>
      <c r="AB186" s="25"/>
      <c r="AC186" s="19"/>
      <c r="AD186" s="19"/>
      <c r="AE186" s="19"/>
      <c r="AF186" s="19"/>
      <c r="AK186" s="62"/>
    </row>
    <row r="187" spans="7:37" s="13" customFormat="1">
      <c r="G187" s="19"/>
      <c r="H187" s="19"/>
      <c r="I187" s="19"/>
      <c r="J187" s="19"/>
      <c r="R187" s="14"/>
      <c r="S187" s="14"/>
      <c r="X187" s="14"/>
      <c r="Y187" s="25"/>
      <c r="Z187" s="25"/>
      <c r="AA187" s="25"/>
      <c r="AB187" s="25"/>
      <c r="AC187" s="19"/>
      <c r="AD187" s="19"/>
      <c r="AE187" s="19"/>
      <c r="AF187" s="19"/>
      <c r="AK187" s="62"/>
    </row>
    <row r="188" spans="7:37" s="13" customFormat="1">
      <c r="G188" s="19"/>
      <c r="H188" s="19"/>
      <c r="I188" s="19"/>
      <c r="J188" s="19"/>
      <c r="R188" s="14"/>
      <c r="S188" s="14"/>
      <c r="X188" s="14"/>
      <c r="Y188" s="25"/>
      <c r="Z188" s="25"/>
      <c r="AA188" s="25"/>
      <c r="AB188" s="25"/>
      <c r="AC188" s="19"/>
      <c r="AD188" s="19"/>
      <c r="AE188" s="19"/>
      <c r="AF188" s="19"/>
      <c r="AK188" s="62"/>
    </row>
    <row r="189" spans="7:37" s="13" customFormat="1">
      <c r="G189" s="19"/>
      <c r="H189" s="19"/>
      <c r="I189" s="19"/>
      <c r="J189" s="19"/>
      <c r="R189" s="14"/>
      <c r="S189" s="14"/>
      <c r="X189" s="14"/>
      <c r="Y189" s="25"/>
      <c r="Z189" s="25"/>
      <c r="AA189" s="25"/>
      <c r="AB189" s="25"/>
      <c r="AC189" s="19"/>
      <c r="AD189" s="19"/>
      <c r="AE189" s="19"/>
      <c r="AF189" s="19"/>
      <c r="AK189" s="62"/>
    </row>
    <row r="190" spans="7:37" s="13" customFormat="1">
      <c r="G190" s="19"/>
      <c r="H190" s="19"/>
      <c r="I190" s="19"/>
      <c r="J190" s="19"/>
      <c r="R190" s="14"/>
      <c r="S190" s="14"/>
      <c r="X190" s="14"/>
      <c r="Y190" s="25"/>
      <c r="Z190" s="25"/>
      <c r="AA190" s="25"/>
      <c r="AB190" s="25"/>
      <c r="AC190" s="19"/>
      <c r="AD190" s="19"/>
      <c r="AE190" s="19"/>
      <c r="AF190" s="19"/>
      <c r="AK190" s="62"/>
    </row>
    <row r="191" spans="7:37" s="13" customFormat="1">
      <c r="G191" s="19"/>
      <c r="H191" s="19"/>
      <c r="I191" s="19"/>
      <c r="J191" s="19"/>
      <c r="R191" s="14"/>
      <c r="S191" s="14"/>
      <c r="X191" s="14"/>
      <c r="Y191" s="25"/>
      <c r="Z191" s="25"/>
      <c r="AA191" s="25"/>
      <c r="AB191" s="25"/>
      <c r="AC191" s="19"/>
      <c r="AD191" s="19"/>
      <c r="AE191" s="19"/>
      <c r="AF191" s="19"/>
      <c r="AK191" s="62"/>
    </row>
    <row r="192" spans="7:37" s="13" customFormat="1">
      <c r="G192" s="19"/>
      <c r="H192" s="19"/>
      <c r="I192" s="19"/>
      <c r="J192" s="19"/>
      <c r="R192" s="14"/>
      <c r="S192" s="14"/>
      <c r="X192" s="14"/>
      <c r="Y192" s="25"/>
      <c r="Z192" s="25"/>
      <c r="AA192" s="25"/>
      <c r="AB192" s="25"/>
      <c r="AC192" s="19"/>
      <c r="AD192" s="19"/>
      <c r="AE192" s="19"/>
      <c r="AF192" s="19"/>
      <c r="AK192" s="62"/>
    </row>
    <row r="193" spans="7:37" s="13" customFormat="1">
      <c r="G193" s="19"/>
      <c r="H193" s="19"/>
      <c r="I193" s="19"/>
      <c r="J193" s="19"/>
      <c r="R193" s="14"/>
      <c r="S193" s="14"/>
      <c r="X193" s="14"/>
      <c r="Y193" s="25"/>
      <c r="Z193" s="25"/>
      <c r="AA193" s="25"/>
      <c r="AB193" s="25"/>
      <c r="AC193" s="19"/>
      <c r="AD193" s="19"/>
      <c r="AE193" s="19"/>
      <c r="AF193" s="19"/>
      <c r="AK193" s="62"/>
    </row>
    <row r="194" spans="7:37" s="13" customFormat="1">
      <c r="G194" s="19"/>
      <c r="H194" s="19"/>
      <c r="I194" s="19"/>
      <c r="J194" s="19"/>
      <c r="R194" s="14"/>
      <c r="S194" s="14"/>
      <c r="X194" s="14"/>
      <c r="Y194" s="25"/>
      <c r="Z194" s="25"/>
      <c r="AA194" s="25"/>
      <c r="AB194" s="25"/>
      <c r="AC194" s="19"/>
      <c r="AD194" s="19"/>
      <c r="AE194" s="19"/>
      <c r="AF194" s="19"/>
      <c r="AK194" s="62"/>
    </row>
    <row r="195" spans="7:37" s="13" customFormat="1">
      <c r="G195" s="19"/>
      <c r="H195" s="19"/>
      <c r="I195" s="19"/>
      <c r="J195" s="19"/>
      <c r="R195" s="14"/>
      <c r="S195" s="14"/>
      <c r="X195" s="14"/>
      <c r="Y195" s="25"/>
      <c r="Z195" s="25"/>
      <c r="AA195" s="25"/>
      <c r="AB195" s="25"/>
      <c r="AC195" s="19"/>
      <c r="AD195" s="19"/>
      <c r="AE195" s="19"/>
      <c r="AF195" s="19"/>
      <c r="AK195" s="62"/>
    </row>
    <row r="196" spans="7:37" s="13" customFormat="1">
      <c r="G196" s="19"/>
      <c r="H196" s="19"/>
      <c r="I196" s="19"/>
      <c r="J196" s="19"/>
      <c r="R196" s="14"/>
      <c r="S196" s="14"/>
      <c r="X196" s="14"/>
      <c r="Y196" s="25"/>
      <c r="Z196" s="25"/>
      <c r="AA196" s="25"/>
      <c r="AB196" s="25"/>
      <c r="AC196" s="19"/>
      <c r="AD196" s="19"/>
      <c r="AE196" s="19"/>
      <c r="AF196" s="19"/>
      <c r="AK196" s="62"/>
    </row>
    <row r="197" spans="7:37" s="13" customFormat="1">
      <c r="G197" s="19"/>
      <c r="H197" s="19"/>
      <c r="I197" s="19"/>
      <c r="J197" s="19"/>
      <c r="R197" s="14"/>
      <c r="S197" s="14"/>
      <c r="X197" s="14"/>
      <c r="Y197" s="25"/>
      <c r="Z197" s="25"/>
      <c r="AA197" s="25"/>
      <c r="AB197" s="25"/>
      <c r="AC197" s="19"/>
      <c r="AD197" s="19"/>
      <c r="AE197" s="19"/>
      <c r="AF197" s="19"/>
      <c r="AK197" s="62"/>
    </row>
    <row r="198" spans="7:37" s="13" customFormat="1">
      <c r="G198" s="19"/>
      <c r="H198" s="19"/>
      <c r="I198" s="19"/>
      <c r="J198" s="19"/>
      <c r="R198" s="14"/>
      <c r="S198" s="14"/>
      <c r="X198" s="14"/>
      <c r="Y198" s="25"/>
      <c r="Z198" s="25"/>
      <c r="AA198" s="25"/>
      <c r="AB198" s="25"/>
      <c r="AC198" s="19"/>
      <c r="AD198" s="19"/>
      <c r="AE198" s="19"/>
      <c r="AF198" s="19"/>
      <c r="AK198" s="62"/>
    </row>
    <row r="199" spans="7:37" s="13" customFormat="1">
      <c r="G199" s="19"/>
      <c r="H199" s="19"/>
      <c r="I199" s="19"/>
      <c r="J199" s="19"/>
      <c r="R199" s="14"/>
      <c r="S199" s="14"/>
      <c r="X199" s="14"/>
      <c r="Y199" s="25"/>
      <c r="Z199" s="25"/>
      <c r="AA199" s="25"/>
      <c r="AB199" s="25"/>
      <c r="AC199" s="19"/>
      <c r="AD199" s="19"/>
      <c r="AE199" s="19"/>
      <c r="AF199" s="19"/>
      <c r="AK199" s="62"/>
    </row>
    <row r="200" spans="7:37" s="13" customFormat="1">
      <c r="G200" s="19"/>
      <c r="H200" s="19"/>
      <c r="I200" s="19"/>
      <c r="J200" s="19"/>
      <c r="R200" s="14"/>
      <c r="S200" s="14"/>
      <c r="X200" s="14"/>
      <c r="Y200" s="25"/>
      <c r="Z200" s="25"/>
      <c r="AA200" s="25"/>
      <c r="AB200" s="25"/>
      <c r="AC200" s="19"/>
      <c r="AD200" s="19"/>
      <c r="AE200" s="19"/>
      <c r="AF200" s="19"/>
      <c r="AK200" s="62"/>
    </row>
    <row r="201" spans="7:37" s="13" customFormat="1">
      <c r="G201" s="19"/>
      <c r="H201" s="19"/>
      <c r="I201" s="19"/>
      <c r="J201" s="19"/>
      <c r="R201" s="14"/>
      <c r="S201" s="14"/>
      <c r="X201" s="14"/>
      <c r="Y201" s="25"/>
      <c r="Z201" s="25"/>
      <c r="AA201" s="25"/>
      <c r="AB201" s="25"/>
      <c r="AC201" s="19"/>
      <c r="AD201" s="19"/>
      <c r="AE201" s="19"/>
      <c r="AF201" s="19"/>
      <c r="AK201" s="62"/>
    </row>
    <row r="202" spans="7:37" s="13" customFormat="1">
      <c r="G202" s="19"/>
      <c r="H202" s="19"/>
      <c r="I202" s="19"/>
      <c r="J202" s="19"/>
      <c r="R202" s="14"/>
      <c r="S202" s="14"/>
      <c r="X202" s="14"/>
      <c r="Y202" s="25"/>
      <c r="Z202" s="25"/>
      <c r="AA202" s="25"/>
      <c r="AB202" s="25"/>
      <c r="AC202" s="19"/>
      <c r="AD202" s="19"/>
      <c r="AE202" s="19"/>
      <c r="AF202" s="19"/>
      <c r="AK202" s="62"/>
    </row>
    <row r="203" spans="7:37" s="13" customFormat="1">
      <c r="G203" s="19"/>
      <c r="H203" s="19"/>
      <c r="I203" s="19"/>
      <c r="J203" s="19"/>
      <c r="R203" s="14"/>
      <c r="S203" s="14"/>
      <c r="X203" s="14"/>
      <c r="Y203" s="25"/>
      <c r="Z203" s="25"/>
      <c r="AA203" s="25"/>
      <c r="AB203" s="25"/>
      <c r="AC203" s="19"/>
      <c r="AD203" s="19"/>
      <c r="AE203" s="19"/>
      <c r="AF203" s="19"/>
      <c r="AK203" s="62"/>
    </row>
    <row r="204" spans="7:37" s="13" customFormat="1">
      <c r="G204" s="19"/>
      <c r="H204" s="19"/>
      <c r="I204" s="19"/>
      <c r="J204" s="19"/>
      <c r="R204" s="14"/>
      <c r="S204" s="14"/>
      <c r="X204" s="14"/>
      <c r="Y204" s="25"/>
      <c r="Z204" s="25"/>
      <c r="AA204" s="25"/>
      <c r="AB204" s="25"/>
      <c r="AC204" s="19"/>
      <c r="AD204" s="19"/>
      <c r="AE204" s="19"/>
      <c r="AF204" s="19"/>
      <c r="AK204" s="62"/>
    </row>
    <row r="205" spans="7:37" s="13" customFormat="1">
      <c r="G205" s="19"/>
      <c r="H205" s="19"/>
      <c r="I205" s="19"/>
      <c r="J205" s="19"/>
      <c r="R205" s="14"/>
      <c r="S205" s="14"/>
      <c r="X205" s="14"/>
      <c r="Y205" s="25"/>
      <c r="Z205" s="25"/>
      <c r="AA205" s="25"/>
      <c r="AB205" s="25"/>
      <c r="AC205" s="19"/>
      <c r="AD205" s="19"/>
      <c r="AE205" s="19"/>
      <c r="AF205" s="19"/>
      <c r="AK205" s="62"/>
    </row>
    <row r="206" spans="7:37" s="13" customFormat="1">
      <c r="G206" s="19"/>
      <c r="H206" s="19"/>
      <c r="I206" s="19"/>
      <c r="J206" s="19"/>
      <c r="R206" s="14"/>
      <c r="S206" s="14"/>
      <c r="X206" s="14"/>
      <c r="Y206" s="25"/>
      <c r="Z206" s="25"/>
      <c r="AA206" s="25"/>
      <c r="AB206" s="25"/>
      <c r="AC206" s="19"/>
      <c r="AD206" s="19"/>
      <c r="AE206" s="19"/>
      <c r="AF206" s="19"/>
      <c r="AK206" s="62"/>
    </row>
    <row r="207" spans="7:37" s="13" customFormat="1">
      <c r="G207" s="19"/>
      <c r="H207" s="19"/>
      <c r="I207" s="19"/>
      <c r="J207" s="19"/>
      <c r="R207" s="14"/>
      <c r="S207" s="14"/>
      <c r="X207" s="14"/>
      <c r="Y207" s="25"/>
      <c r="Z207" s="25"/>
      <c r="AA207" s="25"/>
      <c r="AB207" s="25"/>
      <c r="AC207" s="19"/>
      <c r="AD207" s="19"/>
      <c r="AE207" s="19"/>
      <c r="AF207" s="19"/>
      <c r="AK207" s="62"/>
    </row>
    <row r="208" spans="7:37" s="13" customFormat="1">
      <c r="G208" s="19"/>
      <c r="H208" s="19"/>
      <c r="I208" s="19"/>
      <c r="J208" s="19"/>
      <c r="R208" s="14"/>
      <c r="S208" s="14"/>
      <c r="X208" s="14"/>
      <c r="Y208" s="25"/>
      <c r="Z208" s="25"/>
      <c r="AA208" s="25"/>
      <c r="AB208" s="25"/>
      <c r="AC208" s="19"/>
      <c r="AD208" s="19"/>
      <c r="AE208" s="19"/>
      <c r="AF208" s="19"/>
      <c r="AK208" s="62"/>
    </row>
    <row r="209" spans="7:37" s="13" customFormat="1">
      <c r="G209" s="19"/>
      <c r="H209" s="19"/>
      <c r="I209" s="19"/>
      <c r="J209" s="19"/>
      <c r="R209" s="14"/>
      <c r="S209" s="14"/>
      <c r="X209" s="14"/>
      <c r="Y209" s="25"/>
      <c r="Z209" s="25"/>
      <c r="AA209" s="25"/>
      <c r="AB209" s="25"/>
      <c r="AC209" s="19"/>
      <c r="AD209" s="19"/>
      <c r="AE209" s="19"/>
      <c r="AF209" s="19"/>
      <c r="AK209" s="62"/>
    </row>
    <row r="210" spans="7:37" s="13" customFormat="1">
      <c r="G210" s="19"/>
      <c r="H210" s="19"/>
      <c r="I210" s="19"/>
      <c r="J210" s="19"/>
      <c r="R210" s="14"/>
      <c r="S210" s="14"/>
      <c r="X210" s="14"/>
      <c r="Y210" s="25"/>
      <c r="Z210" s="25"/>
      <c r="AA210" s="25"/>
      <c r="AB210" s="25"/>
      <c r="AC210" s="19"/>
      <c r="AD210" s="19"/>
      <c r="AE210" s="19"/>
      <c r="AF210" s="19"/>
      <c r="AK210" s="62"/>
    </row>
    <row r="211" spans="7:37" s="13" customFormat="1">
      <c r="G211" s="19"/>
      <c r="H211" s="19"/>
      <c r="I211" s="19"/>
      <c r="J211" s="19"/>
      <c r="R211" s="14"/>
      <c r="S211" s="14"/>
      <c r="X211" s="14"/>
      <c r="Y211" s="25"/>
      <c r="Z211" s="25"/>
      <c r="AA211" s="25"/>
      <c r="AB211" s="25"/>
      <c r="AC211" s="19"/>
      <c r="AD211" s="19"/>
      <c r="AE211" s="19"/>
      <c r="AF211" s="19"/>
      <c r="AK211" s="62"/>
    </row>
    <row r="212" spans="7:37" s="13" customFormat="1">
      <c r="G212" s="19"/>
      <c r="H212" s="19"/>
      <c r="I212" s="19"/>
      <c r="J212" s="19"/>
      <c r="R212" s="14"/>
      <c r="S212" s="14"/>
      <c r="X212" s="14"/>
      <c r="Y212" s="25"/>
      <c r="Z212" s="25"/>
      <c r="AA212" s="25"/>
      <c r="AB212" s="25"/>
      <c r="AC212" s="19"/>
      <c r="AD212" s="19"/>
      <c r="AE212" s="19"/>
      <c r="AF212" s="19"/>
      <c r="AK212" s="62"/>
    </row>
    <row r="213" spans="7:37" s="13" customFormat="1">
      <c r="G213" s="19"/>
      <c r="H213" s="19"/>
      <c r="I213" s="19"/>
      <c r="J213" s="19"/>
      <c r="R213" s="14"/>
      <c r="S213" s="14"/>
      <c r="X213" s="14"/>
      <c r="Y213" s="25"/>
      <c r="Z213" s="25"/>
      <c r="AA213" s="25"/>
      <c r="AB213" s="25"/>
      <c r="AC213" s="19"/>
      <c r="AD213" s="19"/>
      <c r="AE213" s="19"/>
      <c r="AF213" s="19"/>
      <c r="AK213" s="62"/>
    </row>
    <row r="214" spans="7:37" s="13" customFormat="1">
      <c r="G214" s="19"/>
      <c r="H214" s="19"/>
      <c r="I214" s="19"/>
      <c r="J214" s="19"/>
      <c r="R214" s="14"/>
      <c r="S214" s="14"/>
      <c r="X214" s="14"/>
      <c r="Y214" s="25"/>
      <c r="Z214" s="25"/>
      <c r="AA214" s="25"/>
      <c r="AB214" s="25"/>
      <c r="AC214" s="19"/>
      <c r="AD214" s="19"/>
      <c r="AE214" s="19"/>
      <c r="AF214" s="19"/>
      <c r="AK214" s="62"/>
    </row>
    <row r="215" spans="7:37" s="13" customFormat="1">
      <c r="G215" s="19"/>
      <c r="H215" s="19"/>
      <c r="I215" s="19"/>
      <c r="J215" s="19"/>
      <c r="R215" s="14"/>
      <c r="S215" s="14"/>
      <c r="X215" s="14"/>
      <c r="Y215" s="25"/>
      <c r="Z215" s="25"/>
      <c r="AA215" s="25"/>
      <c r="AB215" s="25"/>
      <c r="AC215" s="19"/>
      <c r="AD215" s="19"/>
      <c r="AE215" s="19"/>
      <c r="AF215" s="19"/>
      <c r="AK215" s="62"/>
    </row>
    <row r="216" spans="7:37" s="13" customFormat="1">
      <c r="G216" s="19"/>
      <c r="H216" s="19"/>
      <c r="I216" s="19"/>
      <c r="J216" s="19"/>
      <c r="R216" s="14"/>
      <c r="S216" s="14"/>
      <c r="X216" s="14"/>
      <c r="Y216" s="25"/>
      <c r="Z216" s="25"/>
      <c r="AA216" s="25"/>
      <c r="AB216" s="25"/>
      <c r="AC216" s="19"/>
      <c r="AD216" s="19"/>
      <c r="AE216" s="19"/>
      <c r="AF216" s="19"/>
      <c r="AK216" s="62"/>
    </row>
    <row r="217" spans="7:37" s="13" customFormat="1">
      <c r="G217" s="19"/>
      <c r="H217" s="19"/>
      <c r="I217" s="19"/>
      <c r="J217" s="19"/>
      <c r="R217" s="14"/>
      <c r="S217" s="14"/>
      <c r="X217" s="14"/>
      <c r="Y217" s="25"/>
      <c r="Z217" s="25"/>
      <c r="AA217" s="25"/>
      <c r="AB217" s="25"/>
      <c r="AC217" s="19"/>
      <c r="AD217" s="19"/>
      <c r="AE217" s="19"/>
      <c r="AF217" s="19"/>
      <c r="AK217" s="62"/>
    </row>
    <row r="218" spans="7:37" s="13" customFormat="1">
      <c r="G218" s="19"/>
      <c r="H218" s="19"/>
      <c r="I218" s="19"/>
      <c r="J218" s="19"/>
      <c r="R218" s="14"/>
      <c r="S218" s="14"/>
      <c r="X218" s="14"/>
      <c r="Y218" s="25"/>
      <c r="Z218" s="25"/>
      <c r="AA218" s="25"/>
      <c r="AB218" s="25"/>
      <c r="AC218" s="19"/>
      <c r="AD218" s="19"/>
      <c r="AE218" s="19"/>
      <c r="AF218" s="19"/>
      <c r="AK218" s="62"/>
    </row>
    <row r="219" spans="7:37" s="13" customFormat="1">
      <c r="G219" s="19"/>
      <c r="H219" s="19"/>
      <c r="I219" s="19"/>
      <c r="J219" s="19"/>
      <c r="R219" s="14"/>
      <c r="S219" s="14"/>
      <c r="X219" s="14"/>
      <c r="Y219" s="25"/>
      <c r="Z219" s="25"/>
      <c r="AA219" s="25"/>
      <c r="AB219" s="25"/>
      <c r="AC219" s="19"/>
      <c r="AD219" s="19"/>
      <c r="AE219" s="19"/>
      <c r="AF219" s="19"/>
      <c r="AK219" s="62"/>
    </row>
    <row r="220" spans="7:37" s="13" customFormat="1">
      <c r="G220" s="19"/>
      <c r="H220" s="19"/>
      <c r="I220" s="19"/>
      <c r="J220" s="19"/>
      <c r="R220" s="14"/>
      <c r="S220" s="14"/>
      <c r="X220" s="14"/>
      <c r="Y220" s="25"/>
      <c r="Z220" s="25"/>
      <c r="AA220" s="25"/>
      <c r="AB220" s="25"/>
      <c r="AC220" s="19"/>
      <c r="AD220" s="19"/>
      <c r="AE220" s="19"/>
      <c r="AF220" s="19"/>
      <c r="AK220" s="62"/>
    </row>
    <row r="221" spans="7:37" s="13" customFormat="1">
      <c r="G221" s="19"/>
      <c r="H221" s="19"/>
      <c r="I221" s="19"/>
      <c r="J221" s="19"/>
      <c r="R221" s="14"/>
      <c r="S221" s="14"/>
      <c r="X221" s="14"/>
      <c r="Y221" s="25"/>
      <c r="Z221" s="25"/>
      <c r="AA221" s="25"/>
      <c r="AB221" s="25"/>
      <c r="AC221" s="19"/>
      <c r="AD221" s="19"/>
      <c r="AE221" s="19"/>
      <c r="AF221" s="19"/>
      <c r="AK221" s="62"/>
    </row>
    <row r="222" spans="7:37" s="13" customFormat="1">
      <c r="G222" s="19"/>
      <c r="H222" s="19"/>
      <c r="I222" s="19"/>
      <c r="J222" s="19"/>
      <c r="R222" s="14"/>
      <c r="S222" s="14"/>
      <c r="X222" s="14"/>
      <c r="Y222" s="25"/>
      <c r="Z222" s="25"/>
      <c r="AA222" s="25"/>
      <c r="AB222" s="25"/>
      <c r="AC222" s="19"/>
      <c r="AD222" s="19"/>
      <c r="AE222" s="19"/>
      <c r="AF222" s="19"/>
      <c r="AK222" s="62"/>
    </row>
    <row r="223" spans="7:37" s="13" customFormat="1">
      <c r="G223" s="19"/>
      <c r="H223" s="19"/>
      <c r="I223" s="19"/>
      <c r="J223" s="19"/>
      <c r="R223" s="14"/>
      <c r="S223" s="14"/>
      <c r="X223" s="14"/>
      <c r="Y223" s="25"/>
      <c r="Z223" s="25"/>
      <c r="AA223" s="25"/>
      <c r="AB223" s="25"/>
      <c r="AC223" s="19"/>
      <c r="AD223" s="19"/>
      <c r="AE223" s="19"/>
      <c r="AF223" s="19"/>
      <c r="AK223" s="62"/>
    </row>
    <row r="224" spans="7:37" s="13" customFormat="1">
      <c r="G224" s="19"/>
      <c r="H224" s="19"/>
      <c r="I224" s="19"/>
      <c r="J224" s="19"/>
      <c r="R224" s="14"/>
      <c r="S224" s="14"/>
      <c r="X224" s="14"/>
      <c r="Y224" s="25"/>
      <c r="Z224" s="25"/>
      <c r="AA224" s="25"/>
      <c r="AB224" s="25"/>
      <c r="AC224" s="19"/>
      <c r="AD224" s="19"/>
      <c r="AE224" s="19"/>
      <c r="AF224" s="19"/>
      <c r="AK224" s="62"/>
    </row>
    <row r="225" spans="7:37" s="13" customFormat="1">
      <c r="G225" s="19"/>
      <c r="H225" s="19"/>
      <c r="I225" s="19"/>
      <c r="J225" s="19"/>
      <c r="R225" s="14"/>
      <c r="S225" s="14"/>
      <c r="X225" s="14"/>
      <c r="Y225" s="25"/>
      <c r="Z225" s="25"/>
      <c r="AA225" s="25"/>
      <c r="AB225" s="25"/>
      <c r="AC225" s="19"/>
      <c r="AD225" s="19"/>
      <c r="AE225" s="19"/>
      <c r="AF225" s="19"/>
      <c r="AK225" s="62"/>
    </row>
    <row r="226" spans="7:37" s="13" customFormat="1">
      <c r="G226" s="19"/>
      <c r="H226" s="19"/>
      <c r="I226" s="19"/>
      <c r="J226" s="19"/>
      <c r="R226" s="14"/>
      <c r="S226" s="14"/>
      <c r="X226" s="14"/>
      <c r="Y226" s="25"/>
      <c r="Z226" s="25"/>
      <c r="AA226" s="25"/>
      <c r="AB226" s="25"/>
      <c r="AC226" s="19"/>
      <c r="AD226" s="19"/>
      <c r="AE226" s="19"/>
      <c r="AF226" s="19"/>
      <c r="AK226" s="62"/>
    </row>
    <row r="227" spans="7:37" s="13" customFormat="1">
      <c r="G227" s="19"/>
      <c r="H227" s="19"/>
      <c r="I227" s="19"/>
      <c r="J227" s="19"/>
      <c r="R227" s="14"/>
      <c r="S227" s="14"/>
      <c r="X227" s="14"/>
      <c r="Y227" s="25"/>
      <c r="Z227" s="25"/>
      <c r="AA227" s="25"/>
      <c r="AB227" s="25"/>
      <c r="AC227" s="19"/>
      <c r="AD227" s="19"/>
      <c r="AE227" s="19"/>
      <c r="AF227" s="19"/>
      <c r="AK227" s="62"/>
    </row>
    <row r="228" spans="7:37" s="13" customFormat="1">
      <c r="G228" s="19"/>
      <c r="H228" s="19"/>
      <c r="I228" s="19"/>
      <c r="J228" s="19"/>
      <c r="R228" s="14"/>
      <c r="S228" s="14"/>
      <c r="X228" s="14"/>
      <c r="Y228" s="25"/>
      <c r="Z228" s="25"/>
      <c r="AA228" s="25"/>
      <c r="AB228" s="25"/>
      <c r="AC228" s="19"/>
      <c r="AD228" s="19"/>
      <c r="AE228" s="19"/>
      <c r="AF228" s="19"/>
      <c r="AK228" s="62"/>
    </row>
    <row r="229" spans="7:37" s="13" customFormat="1">
      <c r="G229" s="19"/>
      <c r="H229" s="19"/>
      <c r="I229" s="19"/>
      <c r="J229" s="19"/>
      <c r="R229" s="14"/>
      <c r="S229" s="14"/>
      <c r="X229" s="14"/>
      <c r="Y229" s="25"/>
      <c r="Z229" s="25"/>
      <c r="AA229" s="25"/>
      <c r="AB229" s="25"/>
      <c r="AC229" s="19"/>
      <c r="AD229" s="19"/>
      <c r="AE229" s="19"/>
      <c r="AF229" s="19"/>
      <c r="AK229" s="62"/>
    </row>
    <row r="230" spans="7:37" s="13" customFormat="1">
      <c r="G230" s="19"/>
      <c r="H230" s="19"/>
      <c r="I230" s="19"/>
      <c r="J230" s="19"/>
      <c r="R230" s="14"/>
      <c r="S230" s="14"/>
      <c r="X230" s="14"/>
      <c r="Y230" s="25"/>
      <c r="Z230" s="25"/>
      <c r="AA230" s="25"/>
      <c r="AB230" s="25"/>
      <c r="AC230" s="19"/>
      <c r="AD230" s="19"/>
      <c r="AE230" s="19"/>
      <c r="AF230" s="19"/>
      <c r="AK230" s="62"/>
    </row>
    <row r="231" spans="7:37" s="13" customFormat="1">
      <c r="G231" s="19"/>
      <c r="H231" s="19"/>
      <c r="I231" s="19"/>
      <c r="J231" s="19"/>
      <c r="R231" s="14"/>
      <c r="S231" s="14"/>
      <c r="X231" s="14"/>
      <c r="Y231" s="25"/>
      <c r="Z231" s="25"/>
      <c r="AA231" s="25"/>
      <c r="AB231" s="25"/>
      <c r="AC231" s="19"/>
      <c r="AD231" s="19"/>
      <c r="AE231" s="19"/>
      <c r="AF231" s="19"/>
      <c r="AK231" s="62"/>
    </row>
    <row r="232" spans="7:37" s="13" customFormat="1">
      <c r="G232" s="19"/>
      <c r="H232" s="19"/>
      <c r="I232" s="19"/>
      <c r="J232" s="19"/>
      <c r="R232" s="14"/>
      <c r="S232" s="14"/>
      <c r="X232" s="14"/>
      <c r="Y232" s="25"/>
      <c r="Z232" s="25"/>
      <c r="AA232" s="25"/>
      <c r="AB232" s="25"/>
      <c r="AC232" s="19"/>
      <c r="AD232" s="19"/>
      <c r="AE232" s="19"/>
      <c r="AF232" s="19"/>
      <c r="AK232" s="62"/>
    </row>
    <row r="233" spans="7:37" s="13" customFormat="1">
      <c r="G233" s="19"/>
      <c r="H233" s="19"/>
      <c r="I233" s="19"/>
      <c r="J233" s="19"/>
      <c r="R233" s="14"/>
      <c r="S233" s="14"/>
      <c r="X233" s="14"/>
      <c r="Y233" s="25"/>
      <c r="Z233" s="25"/>
      <c r="AA233" s="25"/>
      <c r="AB233" s="25"/>
      <c r="AC233" s="19"/>
      <c r="AD233" s="19"/>
      <c r="AE233" s="19"/>
      <c r="AF233" s="19"/>
      <c r="AK233" s="62"/>
    </row>
    <row r="234" spans="7:37" s="13" customFormat="1">
      <c r="G234" s="19"/>
      <c r="H234" s="19"/>
      <c r="I234" s="19"/>
      <c r="J234" s="19"/>
      <c r="R234" s="14"/>
      <c r="S234" s="14"/>
      <c r="X234" s="14"/>
      <c r="Y234" s="25"/>
      <c r="Z234" s="25"/>
      <c r="AA234" s="25"/>
      <c r="AB234" s="25"/>
      <c r="AC234" s="19"/>
      <c r="AD234" s="19"/>
      <c r="AE234" s="19"/>
      <c r="AF234" s="19"/>
      <c r="AK234" s="62"/>
    </row>
    <row r="235" spans="7:37" s="13" customFormat="1">
      <c r="G235" s="19"/>
      <c r="H235" s="19"/>
      <c r="I235" s="19"/>
      <c r="J235" s="19"/>
      <c r="R235" s="14"/>
      <c r="S235" s="14"/>
      <c r="X235" s="14"/>
      <c r="Y235" s="25"/>
      <c r="Z235" s="25"/>
      <c r="AA235" s="25"/>
      <c r="AB235" s="25"/>
      <c r="AC235" s="19"/>
      <c r="AD235" s="19"/>
      <c r="AE235" s="19"/>
      <c r="AF235" s="19"/>
      <c r="AK235" s="62"/>
    </row>
    <row r="236" spans="7:37" s="13" customFormat="1">
      <c r="G236" s="19"/>
      <c r="H236" s="19"/>
      <c r="I236" s="19"/>
      <c r="J236" s="19"/>
      <c r="R236" s="14"/>
      <c r="S236" s="14"/>
      <c r="X236" s="14"/>
      <c r="Y236" s="25"/>
      <c r="Z236" s="25"/>
      <c r="AA236" s="25"/>
      <c r="AB236" s="25"/>
      <c r="AC236" s="19"/>
      <c r="AD236" s="19"/>
      <c r="AE236" s="19"/>
      <c r="AF236" s="19"/>
      <c r="AK236" s="62"/>
    </row>
    <row r="237" spans="7:37" s="13" customFormat="1">
      <c r="G237" s="19"/>
      <c r="H237" s="19"/>
      <c r="I237" s="19"/>
      <c r="J237" s="19"/>
      <c r="R237" s="14"/>
      <c r="S237" s="14"/>
      <c r="X237" s="14"/>
      <c r="Y237" s="25"/>
      <c r="Z237" s="25"/>
      <c r="AA237" s="25"/>
      <c r="AB237" s="25"/>
      <c r="AC237" s="19"/>
      <c r="AD237" s="19"/>
      <c r="AE237" s="19"/>
      <c r="AF237" s="19"/>
      <c r="AK237" s="62"/>
    </row>
    <row r="238" spans="7:37" s="13" customFormat="1">
      <c r="G238" s="19"/>
      <c r="H238" s="19"/>
      <c r="I238" s="19"/>
      <c r="J238" s="19"/>
      <c r="R238" s="14"/>
      <c r="S238" s="14"/>
      <c r="X238" s="14"/>
      <c r="Y238" s="25"/>
      <c r="Z238" s="25"/>
      <c r="AA238" s="25"/>
      <c r="AB238" s="25"/>
      <c r="AC238" s="19"/>
      <c r="AD238" s="19"/>
      <c r="AE238" s="19"/>
      <c r="AF238" s="19"/>
      <c r="AK238" s="62"/>
    </row>
    <row r="239" spans="7:37" s="13" customFormat="1">
      <c r="G239" s="19"/>
      <c r="H239" s="19"/>
      <c r="I239" s="19"/>
      <c r="J239" s="19"/>
      <c r="R239" s="14"/>
      <c r="S239" s="14"/>
      <c r="X239" s="14"/>
      <c r="Y239" s="25"/>
      <c r="Z239" s="25"/>
      <c r="AA239" s="25"/>
      <c r="AB239" s="25"/>
      <c r="AC239" s="19"/>
      <c r="AD239" s="19"/>
      <c r="AE239" s="19"/>
      <c r="AF239" s="19"/>
      <c r="AK239" s="62"/>
    </row>
    <row r="240" spans="7:37" s="13" customFormat="1">
      <c r="G240" s="19"/>
      <c r="H240" s="19"/>
      <c r="I240" s="19"/>
      <c r="J240" s="19"/>
      <c r="R240" s="14"/>
      <c r="S240" s="14"/>
      <c r="X240" s="14"/>
      <c r="Y240" s="25"/>
      <c r="Z240" s="25"/>
      <c r="AA240" s="25"/>
      <c r="AB240" s="25"/>
      <c r="AC240" s="19"/>
      <c r="AD240" s="19"/>
      <c r="AE240" s="19"/>
      <c r="AF240" s="19"/>
      <c r="AK240" s="62"/>
    </row>
    <row r="241" spans="7:37" s="13" customFormat="1">
      <c r="G241" s="19"/>
      <c r="H241" s="19"/>
      <c r="I241" s="19"/>
      <c r="J241" s="19"/>
      <c r="R241" s="14"/>
      <c r="S241" s="14"/>
      <c r="X241" s="14"/>
      <c r="Y241" s="25"/>
      <c r="Z241" s="25"/>
      <c r="AA241" s="25"/>
      <c r="AB241" s="25"/>
      <c r="AC241" s="19"/>
      <c r="AD241" s="19"/>
      <c r="AE241" s="19"/>
      <c r="AF241" s="19"/>
      <c r="AK241" s="62"/>
    </row>
    <row r="242" spans="7:37" s="13" customFormat="1">
      <c r="G242" s="19"/>
      <c r="H242" s="19"/>
      <c r="I242" s="19"/>
      <c r="J242" s="19"/>
      <c r="R242" s="14"/>
      <c r="S242" s="14"/>
      <c r="X242" s="14"/>
      <c r="Y242" s="25"/>
      <c r="Z242" s="25"/>
      <c r="AA242" s="25"/>
      <c r="AB242" s="25"/>
      <c r="AC242" s="19"/>
      <c r="AD242" s="19"/>
      <c r="AE242" s="19"/>
      <c r="AF242" s="19"/>
      <c r="AK242" s="62"/>
    </row>
    <row r="243" spans="7:37" s="13" customFormat="1">
      <c r="G243" s="19"/>
      <c r="H243" s="19"/>
      <c r="I243" s="19"/>
      <c r="J243" s="19"/>
      <c r="R243" s="14"/>
      <c r="S243" s="14"/>
      <c r="X243" s="14"/>
      <c r="Y243" s="25"/>
      <c r="Z243" s="25"/>
      <c r="AA243" s="25"/>
      <c r="AB243" s="25"/>
      <c r="AC243" s="19"/>
      <c r="AD243" s="19"/>
      <c r="AE243" s="19"/>
      <c r="AF243" s="19"/>
      <c r="AK243" s="62"/>
    </row>
    <row r="244" spans="7:37" s="13" customFormat="1">
      <c r="G244" s="19"/>
      <c r="H244" s="19"/>
      <c r="I244" s="19"/>
      <c r="J244" s="19"/>
      <c r="R244" s="14"/>
      <c r="S244" s="14"/>
      <c r="X244" s="14"/>
      <c r="Y244" s="25"/>
      <c r="Z244" s="25"/>
      <c r="AA244" s="25"/>
      <c r="AB244" s="25"/>
      <c r="AC244" s="19"/>
      <c r="AD244" s="19"/>
      <c r="AE244" s="19"/>
      <c r="AF244" s="19"/>
      <c r="AK244" s="62"/>
    </row>
    <row r="245" spans="7:37" s="13" customFormat="1">
      <c r="G245" s="19"/>
      <c r="H245" s="19"/>
      <c r="I245" s="19"/>
      <c r="J245" s="19"/>
      <c r="R245" s="14"/>
      <c r="S245" s="14"/>
      <c r="X245" s="14"/>
      <c r="Y245" s="25"/>
      <c r="Z245" s="25"/>
      <c r="AA245" s="25"/>
      <c r="AB245" s="25"/>
      <c r="AC245" s="19"/>
      <c r="AD245" s="19"/>
      <c r="AE245" s="19"/>
      <c r="AF245" s="19"/>
      <c r="AK245" s="62"/>
    </row>
    <row r="246" spans="7:37" s="13" customFormat="1">
      <c r="G246" s="19"/>
      <c r="H246" s="19"/>
      <c r="I246" s="19"/>
      <c r="J246" s="19"/>
      <c r="R246" s="14"/>
      <c r="S246" s="14"/>
      <c r="X246" s="14"/>
      <c r="Y246" s="25"/>
      <c r="Z246" s="25"/>
      <c r="AA246" s="25"/>
      <c r="AB246" s="25"/>
      <c r="AC246" s="19"/>
      <c r="AD246" s="19"/>
      <c r="AE246" s="19"/>
      <c r="AF246" s="19"/>
      <c r="AK246" s="62"/>
    </row>
    <row r="247" spans="7:37" s="13" customFormat="1">
      <c r="G247" s="19"/>
      <c r="H247" s="19"/>
      <c r="I247" s="19"/>
      <c r="J247" s="19"/>
      <c r="R247" s="14"/>
      <c r="S247" s="14"/>
      <c r="X247" s="14"/>
      <c r="Y247" s="25"/>
      <c r="Z247" s="25"/>
      <c r="AA247" s="25"/>
      <c r="AB247" s="25"/>
      <c r="AC247" s="19"/>
      <c r="AD247" s="19"/>
      <c r="AE247" s="19"/>
      <c r="AF247" s="19"/>
      <c r="AK247" s="62"/>
    </row>
    <row r="248" spans="7:37" s="13" customFormat="1">
      <c r="G248" s="19"/>
      <c r="H248" s="19"/>
      <c r="I248" s="19"/>
      <c r="J248" s="19"/>
      <c r="R248" s="14"/>
      <c r="S248" s="14"/>
      <c r="X248" s="14"/>
      <c r="Y248" s="25"/>
      <c r="Z248" s="25"/>
      <c r="AA248" s="25"/>
      <c r="AB248" s="25"/>
      <c r="AC248" s="19"/>
      <c r="AD248" s="19"/>
      <c r="AE248" s="19"/>
      <c r="AF248" s="19"/>
      <c r="AK248" s="62"/>
    </row>
    <row r="249" spans="7:37" s="13" customFormat="1">
      <c r="G249" s="19"/>
      <c r="H249" s="19"/>
      <c r="I249" s="19"/>
      <c r="J249" s="19"/>
      <c r="R249" s="14"/>
      <c r="S249" s="14"/>
      <c r="X249" s="14"/>
      <c r="Y249" s="25"/>
      <c r="Z249" s="25"/>
      <c r="AA249" s="25"/>
      <c r="AB249" s="25"/>
      <c r="AC249" s="19"/>
      <c r="AD249" s="19"/>
      <c r="AE249" s="19"/>
      <c r="AF249" s="19"/>
      <c r="AK249" s="62"/>
    </row>
    <row r="250" spans="7:37" s="13" customFormat="1">
      <c r="G250" s="19"/>
      <c r="H250" s="19"/>
      <c r="I250" s="19"/>
      <c r="J250" s="19"/>
      <c r="R250" s="14"/>
      <c r="S250" s="14"/>
      <c r="X250" s="14"/>
      <c r="Y250" s="25"/>
      <c r="Z250" s="25"/>
      <c r="AA250" s="25"/>
      <c r="AB250" s="25"/>
      <c r="AC250" s="19"/>
      <c r="AD250" s="19"/>
      <c r="AE250" s="19"/>
      <c r="AF250" s="19"/>
      <c r="AK250" s="62"/>
    </row>
    <row r="251" spans="7:37" s="13" customFormat="1">
      <c r="G251" s="19"/>
      <c r="H251" s="19"/>
      <c r="I251" s="19"/>
      <c r="J251" s="19"/>
      <c r="R251" s="14"/>
      <c r="S251" s="14"/>
      <c r="X251" s="14"/>
      <c r="Y251" s="25"/>
      <c r="Z251" s="25"/>
      <c r="AA251" s="25"/>
      <c r="AB251" s="25"/>
      <c r="AC251" s="19"/>
      <c r="AD251" s="19"/>
      <c r="AE251" s="19"/>
      <c r="AF251" s="19"/>
      <c r="AK251" s="62"/>
    </row>
    <row r="252" spans="7:37" s="13" customFormat="1">
      <c r="G252" s="19"/>
      <c r="H252" s="19"/>
      <c r="I252" s="19"/>
      <c r="J252" s="19"/>
      <c r="R252" s="14"/>
      <c r="S252" s="14"/>
      <c r="X252" s="14"/>
      <c r="Y252" s="25"/>
      <c r="Z252" s="25"/>
      <c r="AA252" s="25"/>
      <c r="AB252" s="25"/>
      <c r="AC252" s="19"/>
      <c r="AD252" s="19"/>
      <c r="AE252" s="19"/>
      <c r="AF252" s="19"/>
      <c r="AK252" s="62"/>
    </row>
    <row r="253" spans="7:37" s="13" customFormat="1">
      <c r="G253" s="19"/>
      <c r="H253" s="19"/>
      <c r="I253" s="19"/>
      <c r="J253" s="19"/>
      <c r="R253" s="14"/>
      <c r="S253" s="14"/>
      <c r="X253" s="14"/>
      <c r="Y253" s="25"/>
      <c r="Z253" s="25"/>
      <c r="AA253" s="25"/>
      <c r="AB253" s="25"/>
      <c r="AC253" s="19"/>
      <c r="AD253" s="19"/>
      <c r="AE253" s="19"/>
      <c r="AF253" s="19"/>
      <c r="AK253" s="62"/>
    </row>
    <row r="254" spans="7:37" s="13" customFormat="1">
      <c r="G254" s="19"/>
      <c r="H254" s="19"/>
      <c r="I254" s="19"/>
      <c r="J254" s="19"/>
      <c r="R254" s="14"/>
      <c r="S254" s="14"/>
      <c r="X254" s="14"/>
      <c r="Y254" s="25"/>
      <c r="Z254" s="25"/>
      <c r="AA254" s="25"/>
      <c r="AB254" s="25"/>
      <c r="AC254" s="19"/>
      <c r="AD254" s="19"/>
      <c r="AE254" s="19"/>
      <c r="AF254" s="19"/>
      <c r="AK254" s="62"/>
    </row>
    <row r="255" spans="7:37" s="13" customFormat="1">
      <c r="G255" s="19"/>
      <c r="H255" s="19"/>
      <c r="I255" s="19"/>
      <c r="J255" s="19"/>
      <c r="R255" s="14"/>
      <c r="S255" s="14"/>
      <c r="X255" s="14"/>
      <c r="Y255" s="25"/>
      <c r="Z255" s="25"/>
      <c r="AA255" s="25"/>
      <c r="AB255" s="25"/>
      <c r="AC255" s="19"/>
      <c r="AD255" s="19"/>
      <c r="AE255" s="19"/>
      <c r="AF255" s="19"/>
      <c r="AK255" s="62"/>
    </row>
    <row r="256" spans="7:37" s="13" customFormat="1">
      <c r="G256" s="19"/>
      <c r="H256" s="19"/>
      <c r="I256" s="19"/>
      <c r="J256" s="19"/>
      <c r="R256" s="14"/>
      <c r="S256" s="14"/>
      <c r="X256" s="14"/>
      <c r="Y256" s="25"/>
      <c r="Z256" s="25"/>
      <c r="AA256" s="25"/>
      <c r="AB256" s="25"/>
      <c r="AC256" s="19"/>
      <c r="AD256" s="19"/>
      <c r="AE256" s="19"/>
      <c r="AF256" s="19"/>
      <c r="AK256" s="62"/>
    </row>
    <row r="257" spans="7:37" s="13" customFormat="1">
      <c r="G257" s="19"/>
      <c r="H257" s="19"/>
      <c r="I257" s="19"/>
      <c r="J257" s="19"/>
      <c r="R257" s="14"/>
      <c r="S257" s="14"/>
      <c r="X257" s="14"/>
      <c r="Y257" s="25"/>
      <c r="Z257" s="25"/>
      <c r="AA257" s="25"/>
      <c r="AB257" s="25"/>
      <c r="AC257" s="19"/>
      <c r="AD257" s="19"/>
      <c r="AE257" s="19"/>
      <c r="AF257" s="19"/>
      <c r="AK257" s="62"/>
    </row>
    <row r="258" spans="7:37" s="13" customFormat="1">
      <c r="G258" s="19"/>
      <c r="H258" s="19"/>
      <c r="I258" s="19"/>
      <c r="J258" s="19"/>
      <c r="R258" s="14"/>
      <c r="S258" s="14"/>
      <c r="X258" s="14"/>
      <c r="Y258" s="25"/>
      <c r="Z258" s="25"/>
      <c r="AA258" s="25"/>
      <c r="AB258" s="25"/>
      <c r="AC258" s="19"/>
      <c r="AD258" s="19"/>
      <c r="AE258" s="19"/>
      <c r="AF258" s="19"/>
      <c r="AK258" s="62"/>
    </row>
    <row r="259" spans="7:37" s="13" customFormat="1">
      <c r="G259" s="19"/>
      <c r="H259" s="19"/>
      <c r="I259" s="19"/>
      <c r="J259" s="19"/>
      <c r="R259" s="14"/>
      <c r="S259" s="14"/>
      <c r="X259" s="14"/>
      <c r="Y259" s="25"/>
      <c r="Z259" s="25"/>
      <c r="AA259" s="25"/>
      <c r="AB259" s="25"/>
      <c r="AC259" s="19"/>
      <c r="AD259" s="19"/>
      <c r="AE259" s="19"/>
      <c r="AF259" s="19"/>
      <c r="AK259" s="62"/>
    </row>
    <row r="260" spans="7:37" s="13" customFormat="1">
      <c r="G260" s="19"/>
      <c r="H260" s="19"/>
      <c r="I260" s="19"/>
      <c r="J260" s="19"/>
      <c r="R260" s="14"/>
      <c r="S260" s="14"/>
      <c r="X260" s="14"/>
      <c r="Y260" s="25"/>
      <c r="Z260" s="25"/>
      <c r="AA260" s="25"/>
      <c r="AB260" s="25"/>
      <c r="AC260" s="19"/>
      <c r="AD260" s="19"/>
      <c r="AE260" s="19"/>
      <c r="AF260" s="19"/>
      <c r="AK260" s="62"/>
    </row>
    <row r="261" spans="7:37" s="13" customFormat="1">
      <c r="G261" s="19"/>
      <c r="H261" s="19"/>
      <c r="I261" s="19"/>
      <c r="J261" s="19"/>
      <c r="R261" s="14"/>
      <c r="S261" s="14"/>
      <c r="X261" s="14"/>
      <c r="Y261" s="25"/>
      <c r="Z261" s="25"/>
      <c r="AA261" s="25"/>
      <c r="AB261" s="25"/>
      <c r="AC261" s="19"/>
      <c r="AD261" s="19"/>
      <c r="AE261" s="19"/>
      <c r="AF261" s="19"/>
      <c r="AK261" s="62"/>
    </row>
    <row r="262" spans="7:37" s="13" customFormat="1">
      <c r="G262" s="19"/>
      <c r="H262" s="19"/>
      <c r="I262" s="19"/>
      <c r="J262" s="19"/>
      <c r="R262" s="14"/>
      <c r="S262" s="14"/>
      <c r="X262" s="14"/>
      <c r="Y262" s="25"/>
      <c r="Z262" s="25"/>
      <c r="AA262" s="25"/>
      <c r="AB262" s="25"/>
      <c r="AC262" s="19"/>
      <c r="AD262" s="19"/>
      <c r="AE262" s="19"/>
      <c r="AF262" s="19"/>
      <c r="AK262" s="62"/>
    </row>
    <row r="263" spans="7:37" s="13" customFormat="1">
      <c r="G263" s="19"/>
      <c r="H263" s="19"/>
      <c r="I263" s="19"/>
      <c r="J263" s="19"/>
      <c r="R263" s="14"/>
      <c r="S263" s="14"/>
      <c r="X263" s="14"/>
      <c r="Y263" s="25"/>
      <c r="Z263" s="25"/>
      <c r="AA263" s="25"/>
      <c r="AB263" s="25"/>
      <c r="AC263" s="19"/>
      <c r="AD263" s="19"/>
      <c r="AE263" s="19"/>
      <c r="AF263" s="19"/>
      <c r="AK263" s="62"/>
    </row>
    <row r="264" spans="7:37" s="13" customFormat="1">
      <c r="G264" s="19"/>
      <c r="H264" s="19"/>
      <c r="I264" s="19"/>
      <c r="J264" s="19"/>
      <c r="R264" s="14"/>
      <c r="S264" s="14"/>
      <c r="X264" s="14"/>
      <c r="Y264" s="25"/>
      <c r="Z264" s="25"/>
      <c r="AA264" s="25"/>
      <c r="AB264" s="25"/>
      <c r="AC264" s="19"/>
      <c r="AD264" s="19"/>
      <c r="AE264" s="19"/>
      <c r="AF264" s="19"/>
      <c r="AK264" s="62"/>
    </row>
    <row r="265" spans="7:37" s="13" customFormat="1">
      <c r="G265" s="19"/>
      <c r="H265" s="19"/>
      <c r="I265" s="19"/>
      <c r="J265" s="19"/>
      <c r="R265" s="14"/>
      <c r="S265" s="14"/>
      <c r="X265" s="14"/>
      <c r="Y265" s="25"/>
      <c r="Z265" s="25"/>
      <c r="AA265" s="25"/>
      <c r="AB265" s="25"/>
      <c r="AC265" s="19"/>
      <c r="AD265" s="19"/>
      <c r="AE265" s="19"/>
      <c r="AF265" s="19"/>
      <c r="AK265" s="62"/>
    </row>
    <row r="266" spans="7:37" s="13" customFormat="1">
      <c r="G266" s="19"/>
      <c r="H266" s="19"/>
      <c r="I266" s="19"/>
      <c r="J266" s="19"/>
      <c r="R266" s="14"/>
      <c r="S266" s="14"/>
      <c r="X266" s="14"/>
      <c r="Y266" s="25"/>
      <c r="Z266" s="25"/>
      <c r="AA266" s="25"/>
      <c r="AB266" s="25"/>
      <c r="AC266" s="19"/>
      <c r="AD266" s="19"/>
      <c r="AE266" s="19"/>
      <c r="AF266" s="19"/>
      <c r="AK266" s="62"/>
    </row>
    <row r="267" spans="7:37" s="13" customFormat="1">
      <c r="G267" s="19"/>
      <c r="H267" s="19"/>
      <c r="I267" s="19"/>
      <c r="J267" s="19"/>
      <c r="R267" s="14"/>
      <c r="S267" s="14"/>
      <c r="X267" s="14"/>
      <c r="Y267" s="25"/>
      <c r="Z267" s="25"/>
      <c r="AA267" s="25"/>
      <c r="AB267" s="25"/>
      <c r="AC267" s="19"/>
      <c r="AD267" s="19"/>
      <c r="AE267" s="19"/>
      <c r="AF267" s="19"/>
      <c r="AK267" s="62"/>
    </row>
    <row r="268" spans="7:37" s="13" customFormat="1">
      <c r="G268" s="19"/>
      <c r="H268" s="19"/>
      <c r="I268" s="19"/>
      <c r="J268" s="19"/>
      <c r="R268" s="14"/>
      <c r="S268" s="14"/>
      <c r="X268" s="14"/>
      <c r="Y268" s="25"/>
      <c r="Z268" s="25"/>
      <c r="AA268" s="25"/>
      <c r="AB268" s="25"/>
      <c r="AC268" s="19"/>
      <c r="AD268" s="19"/>
      <c r="AE268" s="19"/>
      <c r="AF268" s="19"/>
      <c r="AK268" s="62"/>
    </row>
    <row r="269" spans="7:37" s="13" customFormat="1">
      <c r="G269" s="19"/>
      <c r="H269" s="19"/>
      <c r="I269" s="19"/>
      <c r="J269" s="19"/>
      <c r="R269" s="14"/>
      <c r="S269" s="14"/>
      <c r="X269" s="14"/>
      <c r="Y269" s="25"/>
      <c r="Z269" s="25"/>
      <c r="AA269" s="25"/>
      <c r="AB269" s="25"/>
      <c r="AC269" s="19"/>
      <c r="AD269" s="19"/>
      <c r="AE269" s="19"/>
      <c r="AF269" s="19"/>
      <c r="AK269" s="62"/>
    </row>
    <row r="270" spans="7:37" s="13" customFormat="1">
      <c r="G270" s="19"/>
      <c r="H270" s="19"/>
      <c r="I270" s="19"/>
      <c r="J270" s="19"/>
      <c r="R270" s="14"/>
      <c r="S270" s="14"/>
      <c r="X270" s="14"/>
      <c r="Y270" s="25"/>
      <c r="Z270" s="25"/>
      <c r="AA270" s="25"/>
      <c r="AB270" s="25"/>
      <c r="AC270" s="19"/>
      <c r="AD270" s="19"/>
      <c r="AE270" s="19"/>
      <c r="AF270" s="19"/>
      <c r="AK270" s="62"/>
    </row>
    <row r="271" spans="7:37" s="13" customFormat="1">
      <c r="G271" s="19"/>
      <c r="H271" s="19"/>
      <c r="I271" s="19"/>
      <c r="J271" s="19"/>
      <c r="R271" s="14"/>
      <c r="S271" s="14"/>
      <c r="X271" s="14"/>
      <c r="Y271" s="25"/>
      <c r="Z271" s="25"/>
      <c r="AA271" s="25"/>
      <c r="AB271" s="25"/>
      <c r="AC271" s="19"/>
      <c r="AD271" s="19"/>
      <c r="AE271" s="19"/>
      <c r="AF271" s="19"/>
      <c r="AK271" s="62"/>
    </row>
    <row r="272" spans="7:37" s="13" customFormat="1">
      <c r="G272" s="19"/>
      <c r="H272" s="19"/>
      <c r="I272" s="19"/>
      <c r="J272" s="19"/>
      <c r="R272" s="14"/>
      <c r="S272" s="14"/>
      <c r="X272" s="14"/>
      <c r="Y272" s="25"/>
      <c r="Z272" s="25"/>
      <c r="AA272" s="25"/>
      <c r="AB272" s="25"/>
      <c r="AC272" s="19"/>
      <c r="AD272" s="19"/>
      <c r="AE272" s="19"/>
      <c r="AF272" s="19"/>
      <c r="AK272" s="62"/>
    </row>
    <row r="273" spans="7:37" s="13" customFormat="1">
      <c r="G273" s="19"/>
      <c r="H273" s="19"/>
      <c r="I273" s="19"/>
      <c r="J273" s="19"/>
      <c r="R273" s="14"/>
      <c r="S273" s="14"/>
      <c r="X273" s="14"/>
      <c r="Y273" s="25"/>
      <c r="Z273" s="25"/>
      <c r="AA273" s="25"/>
      <c r="AB273" s="25"/>
      <c r="AC273" s="19"/>
      <c r="AD273" s="19"/>
      <c r="AE273" s="19"/>
      <c r="AF273" s="19"/>
      <c r="AK273" s="62"/>
    </row>
    <row r="274" spans="7:37" s="13" customFormat="1">
      <c r="G274" s="19"/>
      <c r="H274" s="19"/>
      <c r="I274" s="19"/>
      <c r="J274" s="19"/>
      <c r="R274" s="14"/>
      <c r="S274" s="14"/>
      <c r="X274" s="14"/>
      <c r="Y274" s="25"/>
      <c r="Z274" s="25"/>
      <c r="AA274" s="25"/>
      <c r="AB274" s="25"/>
      <c r="AC274" s="19"/>
      <c r="AD274" s="19"/>
      <c r="AE274" s="19"/>
      <c r="AF274" s="19"/>
      <c r="AK274" s="62"/>
    </row>
    <row r="275" spans="7:37" s="13" customFormat="1">
      <c r="G275" s="19"/>
      <c r="H275" s="19"/>
      <c r="I275" s="19"/>
      <c r="J275" s="19"/>
      <c r="R275" s="14"/>
      <c r="S275" s="14"/>
      <c r="X275" s="14"/>
      <c r="Y275" s="25"/>
      <c r="Z275" s="25"/>
      <c r="AA275" s="25"/>
      <c r="AB275" s="25"/>
      <c r="AC275" s="19"/>
      <c r="AD275" s="19"/>
      <c r="AE275" s="19"/>
      <c r="AF275" s="19"/>
      <c r="AK275" s="62"/>
    </row>
    <row r="276" spans="7:37" s="13" customFormat="1">
      <c r="G276" s="19"/>
      <c r="H276" s="19"/>
      <c r="I276" s="19"/>
      <c r="J276" s="19"/>
      <c r="R276" s="14"/>
      <c r="S276" s="14"/>
      <c r="X276" s="14"/>
      <c r="Y276" s="25"/>
      <c r="Z276" s="25"/>
      <c r="AA276" s="25"/>
      <c r="AB276" s="25"/>
      <c r="AC276" s="19"/>
      <c r="AD276" s="19"/>
      <c r="AE276" s="19"/>
      <c r="AF276" s="19"/>
      <c r="AK276" s="62"/>
    </row>
    <row r="277" spans="7:37" s="13" customFormat="1">
      <c r="G277" s="19"/>
      <c r="H277" s="19"/>
      <c r="I277" s="19"/>
      <c r="J277" s="19"/>
      <c r="R277" s="14"/>
      <c r="S277" s="14"/>
      <c r="X277" s="14"/>
      <c r="Y277" s="25"/>
      <c r="Z277" s="25"/>
      <c r="AA277" s="25"/>
      <c r="AB277" s="25"/>
      <c r="AC277" s="19"/>
      <c r="AD277" s="19"/>
      <c r="AE277" s="19"/>
      <c r="AF277" s="19"/>
      <c r="AK277" s="62"/>
    </row>
    <row r="278" spans="7:37" s="13" customFormat="1">
      <c r="G278" s="19"/>
      <c r="H278" s="19"/>
      <c r="I278" s="19"/>
      <c r="J278" s="19"/>
      <c r="R278" s="14"/>
      <c r="S278" s="14"/>
      <c r="X278" s="14"/>
      <c r="Y278" s="25"/>
      <c r="Z278" s="25"/>
      <c r="AA278" s="25"/>
      <c r="AB278" s="25"/>
      <c r="AC278" s="19"/>
      <c r="AD278" s="19"/>
      <c r="AE278" s="19"/>
      <c r="AF278" s="19"/>
      <c r="AK278" s="62"/>
    </row>
    <row r="279" spans="7:37" s="13" customFormat="1">
      <c r="G279" s="19"/>
      <c r="H279" s="19"/>
      <c r="I279" s="19"/>
      <c r="J279" s="19"/>
      <c r="R279" s="14"/>
      <c r="S279" s="14"/>
      <c r="X279" s="14"/>
      <c r="Y279" s="25"/>
      <c r="Z279" s="25"/>
      <c r="AA279" s="25"/>
      <c r="AB279" s="25"/>
      <c r="AC279" s="19"/>
      <c r="AD279" s="19"/>
      <c r="AE279" s="19"/>
      <c r="AF279" s="19"/>
      <c r="AK279" s="62"/>
    </row>
    <row r="280" spans="7:37" s="13" customFormat="1">
      <c r="G280" s="19"/>
      <c r="H280" s="19"/>
      <c r="I280" s="19"/>
      <c r="J280" s="19"/>
      <c r="R280" s="14"/>
      <c r="S280" s="14"/>
      <c r="X280" s="14"/>
      <c r="Y280" s="25"/>
      <c r="Z280" s="25"/>
      <c r="AA280" s="25"/>
      <c r="AB280" s="25"/>
      <c r="AC280" s="19"/>
      <c r="AD280" s="19"/>
      <c r="AE280" s="19"/>
      <c r="AF280" s="19"/>
      <c r="AK280" s="62"/>
    </row>
    <row r="281" spans="7:37" s="13" customFormat="1">
      <c r="G281" s="19"/>
      <c r="H281" s="19"/>
      <c r="I281" s="19"/>
      <c r="J281" s="19"/>
      <c r="R281" s="14"/>
      <c r="S281" s="14"/>
      <c r="X281" s="14"/>
      <c r="Y281" s="25"/>
      <c r="Z281" s="25"/>
      <c r="AA281" s="25"/>
      <c r="AB281" s="25"/>
      <c r="AC281" s="19"/>
      <c r="AD281" s="19"/>
      <c r="AE281" s="19"/>
      <c r="AF281" s="19"/>
      <c r="AK281" s="62"/>
    </row>
    <row r="282" spans="7:37" s="13" customFormat="1">
      <c r="G282" s="19"/>
      <c r="H282" s="19"/>
      <c r="I282" s="19"/>
      <c r="J282" s="19"/>
      <c r="R282" s="14"/>
      <c r="S282" s="14"/>
      <c r="X282" s="14"/>
      <c r="Y282" s="25"/>
      <c r="Z282" s="25"/>
      <c r="AA282" s="25"/>
      <c r="AB282" s="25"/>
      <c r="AC282" s="19"/>
      <c r="AD282" s="19"/>
      <c r="AE282" s="19"/>
      <c r="AF282" s="19"/>
      <c r="AK282" s="62"/>
    </row>
    <row r="283" spans="7:37" s="13" customFormat="1">
      <c r="G283" s="19"/>
      <c r="H283" s="19"/>
      <c r="I283" s="19"/>
      <c r="J283" s="19"/>
      <c r="R283" s="14"/>
      <c r="S283" s="14"/>
      <c r="X283" s="14"/>
      <c r="Y283" s="25"/>
      <c r="Z283" s="25"/>
      <c r="AA283" s="25"/>
      <c r="AB283" s="25"/>
      <c r="AC283" s="19"/>
      <c r="AD283" s="19"/>
      <c r="AE283" s="19"/>
      <c r="AF283" s="19"/>
      <c r="AK283" s="62"/>
    </row>
    <row r="284" spans="7:37" s="13" customFormat="1">
      <c r="G284" s="19"/>
      <c r="H284" s="19"/>
      <c r="I284" s="19"/>
      <c r="J284" s="19"/>
      <c r="R284" s="14"/>
      <c r="S284" s="14"/>
      <c r="X284" s="14"/>
      <c r="Y284" s="25"/>
      <c r="Z284" s="25"/>
      <c r="AA284" s="25"/>
      <c r="AB284" s="25"/>
      <c r="AC284" s="19"/>
      <c r="AD284" s="19"/>
      <c r="AE284" s="19"/>
      <c r="AF284" s="19"/>
      <c r="AK284" s="62"/>
    </row>
    <row r="285" spans="7:37" s="13" customFormat="1">
      <c r="G285" s="19"/>
      <c r="H285" s="19"/>
      <c r="I285" s="19"/>
      <c r="J285" s="19"/>
      <c r="R285" s="14"/>
      <c r="S285" s="14"/>
      <c r="X285" s="14"/>
      <c r="Y285" s="25"/>
      <c r="Z285" s="25"/>
      <c r="AA285" s="25"/>
      <c r="AB285" s="25"/>
      <c r="AC285" s="19"/>
      <c r="AD285" s="19"/>
      <c r="AE285" s="19"/>
      <c r="AF285" s="19"/>
      <c r="AK285" s="62"/>
    </row>
    <row r="286" spans="7:37" s="13" customFormat="1">
      <c r="G286" s="19"/>
      <c r="H286" s="19"/>
      <c r="I286" s="19"/>
      <c r="J286" s="19"/>
      <c r="R286" s="14"/>
      <c r="S286" s="14"/>
      <c r="X286" s="14"/>
      <c r="Y286" s="25"/>
      <c r="Z286" s="25"/>
      <c r="AA286" s="25"/>
      <c r="AB286" s="25"/>
      <c r="AC286" s="19"/>
      <c r="AD286" s="19"/>
      <c r="AE286" s="19"/>
      <c r="AF286" s="19"/>
      <c r="AK286" s="62"/>
    </row>
    <row r="287" spans="7:37" s="13" customFormat="1">
      <c r="G287" s="19"/>
      <c r="H287" s="19"/>
      <c r="I287" s="19"/>
      <c r="J287" s="19"/>
      <c r="R287" s="14"/>
      <c r="S287" s="14"/>
      <c r="X287" s="14"/>
      <c r="Y287" s="25"/>
      <c r="Z287" s="25"/>
      <c r="AA287" s="25"/>
      <c r="AB287" s="25"/>
      <c r="AC287" s="19"/>
      <c r="AD287" s="19"/>
      <c r="AE287" s="19"/>
      <c r="AF287" s="19"/>
      <c r="AK287" s="62"/>
    </row>
    <row r="288" spans="7:37" s="13" customFormat="1">
      <c r="G288" s="19"/>
      <c r="H288" s="19"/>
      <c r="I288" s="19"/>
      <c r="J288" s="19"/>
      <c r="R288" s="14"/>
      <c r="S288" s="14"/>
      <c r="X288" s="14"/>
      <c r="Y288" s="25"/>
      <c r="Z288" s="25"/>
      <c r="AA288" s="25"/>
      <c r="AB288" s="25"/>
      <c r="AC288" s="19"/>
      <c r="AD288" s="19"/>
      <c r="AE288" s="19"/>
      <c r="AF288" s="19"/>
      <c r="AK288" s="62"/>
    </row>
    <row r="289" spans="7:37" s="13" customFormat="1">
      <c r="G289" s="19"/>
      <c r="H289" s="19"/>
      <c r="I289" s="19"/>
      <c r="J289" s="19"/>
      <c r="R289" s="14"/>
      <c r="S289" s="14"/>
      <c r="X289" s="14"/>
      <c r="Y289" s="25"/>
      <c r="Z289" s="25"/>
      <c r="AA289" s="25"/>
      <c r="AB289" s="25"/>
      <c r="AC289" s="19"/>
      <c r="AD289" s="19"/>
      <c r="AE289" s="19"/>
      <c r="AF289" s="19"/>
      <c r="AK289" s="62"/>
    </row>
    <row r="290" spans="7:37" s="13" customFormat="1">
      <c r="G290" s="19"/>
      <c r="H290" s="19"/>
      <c r="I290" s="19"/>
      <c r="J290" s="19"/>
      <c r="R290" s="14"/>
      <c r="S290" s="14"/>
      <c r="X290" s="14"/>
      <c r="Y290" s="25"/>
      <c r="Z290" s="25"/>
      <c r="AA290" s="25"/>
      <c r="AB290" s="25"/>
      <c r="AC290" s="19"/>
      <c r="AD290" s="19"/>
      <c r="AE290" s="19"/>
      <c r="AF290" s="19"/>
      <c r="AK290" s="62"/>
    </row>
    <row r="291" spans="7:37" s="13" customFormat="1">
      <c r="G291" s="19"/>
      <c r="H291" s="19"/>
      <c r="I291" s="19"/>
      <c r="J291" s="19"/>
      <c r="R291" s="14"/>
      <c r="S291" s="14"/>
      <c r="X291" s="14"/>
      <c r="Y291" s="25"/>
      <c r="Z291" s="25"/>
      <c r="AA291" s="25"/>
      <c r="AB291" s="25"/>
      <c r="AC291" s="19"/>
      <c r="AD291" s="19"/>
      <c r="AE291" s="19"/>
      <c r="AF291" s="19"/>
      <c r="AK291" s="62"/>
    </row>
    <row r="292" spans="7:37" s="13" customFormat="1">
      <c r="G292" s="19"/>
      <c r="H292" s="19"/>
      <c r="I292" s="19"/>
      <c r="J292" s="19"/>
      <c r="R292" s="14"/>
      <c r="S292" s="14"/>
      <c r="X292" s="14"/>
      <c r="Y292" s="25"/>
      <c r="Z292" s="25"/>
      <c r="AA292" s="25"/>
      <c r="AB292" s="25"/>
      <c r="AC292" s="19"/>
      <c r="AD292" s="19"/>
      <c r="AE292" s="19"/>
      <c r="AF292" s="19"/>
      <c r="AK292" s="62"/>
    </row>
    <row r="293" spans="7:37" s="13" customFormat="1">
      <c r="G293" s="19"/>
      <c r="H293" s="19"/>
      <c r="I293" s="19"/>
      <c r="J293" s="19"/>
      <c r="R293" s="14"/>
      <c r="S293" s="14"/>
      <c r="X293" s="14"/>
      <c r="Y293" s="25"/>
      <c r="Z293" s="25"/>
      <c r="AA293" s="25"/>
      <c r="AB293" s="25"/>
      <c r="AC293" s="19"/>
      <c r="AD293" s="19"/>
      <c r="AE293" s="19"/>
      <c r="AF293" s="19"/>
      <c r="AK293" s="62"/>
    </row>
    <row r="294" spans="7:37" s="13" customFormat="1">
      <c r="G294" s="19"/>
      <c r="H294" s="19"/>
      <c r="I294" s="19"/>
      <c r="J294" s="19"/>
      <c r="R294" s="14"/>
      <c r="S294" s="14"/>
      <c r="X294" s="14"/>
      <c r="Y294" s="25"/>
      <c r="Z294" s="25"/>
      <c r="AA294" s="25"/>
      <c r="AB294" s="25"/>
      <c r="AC294" s="19"/>
      <c r="AD294" s="19"/>
      <c r="AE294" s="19"/>
      <c r="AF294" s="19"/>
      <c r="AK294" s="62"/>
    </row>
    <row r="295" spans="7:37" s="13" customFormat="1">
      <c r="G295" s="19"/>
      <c r="H295" s="19"/>
      <c r="I295" s="19"/>
      <c r="J295" s="19"/>
      <c r="R295" s="14"/>
      <c r="S295" s="14"/>
      <c r="X295" s="14"/>
      <c r="Y295" s="25"/>
      <c r="Z295" s="25"/>
      <c r="AA295" s="25"/>
      <c r="AB295" s="25"/>
      <c r="AC295" s="19"/>
      <c r="AD295" s="19"/>
      <c r="AE295" s="19"/>
      <c r="AF295" s="19"/>
      <c r="AK295" s="62"/>
    </row>
    <row r="296" spans="7:37" s="13" customFormat="1">
      <c r="G296" s="19"/>
      <c r="H296" s="19"/>
      <c r="I296" s="19"/>
      <c r="J296" s="19"/>
      <c r="R296" s="14"/>
      <c r="S296" s="14"/>
      <c r="X296" s="14"/>
      <c r="Y296" s="25"/>
      <c r="Z296" s="25"/>
      <c r="AA296" s="25"/>
      <c r="AB296" s="25"/>
      <c r="AC296" s="19"/>
      <c r="AD296" s="19"/>
      <c r="AE296" s="19"/>
      <c r="AF296" s="19"/>
      <c r="AK296" s="62"/>
    </row>
    <row r="297" spans="7:37" s="13" customFormat="1">
      <c r="G297" s="19"/>
      <c r="H297" s="19"/>
      <c r="I297" s="19"/>
      <c r="J297" s="19"/>
      <c r="R297" s="14"/>
      <c r="S297" s="14"/>
      <c r="X297" s="14"/>
      <c r="Y297" s="25"/>
      <c r="Z297" s="25"/>
      <c r="AA297" s="25"/>
      <c r="AB297" s="25"/>
      <c r="AC297" s="19"/>
      <c r="AD297" s="19"/>
      <c r="AE297" s="19"/>
      <c r="AF297" s="19"/>
      <c r="AK297" s="62"/>
    </row>
    <row r="298" spans="7:37" s="13" customFormat="1">
      <c r="G298" s="19"/>
      <c r="H298" s="19"/>
      <c r="I298" s="19"/>
      <c r="J298" s="19"/>
      <c r="R298" s="14"/>
      <c r="S298" s="14"/>
      <c r="X298" s="14"/>
      <c r="Y298" s="25"/>
      <c r="Z298" s="25"/>
      <c r="AA298" s="25"/>
      <c r="AB298" s="25"/>
      <c r="AC298" s="19"/>
      <c r="AD298" s="19"/>
      <c r="AE298" s="19"/>
      <c r="AF298" s="19"/>
      <c r="AK298" s="62"/>
    </row>
    <row r="299" spans="7:37" s="13" customFormat="1">
      <c r="G299" s="19"/>
      <c r="H299" s="19"/>
      <c r="I299" s="19"/>
      <c r="J299" s="19"/>
      <c r="R299" s="14"/>
      <c r="S299" s="14"/>
      <c r="X299" s="14"/>
      <c r="Y299" s="25"/>
      <c r="Z299" s="25"/>
      <c r="AA299" s="25"/>
      <c r="AB299" s="25"/>
      <c r="AC299" s="19"/>
      <c r="AD299" s="19"/>
      <c r="AE299" s="19"/>
      <c r="AF299" s="19"/>
      <c r="AK299" s="62"/>
    </row>
    <row r="300" spans="7:37" s="13" customFormat="1">
      <c r="G300" s="19"/>
      <c r="H300" s="19"/>
      <c r="I300" s="19"/>
      <c r="J300" s="19"/>
      <c r="R300" s="14"/>
      <c r="S300" s="14"/>
      <c r="X300" s="14"/>
      <c r="Y300" s="25"/>
      <c r="Z300" s="25"/>
      <c r="AA300" s="25"/>
      <c r="AB300" s="25"/>
      <c r="AC300" s="19"/>
      <c r="AD300" s="19"/>
      <c r="AE300" s="19"/>
      <c r="AF300" s="19"/>
      <c r="AK300" s="62"/>
    </row>
    <row r="301" spans="7:37" s="13" customFormat="1">
      <c r="G301" s="19"/>
      <c r="H301" s="19"/>
      <c r="I301" s="19"/>
      <c r="J301" s="19"/>
      <c r="R301" s="14"/>
      <c r="S301" s="14"/>
      <c r="X301" s="14"/>
      <c r="Y301" s="25"/>
      <c r="Z301" s="25"/>
      <c r="AA301" s="25"/>
      <c r="AB301" s="25"/>
      <c r="AC301" s="19"/>
      <c r="AD301" s="19"/>
      <c r="AE301" s="19"/>
      <c r="AF301" s="19"/>
      <c r="AK301" s="62"/>
    </row>
    <row r="302" spans="7:37" s="13" customFormat="1">
      <c r="G302" s="19"/>
      <c r="H302" s="19"/>
      <c r="I302" s="19"/>
      <c r="J302" s="19"/>
      <c r="R302" s="14"/>
      <c r="S302" s="14"/>
      <c r="X302" s="14"/>
      <c r="Y302" s="25"/>
      <c r="Z302" s="25"/>
      <c r="AA302" s="25"/>
      <c r="AB302" s="25"/>
      <c r="AC302" s="19"/>
      <c r="AD302" s="19"/>
      <c r="AE302" s="19"/>
      <c r="AF302" s="19"/>
      <c r="AK302" s="62"/>
    </row>
    <row r="303" spans="7:37" s="13" customFormat="1">
      <c r="G303" s="19"/>
      <c r="H303" s="19"/>
      <c r="I303" s="19"/>
      <c r="J303" s="19"/>
      <c r="R303" s="14"/>
      <c r="S303" s="14"/>
      <c r="X303" s="14"/>
      <c r="Y303" s="25"/>
      <c r="Z303" s="25"/>
      <c r="AA303" s="25"/>
      <c r="AB303" s="25"/>
      <c r="AC303" s="19"/>
      <c r="AD303" s="19"/>
      <c r="AE303" s="19"/>
      <c r="AF303" s="19"/>
      <c r="AK303" s="62"/>
    </row>
    <row r="304" spans="7:37" s="13" customFormat="1">
      <c r="G304" s="19"/>
      <c r="H304" s="19"/>
      <c r="I304" s="19"/>
      <c r="J304" s="19"/>
      <c r="R304" s="14"/>
      <c r="S304" s="14"/>
      <c r="X304" s="14"/>
      <c r="Y304" s="25"/>
      <c r="Z304" s="25"/>
      <c r="AA304" s="25"/>
      <c r="AB304" s="25"/>
      <c r="AC304" s="19"/>
      <c r="AD304" s="19"/>
      <c r="AE304" s="19"/>
      <c r="AF304" s="19"/>
      <c r="AK304" s="62"/>
    </row>
    <row r="305" spans="7:37" s="13" customFormat="1">
      <c r="G305" s="19"/>
      <c r="H305" s="19"/>
      <c r="I305" s="19"/>
      <c r="J305" s="19"/>
      <c r="R305" s="14"/>
      <c r="S305" s="14"/>
      <c r="X305" s="14"/>
      <c r="Y305" s="25"/>
      <c r="Z305" s="25"/>
      <c r="AA305" s="25"/>
      <c r="AB305" s="25"/>
      <c r="AC305" s="19"/>
      <c r="AD305" s="19"/>
      <c r="AE305" s="19"/>
      <c r="AF305" s="19"/>
      <c r="AK305" s="62"/>
    </row>
    <row r="306" spans="7:37" s="13" customFormat="1">
      <c r="G306" s="19"/>
      <c r="H306" s="19"/>
      <c r="I306" s="19"/>
      <c r="J306" s="19"/>
      <c r="R306" s="14"/>
      <c r="S306" s="14"/>
      <c r="X306" s="14"/>
      <c r="Y306" s="25"/>
      <c r="Z306" s="25"/>
      <c r="AA306" s="25"/>
      <c r="AB306" s="25"/>
      <c r="AC306" s="19"/>
      <c r="AD306" s="19"/>
      <c r="AE306" s="19"/>
      <c r="AF306" s="19"/>
      <c r="AK306" s="62"/>
    </row>
    <row r="307" spans="7:37" s="13" customFormat="1">
      <c r="G307" s="19"/>
      <c r="H307" s="19"/>
      <c r="I307" s="19"/>
      <c r="J307" s="19"/>
      <c r="R307" s="14"/>
      <c r="S307" s="14"/>
      <c r="X307" s="14"/>
      <c r="Y307" s="25"/>
      <c r="Z307" s="25"/>
      <c r="AA307" s="25"/>
      <c r="AB307" s="25"/>
      <c r="AC307" s="19"/>
      <c r="AD307" s="19"/>
      <c r="AE307" s="19"/>
      <c r="AF307" s="19"/>
      <c r="AK307" s="62"/>
    </row>
    <row r="308" spans="7:37" s="13" customFormat="1">
      <c r="G308" s="19"/>
      <c r="H308" s="19"/>
      <c r="I308" s="19"/>
      <c r="J308" s="19"/>
      <c r="R308" s="14"/>
      <c r="S308" s="14"/>
      <c r="X308" s="14"/>
      <c r="Y308" s="25"/>
      <c r="Z308" s="25"/>
      <c r="AA308" s="25"/>
      <c r="AB308" s="25"/>
      <c r="AC308" s="19"/>
      <c r="AD308" s="19"/>
      <c r="AE308" s="19"/>
      <c r="AF308" s="19"/>
      <c r="AK308" s="62"/>
    </row>
    <row r="309" spans="7:37" s="13" customFormat="1">
      <c r="G309" s="19"/>
      <c r="H309" s="19"/>
      <c r="I309" s="19"/>
      <c r="J309" s="19"/>
      <c r="R309" s="14"/>
      <c r="S309" s="14"/>
      <c r="X309" s="14"/>
      <c r="Y309" s="25"/>
      <c r="Z309" s="25"/>
      <c r="AA309" s="25"/>
      <c r="AB309" s="25"/>
      <c r="AC309" s="19"/>
      <c r="AD309" s="19"/>
      <c r="AE309" s="19"/>
      <c r="AF309" s="19"/>
      <c r="AK309" s="62"/>
    </row>
    <row r="310" spans="7:37" s="13" customFormat="1">
      <c r="G310" s="19"/>
      <c r="H310" s="19"/>
      <c r="I310" s="19"/>
      <c r="J310" s="19"/>
      <c r="R310" s="14"/>
      <c r="S310" s="14"/>
      <c r="X310" s="14"/>
      <c r="Y310" s="25"/>
      <c r="Z310" s="25"/>
      <c r="AA310" s="25"/>
      <c r="AB310" s="25"/>
      <c r="AC310" s="19"/>
      <c r="AD310" s="19"/>
      <c r="AE310" s="19"/>
      <c r="AF310" s="19"/>
      <c r="AK310" s="62"/>
    </row>
    <row r="311" spans="7:37" s="13" customFormat="1">
      <c r="G311" s="19"/>
      <c r="H311" s="19"/>
      <c r="I311" s="19"/>
      <c r="J311" s="19"/>
      <c r="R311" s="14"/>
      <c r="S311" s="14"/>
      <c r="X311" s="14"/>
      <c r="Y311" s="25"/>
      <c r="Z311" s="25"/>
      <c r="AA311" s="25"/>
      <c r="AB311" s="25"/>
      <c r="AC311" s="19"/>
      <c r="AD311" s="19"/>
      <c r="AE311" s="19"/>
      <c r="AF311" s="19"/>
      <c r="AK311" s="62"/>
    </row>
    <row r="312" spans="7:37" s="13" customFormat="1">
      <c r="G312" s="19"/>
      <c r="H312" s="19"/>
      <c r="I312" s="19"/>
      <c r="J312" s="19"/>
      <c r="R312" s="14"/>
      <c r="S312" s="14"/>
      <c r="X312" s="14"/>
      <c r="Y312" s="25"/>
      <c r="Z312" s="25"/>
      <c r="AA312" s="25"/>
      <c r="AB312" s="25"/>
      <c r="AC312" s="19"/>
      <c r="AD312" s="19"/>
      <c r="AE312" s="19"/>
      <c r="AF312" s="19"/>
      <c r="AK312" s="62"/>
    </row>
  </sheetData>
  <autoFilter ref="A1:AV1" xr:uid="{00000000-0009-0000-0000-000000000000}"/>
  <mergeCells count="13">
    <mergeCell ref="AH7:AJ7"/>
    <mergeCell ref="T5:V5"/>
    <mergeCell ref="T7:V7"/>
    <mergeCell ref="T11:V11"/>
    <mergeCell ref="F4:J4"/>
    <mergeCell ref="K4:V4"/>
    <mergeCell ref="Y4:AB4"/>
    <mergeCell ref="F5:J5"/>
    <mergeCell ref="K5:O5"/>
    <mergeCell ref="P5:S5"/>
    <mergeCell ref="T8:V8"/>
    <mergeCell ref="T9:V9"/>
    <mergeCell ref="T10:V1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D45"/>
  <sheetViews>
    <sheetView showGridLines="0" tabSelected="1" workbookViewId="0">
      <selection activeCell="B28" sqref="B28"/>
    </sheetView>
  </sheetViews>
  <sheetFormatPr defaultColWidth="11.42578125" defaultRowHeight="14.45"/>
  <cols>
    <col min="1" max="1" width="2.42578125" customWidth="1"/>
    <col min="2" max="2" width="94.85546875" customWidth="1"/>
    <col min="3" max="3" width="10.28515625" customWidth="1"/>
    <col min="4" max="4" width="21.28515625" customWidth="1"/>
  </cols>
  <sheetData>
    <row r="1" spans="1:4" ht="18">
      <c r="A1" s="31"/>
      <c r="B1" s="224" t="s">
        <v>56</v>
      </c>
      <c r="C1" s="224"/>
      <c r="D1" s="224"/>
    </row>
    <row r="2" spans="1:4" ht="18">
      <c r="A2" s="32"/>
      <c r="B2" s="224" t="s">
        <v>1</v>
      </c>
      <c r="C2" s="224"/>
      <c r="D2" s="224"/>
    </row>
    <row r="3" spans="1:4" ht="18">
      <c r="A3" s="32"/>
      <c r="B3" s="225" t="s">
        <v>57</v>
      </c>
      <c r="C3" s="225"/>
      <c r="D3" s="225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58</v>
      </c>
      <c r="C6" s="22"/>
      <c r="D6" s="23"/>
    </row>
    <row r="7" spans="1:4">
      <c r="A7" s="37"/>
      <c r="B7" s="39" t="s">
        <v>59</v>
      </c>
      <c r="C7" s="40">
        <v>1</v>
      </c>
      <c r="D7" s="38"/>
    </row>
    <row r="8" spans="1:4" hidden="1">
      <c r="A8" s="37"/>
      <c r="B8" s="152" t="s">
        <v>60</v>
      </c>
      <c r="C8" s="190"/>
      <c r="D8" s="41"/>
    </row>
    <row r="9" spans="1:4" hidden="1">
      <c r="A9" s="37"/>
      <c r="B9" s="152" t="s">
        <v>61</v>
      </c>
      <c r="C9" s="190"/>
      <c r="D9" s="38"/>
    </row>
    <row r="10" spans="1:4" hidden="1">
      <c r="A10" s="37"/>
      <c r="B10" s="152" t="s">
        <v>62</v>
      </c>
      <c r="C10" s="190"/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63</v>
      </c>
      <c r="C12" s="22"/>
      <c r="D12" s="23"/>
    </row>
    <row r="13" spans="1:4">
      <c r="A13" s="37"/>
      <c r="B13" s="39" t="s">
        <v>64</v>
      </c>
      <c r="C13" s="147" t="s">
        <v>65</v>
      </c>
      <c r="D13" s="38"/>
    </row>
    <row r="14" spans="1:4">
      <c r="A14" s="37"/>
      <c r="B14" s="39" t="s">
        <v>66</v>
      </c>
      <c r="C14" s="147" t="s">
        <v>67</v>
      </c>
      <c r="D14" s="38"/>
    </row>
    <row r="15" spans="1:4" hidden="1">
      <c r="A15" s="37"/>
      <c r="B15" s="152" t="s">
        <v>68</v>
      </c>
      <c r="C15" s="40"/>
      <c r="D15" s="38"/>
    </row>
    <row r="16" spans="1:4" hidden="1">
      <c r="A16" s="37"/>
      <c r="B16" s="152" t="s">
        <v>69</v>
      </c>
      <c r="C16" s="40"/>
      <c r="D16" s="38"/>
    </row>
    <row r="17" spans="1:4">
      <c r="A17" s="37"/>
      <c r="B17" s="39"/>
      <c r="C17" s="40"/>
      <c r="D17" s="38"/>
    </row>
    <row r="18" spans="1:4" hidden="1">
      <c r="A18" s="42"/>
      <c r="B18" s="155" t="s">
        <v>70</v>
      </c>
      <c r="C18" s="191"/>
      <c r="D18" s="40"/>
    </row>
    <row r="19" spans="1:4">
      <c r="A19" s="42"/>
      <c r="B19" s="50" t="s">
        <v>71</v>
      </c>
      <c r="C19" s="191" t="s">
        <v>65</v>
      </c>
      <c r="D19" s="40"/>
    </row>
    <row r="20" spans="1:4">
      <c r="A20" s="42"/>
      <c r="B20" s="43"/>
      <c r="C20" s="43"/>
      <c r="D20" s="43"/>
    </row>
    <row r="21" spans="1:4" hidden="1">
      <c r="A21" s="37"/>
      <c r="B21" s="152" t="s">
        <v>72</v>
      </c>
      <c r="C21" s="190"/>
      <c r="D21" s="38"/>
    </row>
    <row r="22" spans="1:4" hidden="1">
      <c r="A22" s="37"/>
      <c r="B22" s="152" t="s">
        <v>73</v>
      </c>
      <c r="C22" s="190"/>
      <c r="D22" s="38"/>
    </row>
    <row r="23" spans="1:4" hidden="1">
      <c r="A23" s="37"/>
      <c r="B23" s="152" t="s">
        <v>74</v>
      </c>
      <c r="C23" s="190"/>
      <c r="D23" s="38"/>
    </row>
    <row r="24" spans="1:4" hidden="1">
      <c r="A24" s="44"/>
      <c r="B24" s="45"/>
      <c r="C24" s="46"/>
      <c r="D24" s="47"/>
    </row>
    <row r="25" spans="1:4" s="20" customFormat="1" ht="13.5" customHeight="1">
      <c r="B25" s="22" t="s">
        <v>75</v>
      </c>
      <c r="C25" s="22"/>
      <c r="D25" s="23"/>
    </row>
    <row r="26" spans="1:4">
      <c r="A26" s="37"/>
      <c r="B26" s="38" t="s">
        <v>76</v>
      </c>
      <c r="C26" s="190"/>
      <c r="D26" s="48"/>
    </row>
    <row r="27" spans="1:4">
      <c r="A27" s="37"/>
      <c r="B27" s="38" t="s">
        <v>77</v>
      </c>
      <c r="C27" s="190"/>
      <c r="D27" s="48"/>
    </row>
    <row r="28" spans="1:4">
      <c r="A28" s="37"/>
      <c r="B28" s="38" t="s">
        <v>78</v>
      </c>
      <c r="C28" s="190"/>
      <c r="D28" s="49"/>
    </row>
    <row r="29" spans="1:4">
      <c r="A29" s="37"/>
      <c r="B29" s="39"/>
      <c r="C29" s="39"/>
      <c r="D29" s="49"/>
    </row>
    <row r="30" spans="1:4">
      <c r="A30" s="44"/>
      <c r="B30" s="30"/>
      <c r="C30" s="51"/>
      <c r="D30" s="51"/>
    </row>
    <row r="31" spans="1:4" s="20" customFormat="1" ht="13.5" customHeight="1">
      <c r="B31" s="22" t="s">
        <v>79</v>
      </c>
      <c r="C31" s="22"/>
      <c r="D31" s="23"/>
    </row>
    <row r="32" spans="1:4">
      <c r="A32" s="37"/>
      <c r="B32" s="41" t="s">
        <v>80</v>
      </c>
      <c r="C32" s="190"/>
      <c r="D32" s="52"/>
    </row>
    <row r="33" spans="1:4">
      <c r="A33" s="37"/>
      <c r="B33" s="41" t="s">
        <v>81</v>
      </c>
      <c r="C33" s="190"/>
      <c r="D33" s="38"/>
    </row>
    <row r="34" spans="1:4">
      <c r="A34" s="37"/>
      <c r="B34" s="41" t="s">
        <v>82</v>
      </c>
      <c r="C34" s="40"/>
      <c r="D34" s="40"/>
    </row>
    <row r="35" spans="1:4">
      <c r="A35" s="37"/>
      <c r="B35" s="41" t="s">
        <v>83</v>
      </c>
      <c r="C35" s="190"/>
      <c r="D35" s="38"/>
    </row>
    <row r="36" spans="1:4">
      <c r="A36" s="3"/>
      <c r="B36" s="24"/>
      <c r="C36" s="21"/>
      <c r="D36" s="20"/>
    </row>
    <row r="37" spans="1:4">
      <c r="A37" s="37"/>
      <c r="B37" s="20"/>
      <c r="C37" s="21"/>
      <c r="D37" s="21"/>
    </row>
    <row r="38" spans="1:4">
      <c r="A38" s="54"/>
      <c r="B38" s="20"/>
      <c r="C38" s="21"/>
      <c r="D38" s="21"/>
    </row>
    <row r="39" spans="1:4" ht="15.6">
      <c r="B39" s="22" t="s">
        <v>84</v>
      </c>
      <c r="C39" s="22"/>
      <c r="D39" s="23"/>
    </row>
    <row r="40" spans="1:4">
      <c r="B40" s="148" t="s">
        <v>85</v>
      </c>
      <c r="C40" s="53"/>
      <c r="D40" s="133"/>
    </row>
    <row r="41" spans="1:4">
      <c r="B41" s="149" t="s">
        <v>86</v>
      </c>
      <c r="C41" s="21"/>
      <c r="D41" s="134"/>
    </row>
    <row r="42" spans="1:4">
      <c r="B42" s="149" t="s">
        <v>87</v>
      </c>
      <c r="C42" s="21"/>
      <c r="D42" s="134"/>
    </row>
    <row r="43" spans="1:4">
      <c r="B43" s="150" t="s">
        <v>88</v>
      </c>
      <c r="C43" s="21"/>
      <c r="D43" s="134"/>
    </row>
    <row r="44" spans="1:4">
      <c r="B44" s="150" t="s">
        <v>89</v>
      </c>
      <c r="C44" s="21"/>
      <c r="D44" s="134"/>
    </row>
    <row r="45" spans="1:4">
      <c r="B45" s="185" t="s">
        <v>90</v>
      </c>
      <c r="C45" s="183"/>
      <c r="D45" s="184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C0347D-397C-4973-B691-EE9303025AE0}"/>
</file>

<file path=customXml/itemProps2.xml><?xml version="1.0" encoding="utf-8"?>
<ds:datastoreItem xmlns:ds="http://schemas.openxmlformats.org/officeDocument/2006/customXml" ds:itemID="{A30E1430-DA71-4899-B19B-2CC5D939B81C}"/>
</file>

<file path=customXml/itemProps3.xml><?xml version="1.0" encoding="utf-8"?>
<ds:datastoreItem xmlns:ds="http://schemas.openxmlformats.org/officeDocument/2006/customXml" ds:itemID="{47381656-E97D-4C33-90B6-FC65C0D552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Marion Rubio</cp:lastModifiedBy>
  <cp:revision/>
  <dcterms:created xsi:type="dcterms:W3CDTF">2015-06-03T10:56:36Z</dcterms:created>
  <dcterms:modified xsi:type="dcterms:W3CDTF">2025-07-02T12:57:32Z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